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39.xml" ContentType="application/vnd.openxmlformats-officedocument.drawingml.chartshapes+xml"/>
  <Override PartName="/xl/drawings/drawing17.xml" ContentType="application/vnd.openxmlformats-officedocument.drawingml.chartshapes+xml"/>
  <Override PartName="/xl/charts/chart109.xml" ContentType="application/vnd.openxmlformats-officedocument.drawingml.chart+xml"/>
  <Override PartName="/xl/drawings/drawing28.xml" ContentType="application/vnd.openxmlformats-officedocument.drawing+xml"/>
  <Override PartName="/xl/charts/chart156.xml" ContentType="application/vnd.openxmlformats-officedocument.drawingml.chart+xml"/>
  <Override PartName="/xl/charts/chart167.xml" ContentType="application/vnd.openxmlformats-officedocument.drawingml.chart+xml"/>
  <Default Extension="xml" ContentType="application/xml"/>
  <Override PartName="/xl/drawings/drawing2.xml" ContentType="application/vnd.openxmlformats-officedocument.drawing+xml"/>
  <Override PartName="/xl/charts/chart49.xml" ContentType="application/vnd.openxmlformats-officedocument.drawingml.chart+xml"/>
  <Override PartName="/xl/charts/chart96.xml" ContentType="application/vnd.openxmlformats-officedocument.drawingml.chart+xml"/>
  <Override PartName="/xl/charts/chart145.xml" ContentType="application/vnd.openxmlformats-officedocument.drawingml.chart+xml"/>
  <Override PartName="/xl/drawings/drawing53.xml" ContentType="application/vnd.openxmlformats-officedocument.drawingml.chartshapes+xml"/>
  <Override PartName="/xl/worksheets/sheet3.xml" ContentType="application/vnd.openxmlformats-officedocument.spreadsheetml.worksheet+xml"/>
  <Override PartName="/xl/charts/chart27.xml" ContentType="application/vnd.openxmlformats-officedocument.drawingml.chart+xml"/>
  <Override PartName="/xl/charts/chart38.xml" ContentType="application/vnd.openxmlformats-officedocument.drawingml.chart+xml"/>
  <Override PartName="/xl/charts/chart74.xml" ContentType="application/vnd.openxmlformats-officedocument.drawingml.chart+xml"/>
  <Override PartName="/xl/charts/chart85.xml" ContentType="application/vnd.openxmlformats-officedocument.drawingml.chart+xml"/>
  <Override PartName="/xl/charts/chart134.xml" ContentType="application/vnd.openxmlformats-officedocument.drawingml.chart+xml"/>
  <Override PartName="/xl/drawings/drawing42.xml" ContentType="application/vnd.openxmlformats-officedocument.drawingml.chartshapes+xml"/>
  <Override PartName="/xl/charts/chart16.xml" ContentType="application/vnd.openxmlformats-officedocument.drawingml.chart+xml"/>
  <Override PartName="/xl/charts/chart63.xml" ContentType="application/vnd.openxmlformats-officedocument.drawingml.chart+xml"/>
  <Override PartName="/xl/drawings/drawing20.xml" ContentType="application/vnd.openxmlformats-officedocument.drawingml.chartshapes+xml"/>
  <Override PartName="/xl/charts/chart112.xml" ContentType="application/vnd.openxmlformats-officedocument.drawingml.chart+xml"/>
  <Override PartName="/xl/drawings/drawing31.xml" ContentType="application/vnd.openxmlformats-officedocument.drawing+xml"/>
  <Override PartName="/xl/charts/chart123.xml" ContentType="application/vnd.openxmlformats-officedocument.drawingml.chart+xml"/>
  <Override PartName="/xl/charts/chart170.xml" ContentType="application/vnd.openxmlformats-officedocument.drawingml.chart+xml"/>
  <Override PartName="/xl/charts/chart52.xml" ContentType="application/vnd.openxmlformats-officedocument.drawingml.chart+xml"/>
  <Override PartName="/xl/charts/chart101.xml" ContentType="application/vnd.openxmlformats-officedocument.drawingml.chart+xml"/>
  <Override PartName="/xl/worksheets/sheet18.xml" ContentType="application/vnd.openxmlformats-officedocument.spreadsheetml.worksheet+xml"/>
  <Override PartName="/xl/charts/chart9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Default Extension="png" ContentType="image/png"/>
  <Override PartName="/xl/drawings/drawing7.xml" ContentType="application/vnd.openxmlformats-officedocument.drawing+xml"/>
  <Override PartName="/xl/charts/chart139.xml" ContentType="application/vnd.openxmlformats-officedocument.drawingml.chart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charts/chart79.xml" ContentType="application/vnd.openxmlformats-officedocument.drawingml.chart+xml"/>
  <Override PartName="/xl/drawings/drawing36.xml" ContentType="application/vnd.openxmlformats-officedocument.drawingml.chartshapes+xml"/>
  <Override PartName="/xl/charts/chart128.xml" ContentType="application/vnd.openxmlformats-officedocument.drawingml.chart+xml"/>
  <Override PartName="/xl/drawings/drawing47.xml" ContentType="application/vnd.openxmlformats-officedocument.drawingml.chartshapes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charts/chart57.xml" ContentType="application/vnd.openxmlformats-officedocument.drawingml.chart+xml"/>
  <Override PartName="/xl/charts/chart68.xml" ContentType="application/vnd.openxmlformats-officedocument.drawingml.chart+xml"/>
  <Override PartName="/xl/drawings/drawing25.xml" ContentType="application/vnd.openxmlformats-officedocument.drawingml.chartshapes+xml"/>
  <Override PartName="/xl/charts/chart117.xml" ContentType="application/vnd.openxmlformats-officedocument.drawingml.chart+xml"/>
  <Override PartName="/xl/charts/chart164.xml" ContentType="application/vnd.openxmlformats-officedocument.drawingml.chart+xml"/>
  <Override PartName="/docProps/app.xml" ContentType="application/vnd.openxmlformats-officedocument.extended-properties+xml"/>
  <Override PartName="/xl/charts/chart46.xml" ContentType="application/vnd.openxmlformats-officedocument.drawingml.chart+xml"/>
  <Override PartName="/xl/drawings/drawing14.xml" ContentType="application/vnd.openxmlformats-officedocument.drawing+xml"/>
  <Override PartName="/xl/charts/chart93.xml" ContentType="application/vnd.openxmlformats-officedocument.drawingml.chart+xml"/>
  <Override PartName="/xl/charts/chart106.xml" ContentType="application/vnd.openxmlformats-officedocument.drawingml.chart+xml"/>
  <Override PartName="/xl/charts/chart142.xml" ContentType="application/vnd.openxmlformats-officedocument.drawingml.chart+xml"/>
  <Override PartName="/xl/charts/chart153.xml" ContentType="application/vnd.openxmlformats-officedocument.drawingml.chart+xml"/>
  <Override PartName="/xl/charts/chart17.xml" ContentType="application/vnd.openxmlformats-officedocument.drawingml.chart+xml"/>
  <Override PartName="/xl/charts/chart35.xml" ContentType="application/vnd.openxmlformats-officedocument.drawingml.chart+xml"/>
  <Override PartName="/xl/charts/chart53.xml" ContentType="application/vnd.openxmlformats-officedocument.drawingml.chart+xml"/>
  <Override PartName="/xl/charts/chart64.xml" ContentType="application/vnd.openxmlformats-officedocument.drawingml.chart+xml"/>
  <Override PartName="/xl/charts/chart82.xml" ContentType="application/vnd.openxmlformats-officedocument.drawingml.chart+xml"/>
  <Override PartName="/xl/drawings/drawing21.xml" ContentType="application/vnd.openxmlformats-officedocument.drawingml.chartshapes+xml"/>
  <Override PartName="/xl/charts/chart113.xml" ContentType="application/vnd.openxmlformats-officedocument.drawingml.chart+xml"/>
  <Override PartName="/xl/charts/chart131.xml" ContentType="application/vnd.openxmlformats-officedocument.drawingml.chart+xml"/>
  <Override PartName="/xl/drawings/drawing50.xml" ContentType="application/vnd.openxmlformats-officedocument.drawingml.chartshapes+xml"/>
  <Override PartName="/xl/charts/chart160.xml" ContentType="application/vnd.openxmlformats-officedocument.drawingml.char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charts/chart13.xml" ContentType="application/vnd.openxmlformats-officedocument.drawingml.chart+xml"/>
  <Override PartName="/xl/charts/chart24.xml" ContentType="application/vnd.openxmlformats-officedocument.drawingml.chart+xml"/>
  <Override PartName="/xl/drawings/drawing10.xml" ContentType="application/vnd.openxmlformats-officedocument.drawing+xml"/>
  <Override PartName="/xl/charts/chart42.xml" ContentType="application/vnd.openxmlformats-officedocument.drawingml.chart+xml"/>
  <Override PartName="/xl/charts/chart71.xml" ContentType="application/vnd.openxmlformats-officedocument.drawingml.chart+xml"/>
  <Override PartName="/xl/charts/chart102.xml" ContentType="application/vnd.openxmlformats-officedocument.drawingml.chart+xml"/>
  <Override PartName="/xl/charts/chart120.xml" ContentType="application/vnd.openxmlformats-officedocument.drawingml.chart+xml"/>
  <Override PartName="/xl/charts/chart31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ml.chartshapes+xml"/>
  <Override PartName="/xl/charts/chart158.xml" ContentType="application/vnd.openxmlformats-officedocument.drawingml.chart+xml"/>
  <Override PartName="/xl/charts/chart169.xml" ContentType="application/vnd.openxmlformats-officedocument.drawingml.char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69.xml" ContentType="application/vnd.openxmlformats-officedocument.drawingml.chart+xml"/>
  <Override PartName="/xl/charts/chart98.xml" ContentType="application/vnd.openxmlformats-officedocument.drawingml.chart+xml"/>
  <Override PartName="/xl/charts/chart118.xml" ContentType="application/vnd.openxmlformats-officedocument.drawingml.chart+xml"/>
  <Override PartName="/xl/drawings/drawing37.xml" ContentType="application/vnd.openxmlformats-officedocument.drawing+xml"/>
  <Override PartName="/xl/charts/chart129.xml" ContentType="application/vnd.openxmlformats-officedocument.drawingml.chart+xml"/>
  <Override PartName="/xl/charts/chart147.xml" ContentType="application/vnd.openxmlformats-officedocument.drawingml.chart+xml"/>
  <Override PartName="/xl/charts/chart165.xml" ContentType="application/vnd.openxmlformats-officedocument.drawingml.chart+xml"/>
  <Override PartName="/xl/drawings/drawing55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charts/chart29.xml" ContentType="application/vnd.openxmlformats-officedocument.drawingml.chart+xml"/>
  <Override PartName="/xl/charts/chart58.xml" ContentType="application/vnd.openxmlformats-officedocument.drawingml.chart+xml"/>
  <Override PartName="/xl/drawings/drawing15.xml" ContentType="application/vnd.openxmlformats-officedocument.drawingml.chartshapes+xml"/>
  <Override PartName="/xl/charts/chart76.xml" ContentType="application/vnd.openxmlformats-officedocument.drawingml.chart+xml"/>
  <Override PartName="/xl/charts/chart87.xml" ContentType="application/vnd.openxmlformats-officedocument.drawingml.chart+xml"/>
  <Override PartName="/xl/charts/chart107.xml" ContentType="application/vnd.openxmlformats-officedocument.drawingml.chart+xml"/>
  <Override PartName="/xl/drawings/drawing26.xml" ContentType="application/vnd.openxmlformats-officedocument.drawingml.chartshapes+xml"/>
  <Override PartName="/xl/charts/chart136.xml" ContentType="application/vnd.openxmlformats-officedocument.drawingml.chart+xml"/>
  <Override PartName="/xl/drawings/drawing44.xml" ContentType="application/vnd.openxmlformats-officedocument.drawingml.chartshapes+xml"/>
  <Override PartName="/xl/charts/chart154.xml" ContentType="application/vnd.openxmlformats-officedocument.drawingml.chart+xml"/>
  <Override PartName="/xl/charts/chart18.xml" ContentType="application/vnd.openxmlformats-officedocument.drawingml.chart+xml"/>
  <Override PartName="/xl/charts/chart36.xml" ContentType="application/vnd.openxmlformats-officedocument.drawingml.chart+xml"/>
  <Override PartName="/xl/charts/chart47.xml" ContentType="application/vnd.openxmlformats-officedocument.drawingml.chart+xml"/>
  <Override PartName="/xl/charts/chart65.xml" ContentType="application/vnd.openxmlformats-officedocument.drawingml.chart+xml"/>
  <Override PartName="/xl/charts/chart83.xml" ContentType="application/vnd.openxmlformats-officedocument.drawingml.chart+xml"/>
  <Override PartName="/xl/drawings/drawing22.xml" ContentType="application/vnd.openxmlformats-officedocument.drawing+xml"/>
  <Override PartName="/xl/charts/chart94.xml" ContentType="application/vnd.openxmlformats-officedocument.drawingml.chart+xml"/>
  <Override PartName="/xl/charts/chart114.xml" ContentType="application/vnd.openxmlformats-officedocument.drawingml.chart+xml"/>
  <Override PartName="/xl/drawings/drawing33.xml" ContentType="application/vnd.openxmlformats-officedocument.drawingml.chartshapes+xml"/>
  <Override PartName="/xl/charts/chart125.xml" ContentType="application/vnd.openxmlformats-officedocument.drawingml.chart+xml"/>
  <Override PartName="/xl/charts/chart143.xml" ContentType="application/vnd.openxmlformats-officedocument.drawingml.chart+xml"/>
  <Override PartName="/xl/drawings/drawing51.xml" ContentType="application/vnd.openxmlformats-officedocument.drawingml.chartshapes+xml"/>
  <Override PartName="/xl/charts/chart161.xml" ContentType="application/vnd.openxmlformats-officedocument.drawingml.chart+xml"/>
  <Override PartName="/xl/charts/chart172.xml" ContentType="application/vnd.openxmlformats-officedocument.drawingml.chart+xml"/>
  <Override PartName="/xl/worksheets/sheet1.xml" ContentType="application/vnd.openxmlformats-officedocument.spreadsheetml.worksheet+xml"/>
  <Override PartName="/xl/charts/chart25.xml" ContentType="application/vnd.openxmlformats-officedocument.drawingml.chart+xml"/>
  <Override PartName="/xl/drawings/drawing11.xml" ContentType="application/vnd.openxmlformats-officedocument.drawing+xml"/>
  <Override PartName="/xl/charts/chart54.xml" ContentType="application/vnd.openxmlformats-officedocument.drawingml.chart+xml"/>
  <Override PartName="/xl/charts/chart72.xml" ContentType="application/vnd.openxmlformats-officedocument.drawingml.chart+xml"/>
  <Override PartName="/xl/charts/chart103.xml" ContentType="application/vnd.openxmlformats-officedocument.drawingml.chart+xml"/>
  <Override PartName="/xl/charts/chart132.xml" ContentType="application/vnd.openxmlformats-officedocument.drawingml.chart+xml"/>
  <Override PartName="/xl/drawings/drawing40.xml" ContentType="application/vnd.openxmlformats-officedocument.drawing+xml"/>
  <Override PartName="/xl/charts/chart150.xml" ContentType="application/vnd.openxmlformats-officedocument.drawingml.chart+xml"/>
  <Override PartName="/xl/charts/chart14.xml" ContentType="application/vnd.openxmlformats-officedocument.drawingml.chart+xml"/>
  <Override PartName="/xl/charts/chart32.xml" ContentType="application/vnd.openxmlformats-officedocument.drawingml.chart+xml"/>
  <Override PartName="/xl/charts/chart43.xml" ContentType="application/vnd.openxmlformats-officedocument.drawingml.chart+xml"/>
  <Override PartName="/xl/charts/chart61.xml" ContentType="application/vnd.openxmlformats-officedocument.drawingml.chart+xml"/>
  <Override PartName="/xl/charts/chart90.xml" ContentType="application/vnd.openxmlformats-officedocument.drawingml.chart+xml"/>
  <Override PartName="/xl/charts/chart110.xml" ContentType="application/vnd.openxmlformats-officedocument.drawingml.chart+xml"/>
  <Override PartName="/xl/charts/chart121.xml" ContentType="application/vnd.openxmlformats-officedocument.drawingml.chart+xml"/>
  <Override PartName="/xl/charts/chart21.xml" ContentType="application/vnd.openxmlformats-officedocument.drawingml.chart+xml"/>
  <Override PartName="/xl/charts/chart50.xml" ContentType="application/vnd.openxmlformats-officedocument.drawingml.chart+xml"/>
  <Override PartName="/xl/worksheets/sheet16.xml" ContentType="application/vnd.openxmlformats-officedocument.spreadsheetml.workshee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23.xml" ContentType="application/vnd.openxmlformats-officedocument.spreadsheetml.worksheet+xml"/>
  <Override PartName="/xl/charts/chart99.xml" ContentType="application/vnd.openxmlformats-officedocument.drawingml.chart+xml"/>
  <Override PartName="/xl/drawings/drawing38.xml" ContentType="application/vnd.openxmlformats-officedocument.drawingml.chartshapes+xml"/>
  <Override PartName="/xl/drawings/drawing49.xml" ContentType="application/vnd.openxmlformats-officedocument.drawing+xml"/>
  <Override PartName="/xl/charts/chart159.xml" ContentType="application/vnd.openxmlformats-officedocument.drawingml.chart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59.xml" ContentType="application/vnd.openxmlformats-officedocument.drawingml.chart+xml"/>
  <Override PartName="/xl/charts/chart88.xml" ContentType="application/vnd.openxmlformats-officedocument.drawingml.chart+xml"/>
  <Override PartName="/xl/drawings/drawing27.xml" ContentType="application/vnd.openxmlformats-officedocument.drawingml.chartshapes+xml"/>
  <Override PartName="/xl/charts/chart119.xml" ContentType="application/vnd.openxmlformats-officedocument.drawingml.chart+xml"/>
  <Override PartName="/xl/charts/chart137.xml" ContentType="application/vnd.openxmlformats-officedocument.drawingml.chart+xml"/>
  <Override PartName="/xl/drawings/drawing45.xml" ContentType="application/vnd.openxmlformats-officedocument.drawingml.chartshapes+xml"/>
  <Override PartName="/xl/charts/chart148.xml" ContentType="application/vnd.openxmlformats-officedocument.drawingml.chart+xml"/>
  <Override PartName="/xl/charts/chart166.xml" ContentType="application/vnd.openxmlformats-officedocument.drawingml.chart+xml"/>
  <Override PartName="/xl/drawings/drawing56.xml" ContentType="application/vnd.openxmlformats-officedocument.drawingml.chartshapes+xml"/>
  <Override PartName="/xl/charts/chart48.xml" ContentType="application/vnd.openxmlformats-officedocument.drawingml.chart+xml"/>
  <Override PartName="/xl/drawings/drawing16.xml" ContentType="application/vnd.openxmlformats-officedocument.drawing+xml"/>
  <Override PartName="/xl/charts/chart77.xml" ContentType="application/vnd.openxmlformats-officedocument.drawingml.chart+xml"/>
  <Override PartName="/xl/charts/chart95.xml" ContentType="application/vnd.openxmlformats-officedocument.drawingml.chart+xml"/>
  <Override PartName="/xl/charts/chart108.xml" ContentType="application/vnd.openxmlformats-officedocument.drawingml.chart+xml"/>
  <Override PartName="/xl/drawings/drawing34.xml" ContentType="application/vnd.openxmlformats-officedocument.drawing+xml"/>
  <Override PartName="/xl/charts/chart126.xml" ContentType="application/vnd.openxmlformats-officedocument.drawingml.chart+xml"/>
  <Override PartName="/xl/charts/chart155.xml" ContentType="application/vnd.openxmlformats-officedocument.drawingml.chart+xml"/>
  <Override PartName="/xl/charts/chart173.xml" ContentType="application/vnd.openxmlformats-officedocument.drawingml.char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37.xml" ContentType="application/vnd.openxmlformats-officedocument.drawingml.chart+xml"/>
  <Override PartName="/xl/charts/chart55.xml" ContentType="application/vnd.openxmlformats-officedocument.drawingml.chart+xml"/>
  <Override PartName="/xl/charts/chart66.xml" ContentType="application/vnd.openxmlformats-officedocument.drawingml.chart+xml"/>
  <Override PartName="/xl/charts/chart84.xml" ContentType="application/vnd.openxmlformats-officedocument.drawingml.chart+xml"/>
  <Override PartName="/xl/drawings/drawing23.xml" ContentType="application/vnd.openxmlformats-officedocument.drawing+xml"/>
  <Override PartName="/xl/charts/chart115.xml" ContentType="application/vnd.openxmlformats-officedocument.drawingml.chart+xml"/>
  <Override PartName="/xl/charts/chart133.xml" ContentType="application/vnd.openxmlformats-officedocument.drawingml.chart+xml"/>
  <Override PartName="/xl/drawings/drawing41.xml" ContentType="application/vnd.openxmlformats-officedocument.drawingml.chartshapes+xml"/>
  <Override PartName="/xl/charts/chart144.xml" ContentType="application/vnd.openxmlformats-officedocument.drawingml.chart+xml"/>
  <Override PartName="/xl/drawings/drawing52.xml" ContentType="application/vnd.openxmlformats-officedocument.drawing+xml"/>
  <Override PartName="/xl/charts/chart162.xml" ContentType="application/vnd.openxmlformats-officedocument.drawingml.chart+xml"/>
  <Override PartName="/xl/charts/chart26.xml" ContentType="application/vnd.openxmlformats-officedocument.drawingml.chart+xml"/>
  <Override PartName="/xl/charts/chart44.xml" ContentType="application/vnd.openxmlformats-officedocument.drawingml.chart+xml"/>
  <Override PartName="/xl/drawings/drawing12.xml" ContentType="application/vnd.openxmlformats-officedocument.drawing+xml"/>
  <Override PartName="/xl/charts/chart73.xml" ContentType="application/vnd.openxmlformats-officedocument.drawingml.chart+xml"/>
  <Override PartName="/xl/charts/chart91.xml" ContentType="application/vnd.openxmlformats-officedocument.drawingml.chart+xml"/>
  <Override PartName="/xl/charts/chart104.xml" ContentType="application/vnd.openxmlformats-officedocument.drawingml.chart+xml"/>
  <Override PartName="/xl/drawings/drawing30.xml" ContentType="application/vnd.openxmlformats-officedocument.drawingml.chartshapes+xml"/>
  <Override PartName="/xl/charts/chart122.xml" ContentType="application/vnd.openxmlformats-officedocument.drawingml.chart+xml"/>
  <Override PartName="/xl/charts/chart140.xml" ContentType="application/vnd.openxmlformats-officedocument.drawingml.chart+xml"/>
  <Override PartName="/xl/charts/chart151.xml" ContentType="application/vnd.openxmlformats-officedocument.drawingml.chart+xml"/>
  <Override PartName="/xl/charts/chart15.xml" ContentType="application/vnd.openxmlformats-officedocument.drawingml.chart+xml"/>
  <Override PartName="/xl/charts/chart33.xml" ContentType="application/vnd.openxmlformats-officedocument.drawingml.chart+xml"/>
  <Override PartName="/xl/charts/chart51.xml" ContentType="application/vnd.openxmlformats-officedocument.drawingml.chart+xml"/>
  <Override PartName="/xl/charts/chart62.xml" ContentType="application/vnd.openxmlformats-officedocument.drawingml.chart+xml"/>
  <Override PartName="/xl/charts/chart80.xml" ContentType="application/vnd.openxmlformats-officedocument.drawingml.chart+xml"/>
  <Override PartName="/xl/charts/chart111.xml" ContentType="application/vnd.openxmlformats-officedocument.drawingml.chart+xml"/>
  <Override PartName="/xl/worksheets/sheet17.xml" ContentType="application/vnd.openxmlformats-officedocument.spreadsheetml.workshee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40.xml" ContentType="application/vnd.openxmlformats-officedocument.drawingml.chart+xml"/>
  <Override PartName="/xl/charts/chart100.xml" ContentType="application/vnd.openxmlformats-officedocument.drawingml.chart+xml"/>
  <Override PartName="/xl/drawings/drawing6.xml" ContentType="application/vnd.openxmlformats-officedocument.drawingml.chartshapes+xml"/>
  <Override PartName="/xl/charts/chart149.xml" ContentType="application/vnd.openxmlformats-officedocument.drawingml.chart+xml"/>
  <Override PartName="/xl/drawings/drawing57.xml" ContentType="application/vnd.openxmlformats-officedocument.drawingml.chartshapes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charts/chart78.xml" ContentType="application/vnd.openxmlformats-officedocument.drawingml.chart+xml"/>
  <Override PartName="/xl/charts/chart89.xml" ContentType="application/vnd.openxmlformats-officedocument.drawingml.chart+xml"/>
  <Override PartName="/xl/charts/chart138.xml" ContentType="application/vnd.openxmlformats-officedocument.drawingml.chart+xml"/>
  <Override PartName="/xl/drawings/drawing46.xml" ContentType="application/vnd.openxmlformats-officedocument.drawing+xml"/>
  <Override PartName="/xl/charts/chart67.xml" ContentType="application/vnd.openxmlformats-officedocument.drawingml.chart+xml"/>
  <Override PartName="/xl/charts/chart116.xml" ContentType="application/vnd.openxmlformats-officedocument.drawingml.chart+xml"/>
  <Override PartName="/xl/drawings/drawing35.xml" ContentType="application/vnd.openxmlformats-officedocument.drawingml.chartshapes+xml"/>
  <Override PartName="/xl/charts/chart127.xml" ContentType="application/vnd.openxmlformats-officedocument.drawingml.chart+xml"/>
  <Override PartName="/xl/charts/chart163.xml" ContentType="application/vnd.openxmlformats-officedocument.drawingml.chart+xml"/>
  <Override PartName="/xl/charts/chart56.xml" ContentType="application/vnd.openxmlformats-officedocument.drawingml.char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charts/chart105.xml" ContentType="application/vnd.openxmlformats-officedocument.drawingml.chart+xml"/>
  <Override PartName="/xl/charts/chart152.xml" ContentType="application/vnd.openxmlformats-officedocument.drawingml.chart+xml"/>
  <Override PartName="/xl/charts/chart34.xml" ContentType="application/vnd.openxmlformats-officedocument.drawingml.chart+xml"/>
  <Override PartName="/xl/charts/chart45.xml" ContentType="application/vnd.openxmlformats-officedocument.drawingml.chart+xml"/>
  <Override PartName="/xl/charts/chart81.xml" ContentType="application/vnd.openxmlformats-officedocument.drawingml.chart+xml"/>
  <Override PartName="/xl/charts/chart92.xml" ContentType="application/vnd.openxmlformats-officedocument.drawingml.chart+xml"/>
  <Override PartName="/xl/charts/chart141.xml" ContentType="application/vnd.openxmlformats-officedocument.drawingml.chart+xml"/>
  <Override PartName="/xl/sharedStrings.xml" ContentType="application/vnd.openxmlformats-officedocument.spreadsheetml.sharedStrings+xml"/>
  <Override PartName="/xl/charts/chart23.xml" ContentType="application/vnd.openxmlformats-officedocument.drawingml.chart+xml"/>
  <Override PartName="/xl/charts/chart70.xml" ContentType="application/vnd.openxmlformats-officedocument.drawingml.chart+xml"/>
  <Override PartName="/xl/charts/chart130.xml" ContentType="application/vnd.openxmlformats-officedocument.drawingml.chart+xml"/>
  <Override PartName="/xl/charts/chart12.xml" ContentType="application/vnd.openxmlformats-officedocument.drawingml.char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29.xml" ContentType="application/vnd.openxmlformats-officedocument.drawingml.chartshapes+xml"/>
  <Override PartName="/xl/charts/chart168.xml" ContentType="application/vnd.openxmlformats-officedocument.drawingml.chart+xml"/>
  <Override PartName="/xl/drawings/drawing18.xml" ContentType="application/vnd.openxmlformats-officedocument.drawingml.chartshapes+xml"/>
  <Override PartName="/xl/charts/chart97.xml" ContentType="application/vnd.openxmlformats-officedocument.drawingml.chart+xml"/>
  <Override PartName="/xl/charts/chart157.xml" ContentType="application/vnd.openxmlformats-officedocument.drawingml.char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3.xml" ContentType="application/vnd.openxmlformats-officedocument.drawingml.chartshapes+xml"/>
  <Override PartName="/xl/charts/chart39.xml" ContentType="application/vnd.openxmlformats-officedocument.drawingml.chart+xml"/>
  <Override PartName="/xl/charts/chart86.xml" ContentType="application/vnd.openxmlformats-officedocument.drawingml.chart+xml"/>
  <Override PartName="/xl/charts/chart135.xml" ContentType="application/vnd.openxmlformats-officedocument.drawingml.chart+xml"/>
  <Override PartName="/xl/drawings/drawing43.xml" ContentType="application/vnd.openxmlformats-officedocument.drawing+xml"/>
  <Override PartName="/xl/charts/chart146.xml" ContentType="application/vnd.openxmlformats-officedocument.drawingml.chart+xml"/>
  <Override PartName="/xl/drawings/drawing54.xml" ContentType="application/vnd.openxmlformats-officedocument.drawingml.chartshapes+xml"/>
  <Override PartName="/xl/charts/chart28.xml" ContentType="application/vnd.openxmlformats-officedocument.drawingml.chart+xml"/>
  <Override PartName="/xl/charts/chart75.xml" ContentType="application/vnd.openxmlformats-officedocument.drawingml.chart+xml"/>
  <Override PartName="/xl/drawings/drawing32.xml" ContentType="application/vnd.openxmlformats-officedocument.drawingml.chartshapes+xml"/>
  <Override PartName="/xl/charts/chart124.xml" ContentType="application/vnd.openxmlformats-officedocument.drawingml.chart+xml"/>
  <Override PartName="/xl/charts/chart171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425" yWindow="555" windowWidth="20730" windowHeight="7230" activeTab="2"/>
  </bookViews>
  <sheets>
    <sheet name="Summary" sheetId="25" r:id="rId1"/>
    <sheet name="n1" sheetId="1" r:id="rId2"/>
    <sheet name="n2" sheetId="2" r:id="rId3"/>
    <sheet name="n3" sheetId="3" r:id="rId4"/>
    <sheet name="n4" sheetId="4" r:id="rId5"/>
    <sheet name="w1" sheetId="5" r:id="rId6"/>
    <sheet name="w2" sheetId="6" r:id="rId7"/>
    <sheet name="w3" sheetId="7" r:id="rId8"/>
    <sheet name="w4" sheetId="8" r:id="rId9"/>
    <sheet name="w5" sheetId="9" r:id="rId10"/>
    <sheet name="w6" sheetId="10" r:id="rId11"/>
    <sheet name="w7" sheetId="11" r:id="rId12"/>
    <sheet name="i1" sheetId="12" r:id="rId13"/>
    <sheet name="i2" sheetId="13" r:id="rId14"/>
    <sheet name="i3" sheetId="14" r:id="rId15"/>
    <sheet name="i4" sheetId="15" r:id="rId16"/>
    <sheet name="i5" sheetId="16" r:id="rId17"/>
    <sheet name="i6" sheetId="17" r:id="rId18"/>
    <sheet name="s1" sheetId="18" r:id="rId19"/>
    <sheet name="s2" sheetId="19" r:id="rId20"/>
    <sheet name="s3" sheetId="20" r:id="rId21"/>
    <sheet name="s4" sheetId="21" r:id="rId22"/>
    <sheet name="s5" sheetId="22" r:id="rId23"/>
    <sheet name="s6" sheetId="23" r:id="rId24"/>
    <sheet name="s7" sheetId="24" r:id="rId25"/>
  </sheets>
  <calcPr calcId="125725" concurrentCalc="0"/>
  <customWorkbookViews>
    <customWorkbookView name="asharpley - Personal View" guid="{B28241F4-7A9D-42C2-A038-784FE59BAB8A}" mergeInterval="0" personalView="1" maximized="1" xWindow="1" yWindow="1" windowWidth="1916" windowHeight="860" activeSheetId="1"/>
  </customWorkbookViews>
</workbook>
</file>

<file path=xl/calcChain.xml><?xml version="1.0" encoding="utf-8"?>
<calcChain xmlns="http://schemas.openxmlformats.org/spreadsheetml/2006/main">
  <c r="W40" i="24"/>
  <c r="V40"/>
  <c r="U40"/>
  <c r="T40"/>
  <c r="W39"/>
  <c r="V39"/>
  <c r="U39"/>
  <c r="T39"/>
  <c r="W33"/>
  <c r="V33"/>
  <c r="U33"/>
  <c r="T33"/>
  <c r="W32"/>
  <c r="V32"/>
  <c r="U32"/>
  <c r="T32"/>
  <c r="W31"/>
  <c r="V31"/>
  <c r="U31"/>
  <c r="T31"/>
  <c r="W30"/>
  <c r="V30"/>
  <c r="U30"/>
  <c r="T30"/>
  <c r="W29"/>
  <c r="V29"/>
  <c r="U29"/>
  <c r="T29"/>
  <c r="W28"/>
  <c r="V28"/>
  <c r="U28"/>
  <c r="T28"/>
  <c r="W27"/>
  <c r="V27"/>
  <c r="U27"/>
  <c r="T27"/>
  <c r="W26"/>
  <c r="V26"/>
  <c r="U26"/>
  <c r="T26"/>
  <c r="W25"/>
  <c r="V25"/>
  <c r="U25"/>
  <c r="T25"/>
  <c r="W24"/>
  <c r="V24"/>
  <c r="U24"/>
  <c r="T24"/>
  <c r="W23"/>
  <c r="V23"/>
  <c r="U23"/>
  <c r="T23"/>
  <c r="W22"/>
  <c r="V22"/>
  <c r="U22"/>
  <c r="T22"/>
  <c r="W38"/>
  <c r="V38"/>
  <c r="U38"/>
  <c r="T38"/>
  <c r="W37"/>
  <c r="V37"/>
  <c r="U37"/>
  <c r="T37"/>
  <c r="W21"/>
  <c r="V21"/>
  <c r="U21"/>
  <c r="T21"/>
  <c r="W20"/>
  <c r="V20"/>
  <c r="U20"/>
  <c r="T20"/>
  <c r="W19"/>
  <c r="V19"/>
  <c r="U19"/>
  <c r="T19"/>
  <c r="W18"/>
  <c r="V18"/>
  <c r="U18"/>
  <c r="T18"/>
  <c r="W17"/>
  <c r="V17"/>
  <c r="U17"/>
  <c r="T17"/>
  <c r="W16"/>
  <c r="V16"/>
  <c r="U16"/>
  <c r="T16"/>
  <c r="W15"/>
  <c r="V15"/>
  <c r="U15"/>
  <c r="T15"/>
  <c r="W14"/>
  <c r="V14"/>
  <c r="U14"/>
  <c r="T14"/>
  <c r="W13"/>
  <c r="V13"/>
  <c r="U13"/>
  <c r="T13"/>
  <c r="W12"/>
  <c r="V12"/>
  <c r="U12"/>
  <c r="T12"/>
  <c r="W28" i="23"/>
  <c r="V28"/>
  <c r="U28"/>
  <c r="T28"/>
  <c r="W27"/>
  <c r="V27"/>
  <c r="U27"/>
  <c r="T27"/>
  <c r="W26"/>
  <c r="V26"/>
  <c r="U26"/>
  <c r="T26"/>
  <c r="W25"/>
  <c r="V25"/>
  <c r="U25"/>
  <c r="T25"/>
  <c r="W24"/>
  <c r="V24"/>
  <c r="U24"/>
  <c r="T24"/>
  <c r="W23"/>
  <c r="V23"/>
  <c r="U23"/>
  <c r="T23"/>
  <c r="W22"/>
  <c r="V22"/>
  <c r="U22"/>
  <c r="T22"/>
  <c r="W21"/>
  <c r="V21"/>
  <c r="U21"/>
  <c r="T21"/>
  <c r="W20"/>
  <c r="V20"/>
  <c r="U20"/>
  <c r="T20"/>
  <c r="W19"/>
  <c r="V19"/>
  <c r="U19"/>
  <c r="T19"/>
  <c r="W18"/>
  <c r="V18"/>
  <c r="U18"/>
  <c r="T18"/>
  <c r="W17"/>
  <c r="V17"/>
  <c r="U17"/>
  <c r="T17"/>
  <c r="W16"/>
  <c r="V16"/>
  <c r="U16"/>
  <c r="T16"/>
  <c r="W15"/>
  <c r="V15"/>
  <c r="U15"/>
  <c r="T15"/>
  <c r="W14"/>
  <c r="V14"/>
  <c r="U14"/>
  <c r="T14"/>
  <c r="W13"/>
  <c r="V13"/>
  <c r="U13"/>
  <c r="T13"/>
  <c r="W12"/>
  <c r="V12"/>
  <c r="U12"/>
  <c r="T12"/>
  <c r="S14"/>
  <c r="S13"/>
  <c r="S12"/>
  <c r="W37" i="22"/>
  <c r="V37"/>
  <c r="U37"/>
  <c r="T37"/>
  <c r="W36"/>
  <c r="V36"/>
  <c r="U36"/>
  <c r="T36"/>
  <c r="W35"/>
  <c r="V35"/>
  <c r="U35"/>
  <c r="T35"/>
  <c r="W34"/>
  <c r="V34"/>
  <c r="U34"/>
  <c r="T34"/>
  <c r="W33"/>
  <c r="V33"/>
  <c r="U33"/>
  <c r="T33"/>
  <c r="W32"/>
  <c r="V32"/>
  <c r="U32"/>
  <c r="T32"/>
  <c r="W31"/>
  <c r="V31"/>
  <c r="U31"/>
  <c r="T31"/>
  <c r="W30"/>
  <c r="V30"/>
  <c r="U30"/>
  <c r="T30"/>
  <c r="W29"/>
  <c r="V29"/>
  <c r="U29"/>
  <c r="T29"/>
  <c r="W28"/>
  <c r="V28"/>
  <c r="U28"/>
  <c r="T28"/>
  <c r="W27"/>
  <c r="V27"/>
  <c r="U27"/>
  <c r="T27"/>
  <c r="W26"/>
  <c r="V26"/>
  <c r="U26"/>
  <c r="T26"/>
  <c r="W25"/>
  <c r="V25"/>
  <c r="U25"/>
  <c r="T25"/>
  <c r="W24"/>
  <c r="V24"/>
  <c r="U24"/>
  <c r="T24"/>
  <c r="W23"/>
  <c r="V23"/>
  <c r="U23"/>
  <c r="T23"/>
  <c r="W22"/>
  <c r="V22"/>
  <c r="U22"/>
  <c r="T22"/>
  <c r="W21"/>
  <c r="V21"/>
  <c r="U21"/>
  <c r="T21"/>
  <c r="W20"/>
  <c r="V20"/>
  <c r="U20"/>
  <c r="T20"/>
  <c r="W19"/>
  <c r="V19"/>
  <c r="U19"/>
  <c r="T19"/>
  <c r="W18"/>
  <c r="V18"/>
  <c r="U18"/>
  <c r="T18"/>
  <c r="W17"/>
  <c r="V17"/>
  <c r="U17"/>
  <c r="T17"/>
  <c r="W16"/>
  <c r="V16"/>
  <c r="U16"/>
  <c r="T16"/>
  <c r="W15"/>
  <c r="V15"/>
  <c r="U15"/>
  <c r="T15"/>
  <c r="W14"/>
  <c r="V14"/>
  <c r="U14"/>
  <c r="T14"/>
  <c r="W13"/>
  <c r="V13"/>
  <c r="U13"/>
  <c r="T13"/>
  <c r="W12"/>
  <c r="V12"/>
  <c r="U12"/>
  <c r="T12"/>
  <c r="U12" i="21"/>
  <c r="T12"/>
  <c r="V29"/>
  <c r="U29"/>
  <c r="T29"/>
  <c r="V28"/>
  <c r="U28"/>
  <c r="T28"/>
  <c r="V27"/>
  <c r="U27"/>
  <c r="T27"/>
  <c r="V26"/>
  <c r="U26"/>
  <c r="T26"/>
  <c r="V25"/>
  <c r="U25"/>
  <c r="T25"/>
  <c r="V24"/>
  <c r="U24"/>
  <c r="T24"/>
  <c r="V23"/>
  <c r="U23"/>
  <c r="T23"/>
  <c r="V22"/>
  <c r="U22"/>
  <c r="T22"/>
  <c r="V21"/>
  <c r="U21"/>
  <c r="T21"/>
  <c r="V20"/>
  <c r="U20"/>
  <c r="T20"/>
  <c r="V19"/>
  <c r="U19"/>
  <c r="T19"/>
  <c r="V18"/>
  <c r="U18"/>
  <c r="T18"/>
  <c r="V17"/>
  <c r="U17"/>
  <c r="T17"/>
  <c r="V16"/>
  <c r="U16"/>
  <c r="T16"/>
  <c r="V15"/>
  <c r="U15"/>
  <c r="T15"/>
  <c r="V14"/>
  <c r="U14"/>
  <c r="T14"/>
  <c r="V13"/>
  <c r="U13"/>
  <c r="T13"/>
  <c r="V12"/>
  <c r="V29" i="20"/>
  <c r="U29"/>
  <c r="V28"/>
  <c r="U28"/>
  <c r="V27"/>
  <c r="U27"/>
  <c r="V26"/>
  <c r="U26"/>
  <c r="V25"/>
  <c r="U25"/>
  <c r="V24"/>
  <c r="U24"/>
  <c r="V23"/>
  <c r="U23"/>
  <c r="V22"/>
  <c r="U22"/>
  <c r="V21"/>
  <c r="U21"/>
  <c r="V20"/>
  <c r="U20"/>
  <c r="V19"/>
  <c r="U19"/>
  <c r="V18"/>
  <c r="U18"/>
  <c r="V17"/>
  <c r="U17"/>
  <c r="V16"/>
  <c r="U16"/>
  <c r="V15"/>
  <c r="U15"/>
  <c r="V14"/>
  <c r="U14"/>
  <c r="V13"/>
  <c r="U13"/>
  <c r="V12"/>
  <c r="U12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U47" i="19"/>
  <c r="T47"/>
  <c r="S47"/>
  <c r="U46"/>
  <c r="T46"/>
  <c r="S46"/>
  <c r="U45"/>
  <c r="T45"/>
  <c r="S45"/>
  <c r="U44"/>
  <c r="T44"/>
  <c r="S44"/>
  <c r="U43"/>
  <c r="T43"/>
  <c r="S43"/>
  <c r="U42"/>
  <c r="T42"/>
  <c r="S42"/>
  <c r="U41"/>
  <c r="T41"/>
  <c r="U40"/>
  <c r="T40"/>
  <c r="U39"/>
  <c r="T39"/>
  <c r="U38"/>
  <c r="T38"/>
  <c r="U37"/>
  <c r="T37"/>
  <c r="U36"/>
  <c r="T36"/>
  <c r="S36"/>
  <c r="S41"/>
  <c r="S40"/>
  <c r="S39"/>
  <c r="S38"/>
  <c r="S37"/>
  <c r="T33"/>
  <c r="T32"/>
  <c r="T31"/>
  <c r="T30"/>
  <c r="U33"/>
  <c r="V33"/>
  <c r="W33"/>
  <c r="U32"/>
  <c r="V32"/>
  <c r="W32"/>
  <c r="U31"/>
  <c r="V31"/>
  <c r="W31"/>
  <c r="U30"/>
  <c r="V30"/>
  <c r="W30"/>
  <c r="T29"/>
  <c r="T28"/>
  <c r="T27"/>
  <c r="T26"/>
  <c r="U29"/>
  <c r="V29"/>
  <c r="W29"/>
  <c r="U28"/>
  <c r="V28"/>
  <c r="W28"/>
  <c r="U27"/>
  <c r="V27"/>
  <c r="W27"/>
  <c r="U26"/>
  <c r="V26"/>
  <c r="W26"/>
  <c r="W25"/>
  <c r="V25"/>
  <c r="U25"/>
  <c r="W24"/>
  <c r="V24"/>
  <c r="U24"/>
  <c r="W23"/>
  <c r="V23"/>
  <c r="U23"/>
  <c r="W22"/>
  <c r="V22"/>
  <c r="U22"/>
  <c r="W21"/>
  <c r="V21"/>
  <c r="U21"/>
  <c r="W20"/>
  <c r="V20"/>
  <c r="U20"/>
  <c r="W19"/>
  <c r="V19"/>
  <c r="U19"/>
  <c r="W18"/>
  <c r="V18"/>
  <c r="U18"/>
  <c r="T18"/>
  <c r="T25"/>
  <c r="T24"/>
  <c r="T23"/>
  <c r="T22"/>
  <c r="T21"/>
  <c r="T20"/>
  <c r="T19"/>
  <c r="T34" i="18"/>
  <c r="U34"/>
  <c r="V34"/>
  <c r="W34"/>
  <c r="X34"/>
  <c r="T33"/>
  <c r="U33"/>
  <c r="V33"/>
  <c r="W33"/>
  <c r="X33"/>
  <c r="T32"/>
  <c r="U32"/>
  <c r="V32"/>
  <c r="W32"/>
  <c r="X32"/>
  <c r="T31"/>
  <c r="U31"/>
  <c r="V31"/>
  <c r="W31"/>
  <c r="X31"/>
  <c r="T30"/>
  <c r="U30"/>
  <c r="V30"/>
  <c r="W30"/>
  <c r="X30"/>
  <c r="T29"/>
  <c r="U29"/>
  <c r="V29"/>
  <c r="W29"/>
  <c r="X29"/>
  <c r="T28"/>
  <c r="U28"/>
  <c r="V28"/>
  <c r="W28"/>
  <c r="X28"/>
  <c r="T27"/>
  <c r="U27"/>
  <c r="V27"/>
  <c r="W27"/>
  <c r="X27"/>
  <c r="T26"/>
  <c r="U26"/>
  <c r="V26"/>
  <c r="W26"/>
  <c r="X26"/>
  <c r="T25"/>
  <c r="U25"/>
  <c r="V25"/>
  <c r="W25"/>
  <c r="X25"/>
  <c r="T24"/>
  <c r="U24"/>
  <c r="V24"/>
  <c r="W24"/>
  <c r="X24"/>
  <c r="T23"/>
  <c r="U23"/>
  <c r="V23"/>
  <c r="W23"/>
  <c r="X23"/>
  <c r="X22"/>
  <c r="W22"/>
  <c r="V22"/>
  <c r="U22"/>
  <c r="T22"/>
  <c r="X21"/>
  <c r="W21"/>
  <c r="V21"/>
  <c r="U21"/>
  <c r="T21"/>
  <c r="X20"/>
  <c r="W20"/>
  <c r="V20"/>
  <c r="U20"/>
  <c r="T20"/>
  <c r="X19"/>
  <c r="W19"/>
  <c r="V19"/>
  <c r="U19"/>
  <c r="T19"/>
  <c r="X18"/>
  <c r="W18"/>
  <c r="V18"/>
  <c r="U18"/>
  <c r="T18"/>
  <c r="X17"/>
  <c r="W17"/>
  <c r="V17"/>
  <c r="U17"/>
  <c r="T17"/>
  <c r="X16"/>
  <c r="W16"/>
  <c r="V16"/>
  <c r="U16"/>
  <c r="T16"/>
  <c r="X15"/>
  <c r="W15"/>
  <c r="V15"/>
  <c r="U15"/>
  <c r="T15"/>
  <c r="X14"/>
  <c r="W14"/>
  <c r="V14"/>
  <c r="U14"/>
  <c r="T14"/>
  <c r="X13"/>
  <c r="W13"/>
  <c r="V13"/>
  <c r="U13"/>
  <c r="T13"/>
  <c r="X12"/>
  <c r="W12"/>
  <c r="V12"/>
  <c r="T12"/>
  <c r="U12"/>
  <c r="W41" i="17"/>
  <c r="V41"/>
  <c r="U41"/>
  <c r="T41"/>
  <c r="W40"/>
  <c r="V40"/>
  <c r="U40"/>
  <c r="T40"/>
  <c r="W39"/>
  <c r="V39"/>
  <c r="U39"/>
  <c r="T39"/>
  <c r="W38"/>
  <c r="V38"/>
  <c r="U38"/>
  <c r="T38"/>
  <c r="W37"/>
  <c r="V37"/>
  <c r="U37"/>
  <c r="T37"/>
  <c r="W36"/>
  <c r="V36"/>
  <c r="U36"/>
  <c r="T36"/>
  <c r="W35"/>
  <c r="V35"/>
  <c r="U35"/>
  <c r="T35"/>
  <c r="W34"/>
  <c r="V34"/>
  <c r="U34"/>
  <c r="T34"/>
  <c r="W33"/>
  <c r="V33"/>
  <c r="U33"/>
  <c r="T33"/>
  <c r="W32"/>
  <c r="V32"/>
  <c r="U32"/>
  <c r="T32"/>
  <c r="W31"/>
  <c r="V31"/>
  <c r="U31"/>
  <c r="T31"/>
  <c r="W30"/>
  <c r="V30"/>
  <c r="U30"/>
  <c r="T30"/>
  <c r="W29"/>
  <c r="V29"/>
  <c r="U29"/>
  <c r="T29"/>
  <c r="W28"/>
  <c r="V28"/>
  <c r="U28"/>
  <c r="T28"/>
  <c r="W27"/>
  <c r="V27"/>
  <c r="U27"/>
  <c r="T27"/>
  <c r="W26"/>
  <c r="V26"/>
  <c r="U26"/>
  <c r="T26"/>
  <c r="W25"/>
  <c r="V25"/>
  <c r="U25"/>
  <c r="T25"/>
  <c r="W24"/>
  <c r="V24"/>
  <c r="U24"/>
  <c r="T24"/>
  <c r="W23"/>
  <c r="V23"/>
  <c r="U23"/>
  <c r="T23"/>
  <c r="W22"/>
  <c r="V22"/>
  <c r="U22"/>
  <c r="T22"/>
  <c r="W21"/>
  <c r="V21"/>
  <c r="U21"/>
  <c r="T21"/>
  <c r="W20"/>
  <c r="V20"/>
  <c r="U20"/>
  <c r="T20"/>
  <c r="W19"/>
  <c r="V19"/>
  <c r="U19"/>
  <c r="T19"/>
  <c r="W18"/>
  <c r="V18"/>
  <c r="U18"/>
  <c r="T18"/>
  <c r="W17"/>
  <c r="V17"/>
  <c r="U17"/>
  <c r="T17"/>
  <c r="W16"/>
  <c r="V16"/>
  <c r="U16"/>
  <c r="T16"/>
  <c r="W15"/>
  <c r="V15"/>
  <c r="U15"/>
  <c r="T15"/>
  <c r="W14"/>
  <c r="V14"/>
  <c r="U14"/>
  <c r="T14"/>
  <c r="W13"/>
  <c r="V13"/>
  <c r="U13"/>
  <c r="T13"/>
  <c r="W12"/>
  <c r="V12"/>
  <c r="U12"/>
  <c r="T12"/>
  <c r="V38" i="16"/>
  <c r="U38"/>
  <c r="T38"/>
  <c r="V37"/>
  <c r="U37"/>
  <c r="T37"/>
  <c r="V36"/>
  <c r="U36"/>
  <c r="T36"/>
  <c r="V35"/>
  <c r="U35"/>
  <c r="T35"/>
  <c r="V34"/>
  <c r="U34"/>
  <c r="T34"/>
  <c r="V33"/>
  <c r="U33"/>
  <c r="T33"/>
  <c r="V32"/>
  <c r="U32"/>
  <c r="T32"/>
  <c r="V31"/>
  <c r="U31"/>
  <c r="T31"/>
  <c r="V30"/>
  <c r="U30"/>
  <c r="T30"/>
  <c r="R38"/>
  <c r="V29"/>
  <c r="U29"/>
  <c r="T29"/>
  <c r="V28"/>
  <c r="U28"/>
  <c r="T28"/>
  <c r="V27"/>
  <c r="U27"/>
  <c r="T27"/>
  <c r="V26"/>
  <c r="U26"/>
  <c r="T26"/>
  <c r="V25"/>
  <c r="U25"/>
  <c r="T25"/>
  <c r="V24"/>
  <c r="U24"/>
  <c r="T24"/>
  <c r="V23"/>
  <c r="U23"/>
  <c r="T23"/>
  <c r="V22"/>
  <c r="U22"/>
  <c r="T22"/>
  <c r="V21"/>
  <c r="U21"/>
  <c r="T21"/>
  <c r="R37"/>
  <c r="R36"/>
  <c r="R35"/>
  <c r="R34"/>
  <c r="R33"/>
  <c r="R32"/>
  <c r="R31"/>
  <c r="R30"/>
  <c r="R29"/>
  <c r="R28"/>
  <c r="R27"/>
  <c r="R26"/>
  <c r="R25"/>
  <c r="R24"/>
  <c r="R23"/>
  <c r="R22"/>
  <c r="R21"/>
  <c r="V20"/>
  <c r="U20"/>
  <c r="T20"/>
  <c r="V19"/>
  <c r="U19"/>
  <c r="T19"/>
  <c r="V18"/>
  <c r="U18"/>
  <c r="T18"/>
  <c r="V17"/>
  <c r="U17"/>
  <c r="T17"/>
  <c r="V16"/>
  <c r="U16"/>
  <c r="T16"/>
  <c r="V15"/>
  <c r="U15"/>
  <c r="T15"/>
  <c r="V14"/>
  <c r="U14"/>
  <c r="T14"/>
  <c r="V13"/>
  <c r="U13"/>
  <c r="T13"/>
  <c r="V12"/>
  <c r="U12"/>
  <c r="T12"/>
  <c r="W37" i="15"/>
  <c r="V37"/>
  <c r="U37"/>
  <c r="T37"/>
  <c r="W36"/>
  <c r="V36"/>
  <c r="U36"/>
  <c r="T36"/>
  <c r="W35"/>
  <c r="V35"/>
  <c r="U35"/>
  <c r="T35"/>
  <c r="W34"/>
  <c r="V34"/>
  <c r="U34"/>
  <c r="T34"/>
  <c r="W33"/>
  <c r="V33"/>
  <c r="U33"/>
  <c r="T33"/>
  <c r="W32"/>
  <c r="V32"/>
  <c r="U32"/>
  <c r="T32"/>
  <c r="W31"/>
  <c r="V31"/>
  <c r="U31"/>
  <c r="T31"/>
  <c r="W30"/>
  <c r="V30"/>
  <c r="U30"/>
  <c r="T30"/>
  <c r="W29"/>
  <c r="V29"/>
  <c r="U29"/>
  <c r="T29"/>
  <c r="W28"/>
  <c r="V28"/>
  <c r="U28"/>
  <c r="T28"/>
  <c r="W27"/>
  <c r="V27"/>
  <c r="U27"/>
  <c r="T27"/>
  <c r="W26"/>
  <c r="V26"/>
  <c r="U26"/>
  <c r="T26"/>
  <c r="W25"/>
  <c r="V25"/>
  <c r="U25"/>
  <c r="T25"/>
  <c r="W24"/>
  <c r="V24"/>
  <c r="U24"/>
  <c r="T24"/>
  <c r="R37"/>
  <c r="R36"/>
  <c r="R35"/>
  <c r="R34"/>
  <c r="R33"/>
  <c r="R32"/>
  <c r="R31"/>
  <c r="R30"/>
  <c r="R29"/>
  <c r="R28"/>
  <c r="R27"/>
  <c r="R26"/>
  <c r="R25"/>
  <c r="R24"/>
  <c r="W23"/>
  <c r="V23"/>
  <c r="U23"/>
  <c r="T23"/>
  <c r="W22"/>
  <c r="V22"/>
  <c r="U22"/>
  <c r="T22"/>
  <c r="W21"/>
  <c r="V21"/>
  <c r="U21"/>
  <c r="T21"/>
  <c r="W20"/>
  <c r="V20"/>
  <c r="U20"/>
  <c r="T20"/>
  <c r="W19"/>
  <c r="V19"/>
  <c r="U19"/>
  <c r="T19"/>
  <c r="W18"/>
  <c r="V18"/>
  <c r="U18"/>
  <c r="T18"/>
  <c r="W17"/>
  <c r="V17"/>
  <c r="U17"/>
  <c r="T17"/>
  <c r="W16"/>
  <c r="V16"/>
  <c r="U16"/>
  <c r="T16"/>
  <c r="W15"/>
  <c r="V15"/>
  <c r="U15"/>
  <c r="T15"/>
  <c r="W14"/>
  <c r="V14"/>
  <c r="U14"/>
  <c r="T14"/>
  <c r="W13"/>
  <c r="V13"/>
  <c r="U13"/>
  <c r="T13"/>
  <c r="W12"/>
  <c r="V12"/>
  <c r="U12"/>
  <c r="T12"/>
  <c r="W42" i="14"/>
  <c r="V42"/>
  <c r="T42"/>
  <c r="W41"/>
  <c r="V41"/>
  <c r="T41"/>
  <c r="W40"/>
  <c r="V40"/>
  <c r="T40"/>
  <c r="W39"/>
  <c r="V39"/>
  <c r="T39"/>
  <c r="W38"/>
  <c r="V38"/>
  <c r="T38"/>
  <c r="W37"/>
  <c r="V37"/>
  <c r="T37"/>
  <c r="W36"/>
  <c r="V36"/>
  <c r="T36"/>
  <c r="W35"/>
  <c r="V35"/>
  <c r="T35"/>
  <c r="W34"/>
  <c r="V34"/>
  <c r="T34"/>
  <c r="W33"/>
  <c r="V33"/>
  <c r="T33"/>
  <c r="W32"/>
  <c r="V32"/>
  <c r="T32"/>
  <c r="W31"/>
  <c r="V31"/>
  <c r="T31"/>
  <c r="W30"/>
  <c r="V30"/>
  <c r="T30"/>
  <c r="W29"/>
  <c r="V29"/>
  <c r="T29"/>
  <c r="W28"/>
  <c r="V28"/>
  <c r="T28"/>
  <c r="W27"/>
  <c r="V27"/>
  <c r="T27"/>
  <c r="W26"/>
  <c r="V26"/>
  <c r="T26"/>
  <c r="W25"/>
  <c r="V25"/>
  <c r="T25"/>
  <c r="W24"/>
  <c r="V24"/>
  <c r="T24"/>
  <c r="W23"/>
  <c r="V23"/>
  <c r="T23"/>
  <c r="W22"/>
  <c r="V22"/>
  <c r="T22"/>
  <c r="W21"/>
  <c r="V21"/>
  <c r="T21"/>
  <c r="W19"/>
  <c r="V19"/>
  <c r="T19"/>
  <c r="W18"/>
  <c r="V18"/>
  <c r="T18"/>
  <c r="W17"/>
  <c r="V17"/>
  <c r="T17"/>
  <c r="W16"/>
  <c r="V16"/>
  <c r="T16"/>
  <c r="W15"/>
  <c r="V15"/>
  <c r="T15"/>
  <c r="W14"/>
  <c r="V14"/>
  <c r="T14"/>
  <c r="W13"/>
  <c r="V13"/>
  <c r="T13"/>
  <c r="W12"/>
  <c r="V12"/>
  <c r="T12"/>
  <c r="W47" i="13"/>
  <c r="V47"/>
  <c r="U47"/>
  <c r="T47"/>
  <c r="W46"/>
  <c r="V46"/>
  <c r="U46"/>
  <c r="T46"/>
  <c r="W45"/>
  <c r="V45"/>
  <c r="U45"/>
  <c r="T45"/>
  <c r="W44"/>
  <c r="V44"/>
  <c r="U44"/>
  <c r="T44"/>
  <c r="W43"/>
  <c r="V43"/>
  <c r="U43"/>
  <c r="T43"/>
  <c r="W42"/>
  <c r="V42"/>
  <c r="U42"/>
  <c r="T42"/>
  <c r="W41"/>
  <c r="V41"/>
  <c r="U41"/>
  <c r="T41"/>
  <c r="W40"/>
  <c r="V40"/>
  <c r="U40"/>
  <c r="T40"/>
  <c r="W39"/>
  <c r="V39"/>
  <c r="U39"/>
  <c r="T39"/>
  <c r="W38"/>
  <c r="V38"/>
  <c r="U38"/>
  <c r="T38"/>
  <c r="W37"/>
  <c r="V37"/>
  <c r="U37"/>
  <c r="T37"/>
  <c r="W36"/>
  <c r="V36"/>
  <c r="U36"/>
  <c r="T36"/>
  <c r="W35"/>
  <c r="V35"/>
  <c r="U35"/>
  <c r="T35"/>
  <c r="W34"/>
  <c r="V34"/>
  <c r="U34"/>
  <c r="T34"/>
  <c r="W33"/>
  <c r="V33"/>
  <c r="U33"/>
  <c r="T33"/>
  <c r="W32"/>
  <c r="V32"/>
  <c r="U32"/>
  <c r="T32"/>
  <c r="W31"/>
  <c r="V31"/>
  <c r="U31"/>
  <c r="T31"/>
  <c r="W30"/>
  <c r="V30"/>
  <c r="U30"/>
  <c r="T30"/>
  <c r="W29"/>
  <c r="V29"/>
  <c r="U29"/>
  <c r="T29"/>
  <c r="W28"/>
  <c r="V28"/>
  <c r="U28"/>
  <c r="T28"/>
  <c r="W27"/>
  <c r="V27"/>
  <c r="U27"/>
  <c r="T27"/>
  <c r="W26"/>
  <c r="V26"/>
  <c r="U26"/>
  <c r="T26"/>
  <c r="W25"/>
  <c r="V25"/>
  <c r="U25"/>
  <c r="T25"/>
  <c r="W24"/>
  <c r="V24"/>
  <c r="U24"/>
  <c r="T24"/>
  <c r="W23"/>
  <c r="V23"/>
  <c r="U23"/>
  <c r="T23"/>
  <c r="W22"/>
  <c r="V22"/>
  <c r="U22"/>
  <c r="T22"/>
  <c r="W21"/>
  <c r="V21"/>
  <c r="U21"/>
  <c r="T21"/>
  <c r="W20"/>
  <c r="V20"/>
  <c r="U20"/>
  <c r="T20"/>
  <c r="W19"/>
  <c r="V19"/>
  <c r="U19"/>
  <c r="T19"/>
  <c r="W18"/>
  <c r="V18"/>
  <c r="U18"/>
  <c r="T18"/>
  <c r="W17"/>
  <c r="V17"/>
  <c r="U17"/>
  <c r="T17"/>
  <c r="W16"/>
  <c r="V16"/>
  <c r="U16"/>
  <c r="T16"/>
  <c r="W15"/>
  <c r="V15"/>
  <c r="U15"/>
  <c r="T15"/>
  <c r="W14"/>
  <c r="V14"/>
  <c r="U14"/>
  <c r="T14"/>
  <c r="W13"/>
  <c r="V13"/>
  <c r="U13"/>
  <c r="T13"/>
  <c r="W12"/>
  <c r="V12"/>
  <c r="U12"/>
  <c r="T12"/>
  <c r="L54" i="12"/>
  <c r="V56"/>
  <c r="V55"/>
  <c r="V54"/>
  <c r="V53"/>
  <c r="V52"/>
  <c r="V51"/>
  <c r="V50"/>
  <c r="V49"/>
  <c r="V48"/>
  <c r="W56"/>
  <c r="U56"/>
  <c r="T56"/>
  <c r="W55"/>
  <c r="U55"/>
  <c r="T55"/>
  <c r="W54"/>
  <c r="U54"/>
  <c r="T54"/>
  <c r="W53"/>
  <c r="U53"/>
  <c r="T53"/>
  <c r="W52"/>
  <c r="U52"/>
  <c r="T52"/>
  <c r="W51"/>
  <c r="U51"/>
  <c r="T51"/>
  <c r="W50"/>
  <c r="U50"/>
  <c r="T50"/>
  <c r="W49"/>
  <c r="U49"/>
  <c r="T49"/>
  <c r="W48"/>
  <c r="U48"/>
  <c r="T48"/>
  <c r="W47"/>
  <c r="V47"/>
  <c r="U47"/>
  <c r="T47"/>
  <c r="W46"/>
  <c r="V46"/>
  <c r="U46"/>
  <c r="T46"/>
  <c r="W45"/>
  <c r="V45"/>
  <c r="U45"/>
  <c r="T45"/>
  <c r="W44"/>
  <c r="V44"/>
  <c r="U44"/>
  <c r="T44"/>
  <c r="W43"/>
  <c r="V43"/>
  <c r="U43"/>
  <c r="T43"/>
  <c r="W42"/>
  <c r="V42"/>
  <c r="U42"/>
  <c r="T42"/>
  <c r="W41"/>
  <c r="V41"/>
  <c r="U41"/>
  <c r="T41"/>
  <c r="W40"/>
  <c r="V40"/>
  <c r="U40"/>
  <c r="T40"/>
  <c r="W39"/>
  <c r="V39"/>
  <c r="U39"/>
  <c r="T39"/>
  <c r="W38"/>
  <c r="V38"/>
  <c r="U38"/>
  <c r="T38"/>
  <c r="W37"/>
  <c r="V37"/>
  <c r="U37"/>
  <c r="T37"/>
  <c r="W36"/>
  <c r="V36"/>
  <c r="U36"/>
  <c r="T36"/>
  <c r="W31"/>
  <c r="V31"/>
  <c r="U31"/>
  <c r="T31"/>
  <c r="W30"/>
  <c r="V30"/>
  <c r="U30"/>
  <c r="T30"/>
  <c r="W29"/>
  <c r="V29"/>
  <c r="U29"/>
  <c r="T29"/>
  <c r="W28"/>
  <c r="V28"/>
  <c r="U28"/>
  <c r="T28"/>
  <c r="W27"/>
  <c r="V27"/>
  <c r="U27"/>
  <c r="T27"/>
  <c r="W26"/>
  <c r="V26"/>
  <c r="U26"/>
  <c r="T26"/>
  <c r="W25"/>
  <c r="V25"/>
  <c r="U25"/>
  <c r="T25"/>
  <c r="W24"/>
  <c r="V24"/>
  <c r="U24"/>
  <c r="T24"/>
  <c r="W23"/>
  <c r="V23"/>
  <c r="U23"/>
  <c r="T23"/>
  <c r="W22"/>
  <c r="V22"/>
  <c r="U22"/>
  <c r="T22"/>
  <c r="W21"/>
  <c r="V21"/>
  <c r="U21"/>
  <c r="T21"/>
  <c r="W20"/>
  <c r="V20"/>
  <c r="U20"/>
  <c r="T20"/>
  <c r="W19"/>
  <c r="V19"/>
  <c r="U19"/>
  <c r="T19"/>
  <c r="W18"/>
  <c r="V18"/>
  <c r="U18"/>
  <c r="T18"/>
  <c r="W17"/>
  <c r="V17"/>
  <c r="U17"/>
  <c r="T17"/>
  <c r="W16"/>
  <c r="V16"/>
  <c r="U16"/>
  <c r="T16"/>
  <c r="W15"/>
  <c r="V15"/>
  <c r="U15"/>
  <c r="T15"/>
  <c r="W14"/>
  <c r="V14"/>
  <c r="U14"/>
  <c r="T14"/>
  <c r="W13"/>
  <c r="V13"/>
  <c r="U13"/>
  <c r="T13"/>
  <c r="W12"/>
  <c r="V12"/>
  <c r="U12"/>
  <c r="T12"/>
  <c r="W11"/>
  <c r="V11"/>
  <c r="U11"/>
  <c r="T11"/>
  <c r="T37" i="11"/>
  <c r="U37"/>
  <c r="V37"/>
  <c r="W37"/>
  <c r="T36"/>
  <c r="U36"/>
  <c r="V36"/>
  <c r="W36"/>
  <c r="T35"/>
  <c r="U35"/>
  <c r="V35"/>
  <c r="W35"/>
  <c r="T34"/>
  <c r="U34"/>
  <c r="V34"/>
  <c r="W34"/>
  <c r="T33"/>
  <c r="U33"/>
  <c r="V33"/>
  <c r="W33"/>
  <c r="T32"/>
  <c r="U32"/>
  <c r="V32"/>
  <c r="W32"/>
  <c r="T31"/>
  <c r="U31"/>
  <c r="V31"/>
  <c r="W31"/>
  <c r="T30"/>
  <c r="U30"/>
  <c r="V30"/>
  <c r="W30"/>
  <c r="W29"/>
  <c r="V29"/>
  <c r="U29"/>
  <c r="T29"/>
  <c r="W28"/>
  <c r="V28"/>
  <c r="U28"/>
  <c r="T28"/>
  <c r="W27"/>
  <c r="V27"/>
  <c r="U27"/>
  <c r="T27"/>
  <c r="V26"/>
  <c r="W26"/>
  <c r="U26"/>
  <c r="T26"/>
  <c r="V56" i="10"/>
  <c r="U56"/>
  <c r="T56"/>
  <c r="V55"/>
  <c r="U55"/>
  <c r="T55"/>
  <c r="V54"/>
  <c r="U54"/>
  <c r="T54"/>
  <c r="V53"/>
  <c r="U53"/>
  <c r="T53"/>
  <c r="V52"/>
  <c r="U52"/>
  <c r="T52"/>
  <c r="V51"/>
  <c r="U51"/>
  <c r="T51"/>
  <c r="V50"/>
  <c r="U50"/>
  <c r="T50"/>
  <c r="V49"/>
  <c r="U49"/>
  <c r="T49"/>
  <c r="V48"/>
  <c r="U48"/>
  <c r="T48"/>
  <c r="V47"/>
  <c r="U47"/>
  <c r="T47"/>
  <c r="V46"/>
  <c r="U46"/>
  <c r="T46"/>
  <c r="V45"/>
  <c r="U45"/>
  <c r="T45"/>
  <c r="W42"/>
  <c r="V42"/>
  <c r="U42"/>
  <c r="T42"/>
  <c r="W41"/>
  <c r="V41"/>
  <c r="U41"/>
  <c r="T41"/>
  <c r="W40"/>
  <c r="V40"/>
  <c r="U40"/>
  <c r="T40"/>
  <c r="W39"/>
  <c r="V39"/>
  <c r="U39"/>
  <c r="T39"/>
  <c r="W38"/>
  <c r="V38"/>
  <c r="U38"/>
  <c r="T38"/>
  <c r="W37"/>
  <c r="V37"/>
  <c r="U37"/>
  <c r="T37"/>
  <c r="W36"/>
  <c r="V36"/>
  <c r="U36"/>
  <c r="T36"/>
  <c r="W35"/>
  <c r="V35"/>
  <c r="U35"/>
  <c r="T35"/>
  <c r="R38"/>
  <c r="R37"/>
  <c r="R36"/>
  <c r="R35"/>
  <c r="W34"/>
  <c r="V34"/>
  <c r="U34"/>
  <c r="T34"/>
  <c r="W33"/>
  <c r="V33"/>
  <c r="U33"/>
  <c r="T33"/>
  <c r="W32"/>
  <c r="V32"/>
  <c r="U32"/>
  <c r="T32"/>
  <c r="W31"/>
  <c r="V31"/>
  <c r="U31"/>
  <c r="T31"/>
  <c r="W30"/>
  <c r="V30"/>
  <c r="U30"/>
  <c r="T30"/>
  <c r="W29"/>
  <c r="V29"/>
  <c r="U29"/>
  <c r="T29"/>
  <c r="W28"/>
  <c r="V28"/>
  <c r="U28"/>
  <c r="T28"/>
  <c r="W27"/>
  <c r="V27"/>
  <c r="U27"/>
  <c r="T27"/>
  <c r="V44" i="9"/>
  <c r="U44"/>
  <c r="T44"/>
  <c r="V43"/>
  <c r="U43"/>
  <c r="T43"/>
  <c r="V42"/>
  <c r="U42"/>
  <c r="T42"/>
  <c r="V41"/>
  <c r="U41"/>
  <c r="T41"/>
  <c r="V40"/>
  <c r="U40"/>
  <c r="T40"/>
  <c r="V39"/>
  <c r="U39"/>
  <c r="T39"/>
  <c r="V38"/>
  <c r="U38"/>
  <c r="T38"/>
  <c r="V37"/>
  <c r="U37"/>
  <c r="T37"/>
  <c r="V36"/>
  <c r="U36"/>
  <c r="T36"/>
  <c r="V35"/>
  <c r="U35"/>
  <c r="T35"/>
  <c r="V34"/>
  <c r="U34"/>
  <c r="T34"/>
  <c r="V33"/>
  <c r="U33"/>
  <c r="T33"/>
  <c r="V32"/>
  <c r="U32"/>
  <c r="T32"/>
  <c r="V31"/>
  <c r="U31"/>
  <c r="T31"/>
  <c r="V30"/>
  <c r="U30"/>
  <c r="T30"/>
  <c r="V29"/>
  <c r="U29"/>
  <c r="T29"/>
  <c r="W46" i="8"/>
  <c r="V46"/>
  <c r="U46"/>
  <c r="T46"/>
  <c r="W45"/>
  <c r="V45"/>
  <c r="U45"/>
  <c r="T45"/>
  <c r="W44"/>
  <c r="V44"/>
  <c r="U44"/>
  <c r="T44"/>
  <c r="W43"/>
  <c r="V43"/>
  <c r="U43"/>
  <c r="T43"/>
  <c r="W42"/>
  <c r="V42"/>
  <c r="U42"/>
  <c r="T42"/>
  <c r="W41"/>
  <c r="V41"/>
  <c r="U41"/>
  <c r="T41"/>
  <c r="W40"/>
  <c r="V40"/>
  <c r="U40"/>
  <c r="T40"/>
  <c r="W39"/>
  <c r="V39"/>
  <c r="U39"/>
  <c r="T39"/>
  <c r="W38"/>
  <c r="V38"/>
  <c r="U38"/>
  <c r="T38"/>
  <c r="W37"/>
  <c r="V37"/>
  <c r="U37"/>
  <c r="T37"/>
  <c r="W36"/>
  <c r="V36"/>
  <c r="U36"/>
  <c r="T36"/>
  <c r="W35"/>
  <c r="V35"/>
  <c r="U35"/>
  <c r="T35"/>
  <c r="W34"/>
  <c r="V34"/>
  <c r="U34"/>
  <c r="T34"/>
  <c r="W33"/>
  <c r="V33"/>
  <c r="U33"/>
  <c r="T33"/>
  <c r="W32"/>
  <c r="V32"/>
  <c r="U32"/>
  <c r="T32"/>
  <c r="W31"/>
  <c r="V31"/>
  <c r="U31"/>
  <c r="T31"/>
  <c r="W30"/>
  <c r="V30"/>
  <c r="U30"/>
  <c r="T30"/>
  <c r="W29"/>
  <c r="V29"/>
  <c r="U29"/>
  <c r="T29"/>
  <c r="W28"/>
  <c r="V28"/>
  <c r="U28"/>
  <c r="T28"/>
  <c r="W27"/>
  <c r="V27"/>
  <c r="U27"/>
  <c r="T27"/>
  <c r="W26"/>
  <c r="V26"/>
  <c r="U26"/>
  <c r="T26"/>
  <c r="W25"/>
  <c r="V25"/>
  <c r="U25"/>
  <c r="T25"/>
  <c r="V34" i="7"/>
  <c r="U34"/>
  <c r="T34"/>
  <c r="V33"/>
  <c r="U33"/>
  <c r="T33"/>
  <c r="V32"/>
  <c r="U32"/>
  <c r="T32"/>
  <c r="V31"/>
  <c r="U31"/>
  <c r="T31"/>
  <c r="V30"/>
  <c r="U30"/>
  <c r="T30"/>
  <c r="V29"/>
  <c r="U29"/>
  <c r="T29"/>
  <c r="V28"/>
  <c r="U28"/>
  <c r="T28"/>
  <c r="V27"/>
  <c r="U27"/>
  <c r="T27"/>
  <c r="V26"/>
  <c r="U26"/>
  <c r="T26"/>
  <c r="V25"/>
  <c r="U25"/>
  <c r="T25"/>
  <c r="V24"/>
  <c r="U24"/>
  <c r="T24"/>
  <c r="V23"/>
  <c r="U23"/>
  <c r="T23"/>
  <c r="V22"/>
  <c r="U22"/>
  <c r="T22"/>
  <c r="V21"/>
  <c r="U21"/>
  <c r="T21"/>
  <c r="V20"/>
  <c r="U20"/>
  <c r="T20"/>
  <c r="V19"/>
  <c r="U19"/>
  <c r="T19"/>
  <c r="V18"/>
  <c r="U18"/>
  <c r="T18"/>
  <c r="V17"/>
  <c r="U17"/>
  <c r="T17"/>
  <c r="V16"/>
  <c r="U16"/>
  <c r="T16"/>
  <c r="V15"/>
  <c r="U15"/>
  <c r="T15"/>
  <c r="V14"/>
  <c r="U14"/>
  <c r="T14"/>
  <c r="V13"/>
  <c r="U13"/>
  <c r="T13"/>
  <c r="O36"/>
  <c r="L36"/>
  <c r="O35"/>
  <c r="L35"/>
  <c r="O34"/>
  <c r="L34"/>
  <c r="O33"/>
  <c r="L33"/>
  <c r="O32"/>
  <c r="L32"/>
  <c r="O31"/>
  <c r="L31"/>
  <c r="O30"/>
  <c r="L30"/>
  <c r="O29"/>
  <c r="L29"/>
  <c r="O28"/>
  <c r="L28"/>
  <c r="O27"/>
  <c r="L27"/>
  <c r="O26"/>
  <c r="L26"/>
  <c r="O25"/>
  <c r="L25"/>
  <c r="O23"/>
  <c r="L23"/>
  <c r="O22"/>
  <c r="L22"/>
  <c r="O21"/>
  <c r="L21"/>
  <c r="O20"/>
  <c r="L20"/>
  <c r="O19"/>
  <c r="L19"/>
  <c r="O18"/>
  <c r="L18"/>
  <c r="O17"/>
  <c r="L17"/>
  <c r="O16"/>
  <c r="L16"/>
  <c r="O15"/>
  <c r="L15"/>
  <c r="O14"/>
  <c r="L14"/>
  <c r="O13"/>
  <c r="L13"/>
  <c r="O11"/>
  <c r="L11"/>
  <c r="O10"/>
  <c r="L10"/>
  <c r="O9"/>
  <c r="L9"/>
  <c r="O8"/>
  <c r="L8"/>
  <c r="O7"/>
  <c r="L7"/>
  <c r="O6"/>
  <c r="L6"/>
  <c r="O5"/>
  <c r="L5"/>
  <c r="U68" i="6"/>
  <c r="T68"/>
  <c r="U67"/>
  <c r="T67"/>
  <c r="U66"/>
  <c r="T66"/>
  <c r="U65"/>
  <c r="T65"/>
  <c r="U64"/>
  <c r="T64"/>
  <c r="U63"/>
  <c r="T63"/>
  <c r="U62"/>
  <c r="T62"/>
  <c r="U61"/>
  <c r="T61"/>
  <c r="U60"/>
  <c r="T60"/>
  <c r="U59"/>
  <c r="T59"/>
  <c r="U58"/>
  <c r="T58"/>
  <c r="U57"/>
  <c r="T57"/>
  <c r="W54"/>
  <c r="V54"/>
  <c r="U54"/>
  <c r="T54"/>
  <c r="W53"/>
  <c r="V53"/>
  <c r="U53"/>
  <c r="T53"/>
  <c r="W52"/>
  <c r="V52"/>
  <c r="U52"/>
  <c r="T52"/>
  <c r="W51"/>
  <c r="V51"/>
  <c r="U51"/>
  <c r="T51"/>
  <c r="W50"/>
  <c r="V50"/>
  <c r="U50"/>
  <c r="T50"/>
  <c r="T49"/>
  <c r="U49"/>
  <c r="V49"/>
  <c r="W49"/>
  <c r="W48"/>
  <c r="V48"/>
  <c r="U48"/>
  <c r="T48"/>
  <c r="W47"/>
  <c r="V47"/>
  <c r="U47"/>
  <c r="T47"/>
  <c r="W46"/>
  <c r="V46"/>
  <c r="U46"/>
  <c r="T46"/>
  <c r="W45"/>
  <c r="V45"/>
  <c r="U45"/>
  <c r="T45"/>
  <c r="W44"/>
  <c r="V44"/>
  <c r="U44"/>
  <c r="T44"/>
  <c r="T43"/>
  <c r="U43"/>
  <c r="V43"/>
  <c r="W43"/>
  <c r="W42"/>
  <c r="V42"/>
  <c r="U42"/>
  <c r="T42"/>
  <c r="W41"/>
  <c r="V41"/>
  <c r="U41"/>
  <c r="T41"/>
  <c r="W40"/>
  <c r="V40"/>
  <c r="U40"/>
  <c r="T40"/>
  <c r="W39"/>
  <c r="V39"/>
  <c r="U39"/>
  <c r="T39"/>
  <c r="W38"/>
  <c r="V38"/>
  <c r="U38"/>
  <c r="T38"/>
  <c r="W37"/>
  <c r="V37"/>
  <c r="U37"/>
  <c r="T37"/>
  <c r="W36"/>
  <c r="V36"/>
  <c r="U36"/>
  <c r="W35"/>
  <c r="V35"/>
  <c r="U35"/>
  <c r="W34"/>
  <c r="V34"/>
  <c r="U34"/>
  <c r="W33"/>
  <c r="V33"/>
  <c r="U33"/>
  <c r="W32"/>
  <c r="V32"/>
  <c r="U32"/>
  <c r="W31"/>
  <c r="V31"/>
  <c r="U31"/>
  <c r="T36"/>
  <c r="T35"/>
  <c r="T34"/>
  <c r="T33"/>
  <c r="T32"/>
  <c r="T31"/>
  <c r="T61" i="5"/>
  <c r="U61"/>
  <c r="V61"/>
  <c r="W61"/>
  <c r="T60"/>
  <c r="U60"/>
  <c r="V60"/>
  <c r="W60"/>
  <c r="T59"/>
  <c r="U59"/>
  <c r="V59"/>
  <c r="W59"/>
  <c r="T58"/>
  <c r="U58"/>
  <c r="V58"/>
  <c r="W58"/>
  <c r="T57"/>
  <c r="U57"/>
  <c r="V57"/>
  <c r="W57"/>
  <c r="T56"/>
  <c r="U56"/>
  <c r="V56"/>
  <c r="W56"/>
  <c r="U55"/>
  <c r="V55"/>
  <c r="W55"/>
  <c r="T54"/>
  <c r="U54"/>
  <c r="V54"/>
  <c r="W54"/>
  <c r="T53"/>
  <c r="U53"/>
  <c r="V53"/>
  <c r="W53"/>
  <c r="T52"/>
  <c r="U52"/>
  <c r="V52"/>
  <c r="W52"/>
  <c r="T51"/>
  <c r="U51"/>
  <c r="V51"/>
  <c r="W51"/>
  <c r="T50"/>
  <c r="U50"/>
  <c r="V50"/>
  <c r="W50"/>
  <c r="T49"/>
  <c r="U49"/>
  <c r="V49"/>
  <c r="W49"/>
  <c r="U48"/>
  <c r="V48"/>
  <c r="W48"/>
  <c r="T47"/>
  <c r="U47"/>
  <c r="V47"/>
  <c r="W47"/>
  <c r="T46"/>
  <c r="U46"/>
  <c r="V46"/>
  <c r="W46"/>
  <c r="T45"/>
  <c r="U45"/>
  <c r="V45"/>
  <c r="W45"/>
  <c r="T44"/>
  <c r="U44"/>
  <c r="V44"/>
  <c r="W44"/>
  <c r="T43"/>
  <c r="U43"/>
  <c r="V43"/>
  <c r="W43"/>
  <c r="T42"/>
  <c r="U42"/>
  <c r="V42"/>
  <c r="W42"/>
  <c r="U41"/>
  <c r="V41"/>
  <c r="W41"/>
  <c r="T40"/>
  <c r="U40"/>
  <c r="V40"/>
  <c r="W40"/>
  <c r="T39"/>
  <c r="U39"/>
  <c r="V39"/>
  <c r="W39"/>
  <c r="T38"/>
  <c r="U38"/>
  <c r="V38"/>
  <c r="W38"/>
  <c r="T37"/>
  <c r="U37"/>
  <c r="V37"/>
  <c r="W37"/>
  <c r="T36"/>
  <c r="U36"/>
  <c r="V36"/>
  <c r="W36"/>
  <c r="T35"/>
  <c r="U35"/>
  <c r="V35"/>
  <c r="W35"/>
  <c r="T34"/>
  <c r="U34"/>
  <c r="V34"/>
  <c r="W34"/>
  <c r="T33"/>
  <c r="U33"/>
  <c r="V33"/>
  <c r="W33"/>
  <c r="T32"/>
  <c r="U32"/>
  <c r="V32"/>
  <c r="W32"/>
  <c r="T31"/>
  <c r="U31"/>
  <c r="V31"/>
  <c r="W31"/>
  <c r="W30"/>
  <c r="V30"/>
  <c r="U30"/>
  <c r="T30"/>
  <c r="W29"/>
  <c r="V29"/>
  <c r="U29"/>
  <c r="T29"/>
  <c r="W28"/>
  <c r="V28"/>
  <c r="U28"/>
  <c r="T28"/>
  <c r="W27"/>
  <c r="V27"/>
  <c r="U27"/>
  <c r="T27"/>
  <c r="W26"/>
  <c r="V26"/>
  <c r="U26"/>
  <c r="T26"/>
  <c r="T57" i="4"/>
  <c r="T56"/>
  <c r="T55"/>
  <c r="T54"/>
  <c r="T53"/>
  <c r="T52"/>
  <c r="T51"/>
  <c r="T50"/>
  <c r="T49"/>
  <c r="T48"/>
  <c r="T47"/>
  <c r="T46"/>
  <c r="S57"/>
  <c r="S56"/>
  <c r="S55"/>
  <c r="S54"/>
  <c r="S53"/>
  <c r="S52"/>
  <c r="S51"/>
  <c r="S50"/>
  <c r="S49"/>
  <c r="S48"/>
  <c r="S47"/>
  <c r="S46"/>
  <c r="T42"/>
  <c r="U42"/>
  <c r="V42"/>
  <c r="W42"/>
  <c r="T41"/>
  <c r="U41"/>
  <c r="V41"/>
  <c r="W41"/>
  <c r="T40"/>
  <c r="U40"/>
  <c r="V40"/>
  <c r="W40"/>
  <c r="T39"/>
  <c r="U39"/>
  <c r="V39"/>
  <c r="W39"/>
  <c r="T38"/>
  <c r="U38"/>
  <c r="V38"/>
  <c r="W38"/>
  <c r="T37"/>
  <c r="U37"/>
  <c r="V37"/>
  <c r="W37"/>
  <c r="T36"/>
  <c r="U36"/>
  <c r="V36"/>
  <c r="W36"/>
  <c r="T35"/>
  <c r="U35"/>
  <c r="V35"/>
  <c r="W35"/>
  <c r="T34"/>
  <c r="U34"/>
  <c r="V34"/>
  <c r="W34"/>
  <c r="W33"/>
  <c r="V33"/>
  <c r="U33"/>
  <c r="T33"/>
  <c r="W32"/>
  <c r="V32"/>
  <c r="U32"/>
  <c r="T32"/>
  <c r="W31"/>
  <c r="V31"/>
  <c r="U31"/>
  <c r="T31"/>
  <c r="W30"/>
  <c r="V30"/>
  <c r="U30"/>
  <c r="T30"/>
  <c r="W29"/>
  <c r="V29"/>
  <c r="U29"/>
  <c r="T29"/>
  <c r="W28"/>
  <c r="V28"/>
  <c r="U28"/>
  <c r="T28"/>
  <c r="W27"/>
  <c r="V27"/>
  <c r="U27"/>
  <c r="T27"/>
  <c r="W26"/>
  <c r="V26"/>
  <c r="U26"/>
  <c r="T26"/>
  <c r="W25"/>
  <c r="V25"/>
  <c r="U25"/>
  <c r="T25"/>
  <c r="S33" i="3"/>
  <c r="T33"/>
  <c r="U33"/>
  <c r="V33"/>
  <c r="S34"/>
  <c r="T34"/>
  <c r="U34"/>
  <c r="V34"/>
  <c r="S35"/>
  <c r="T35"/>
  <c r="U35"/>
  <c r="V35"/>
  <c r="S36"/>
  <c r="T36"/>
  <c r="U36"/>
  <c r="V36"/>
  <c r="S37"/>
  <c r="T37"/>
  <c r="U37"/>
  <c r="V37"/>
  <c r="S38"/>
  <c r="T38"/>
  <c r="U38"/>
  <c r="V38"/>
  <c r="S39"/>
  <c r="T39"/>
  <c r="U39"/>
  <c r="V39"/>
  <c r="S40"/>
  <c r="T40"/>
  <c r="U40"/>
  <c r="V40"/>
  <c r="S41"/>
  <c r="T41"/>
  <c r="U41"/>
  <c r="V41"/>
  <c r="S42"/>
  <c r="T42"/>
  <c r="U42"/>
  <c r="V42"/>
  <c r="S43"/>
  <c r="T43"/>
  <c r="U43"/>
  <c r="V43"/>
  <c r="S44"/>
  <c r="T44"/>
  <c r="U44"/>
  <c r="V44"/>
  <c r="S32"/>
  <c r="T32"/>
  <c r="U32"/>
  <c r="V32"/>
  <c r="S31"/>
  <c r="T31"/>
  <c r="U31"/>
  <c r="V31"/>
  <c r="V30"/>
  <c r="U30"/>
  <c r="T30"/>
  <c r="S30"/>
  <c r="V29"/>
  <c r="U29"/>
  <c r="T29"/>
  <c r="S29"/>
  <c r="V28"/>
  <c r="U28"/>
  <c r="T28"/>
  <c r="S28"/>
  <c r="V27"/>
  <c r="U27"/>
  <c r="T27"/>
  <c r="S27"/>
  <c r="V26"/>
  <c r="U26"/>
  <c r="T26"/>
  <c r="S26"/>
  <c r="L5"/>
  <c r="L6"/>
  <c r="L7"/>
  <c r="L8"/>
  <c r="L9"/>
  <c r="L10"/>
  <c r="L12"/>
  <c r="L13"/>
  <c r="L14"/>
  <c r="L15"/>
  <c r="L16"/>
  <c r="L17"/>
  <c r="L18"/>
  <c r="L19"/>
  <c r="L20"/>
  <c r="L21"/>
  <c r="L22"/>
  <c r="L23"/>
  <c r="L24"/>
  <c r="L25"/>
  <c r="L26"/>
  <c r="L28"/>
  <c r="L29"/>
  <c r="L30"/>
  <c r="L31"/>
  <c r="L32"/>
  <c r="L33"/>
  <c r="L34"/>
  <c r="L35"/>
  <c r="L36"/>
  <c r="L37"/>
  <c r="L38"/>
  <c r="L39"/>
  <c r="L40"/>
  <c r="L41"/>
  <c r="L42"/>
  <c r="T57" i="2"/>
  <c r="S57"/>
  <c r="T56"/>
  <c r="S56"/>
  <c r="T55"/>
  <c r="S55"/>
  <c r="T54"/>
  <c r="S54"/>
  <c r="T53"/>
  <c r="S53"/>
  <c r="T52"/>
  <c r="S52"/>
  <c r="T51"/>
  <c r="S51"/>
  <c r="T50"/>
  <c r="S50"/>
  <c r="T49"/>
  <c r="S49"/>
  <c r="T48"/>
  <c r="S48"/>
  <c r="T47"/>
  <c r="S47"/>
  <c r="T46"/>
  <c r="S46"/>
  <c r="T42"/>
  <c r="U42"/>
  <c r="V42"/>
  <c r="W42"/>
  <c r="T41"/>
  <c r="U41"/>
  <c r="V41"/>
  <c r="W41"/>
  <c r="T40"/>
  <c r="U40"/>
  <c r="V40"/>
  <c r="W40"/>
  <c r="T39"/>
  <c r="U39"/>
  <c r="V39"/>
  <c r="W39"/>
  <c r="U38"/>
  <c r="V38"/>
  <c r="W38"/>
  <c r="T34"/>
  <c r="U34"/>
  <c r="V34"/>
  <c r="W34"/>
  <c r="T33"/>
  <c r="U33"/>
  <c r="V33"/>
  <c r="W33"/>
  <c r="T32"/>
  <c r="U32"/>
  <c r="V32"/>
  <c r="W32"/>
  <c r="T31"/>
  <c r="U31"/>
  <c r="V31"/>
  <c r="W31"/>
  <c r="U30"/>
  <c r="V30"/>
  <c r="W30"/>
  <c r="W37"/>
  <c r="V37"/>
  <c r="U37"/>
  <c r="T37"/>
  <c r="W36"/>
  <c r="V36"/>
  <c r="U36"/>
  <c r="T36"/>
  <c r="W35"/>
  <c r="V35"/>
  <c r="U35"/>
  <c r="T35"/>
  <c r="W29"/>
  <c r="V29"/>
  <c r="U29"/>
  <c r="T29"/>
  <c r="W28"/>
  <c r="V28"/>
  <c r="U28"/>
  <c r="T28"/>
  <c r="W27"/>
  <c r="V27"/>
  <c r="U27"/>
  <c r="T27"/>
  <c r="W68" i="1"/>
  <c r="W67"/>
  <c r="W66"/>
  <c r="W65"/>
  <c r="W64"/>
  <c r="W63"/>
  <c r="W62"/>
  <c r="W61"/>
  <c r="W60"/>
  <c r="W59"/>
  <c r="W58"/>
  <c r="W57"/>
  <c r="W56"/>
  <c r="W55"/>
  <c r="W54"/>
  <c r="W53"/>
  <c r="W52"/>
  <c r="W51"/>
  <c r="W50"/>
  <c r="W49"/>
  <c r="W48"/>
  <c r="W47"/>
  <c r="W46"/>
  <c r="W45"/>
  <c r="W42"/>
  <c r="W41"/>
  <c r="W40"/>
  <c r="W39"/>
  <c r="W38"/>
  <c r="W37"/>
  <c r="W36"/>
  <c r="W35"/>
  <c r="W34"/>
  <c r="W33"/>
  <c r="W32"/>
  <c r="W31"/>
  <c r="W30"/>
  <c r="W29"/>
  <c r="W28"/>
  <c r="W27"/>
  <c r="W26"/>
  <c r="T68"/>
  <c r="U68"/>
  <c r="V68"/>
  <c r="T67"/>
  <c r="U67"/>
  <c r="V67"/>
  <c r="T66"/>
  <c r="U66"/>
  <c r="V66"/>
  <c r="T65"/>
  <c r="U65"/>
  <c r="V65"/>
  <c r="U64"/>
  <c r="V64"/>
  <c r="T63"/>
  <c r="U63"/>
  <c r="V63"/>
  <c r="T62"/>
  <c r="U62"/>
  <c r="V62"/>
  <c r="U59"/>
  <c r="V59"/>
  <c r="V61"/>
  <c r="U61"/>
  <c r="T61"/>
  <c r="V60"/>
  <c r="U60"/>
  <c r="T60"/>
  <c r="V58"/>
  <c r="U58"/>
  <c r="T58"/>
  <c r="V57"/>
  <c r="U57"/>
  <c r="T57"/>
  <c r="V56"/>
  <c r="U56"/>
  <c r="T56"/>
  <c r="V55"/>
  <c r="U55"/>
  <c r="T55"/>
  <c r="V54"/>
  <c r="U54"/>
  <c r="V53"/>
  <c r="U53"/>
  <c r="T53"/>
  <c r="V52"/>
  <c r="U52"/>
  <c r="T52"/>
  <c r="V51"/>
  <c r="U51"/>
  <c r="T51"/>
  <c r="V50"/>
  <c r="U50"/>
  <c r="T50"/>
  <c r="V49"/>
  <c r="U49"/>
  <c r="T49"/>
  <c r="V48"/>
  <c r="U48"/>
  <c r="T48"/>
  <c r="V47"/>
  <c r="U47"/>
  <c r="T47"/>
  <c r="V46"/>
  <c r="U46"/>
  <c r="T46"/>
  <c r="V45"/>
  <c r="U45"/>
  <c r="T45"/>
  <c r="V42"/>
  <c r="U42"/>
  <c r="T42"/>
  <c r="V41"/>
  <c r="U41"/>
  <c r="T41"/>
  <c r="V40"/>
  <c r="U40"/>
  <c r="T40"/>
  <c r="V39"/>
  <c r="U39"/>
  <c r="T39"/>
  <c r="V38"/>
  <c r="U38"/>
  <c r="T38"/>
  <c r="V37"/>
  <c r="U37"/>
  <c r="T37"/>
  <c r="V36"/>
  <c r="U36"/>
  <c r="T36"/>
  <c r="V35"/>
  <c r="U35"/>
  <c r="T35"/>
  <c r="V34"/>
  <c r="U34"/>
  <c r="T34"/>
  <c r="V33"/>
  <c r="U33"/>
  <c r="T33"/>
  <c r="V32"/>
  <c r="U32"/>
  <c r="T32"/>
  <c r="V31"/>
  <c r="U31"/>
  <c r="T31"/>
  <c r="V30"/>
  <c r="U30"/>
  <c r="T30"/>
  <c r="V29"/>
  <c r="U29"/>
  <c r="T29"/>
  <c r="V28"/>
  <c r="U28"/>
  <c r="T28"/>
  <c r="V27"/>
  <c r="U27"/>
  <c r="T27"/>
  <c r="V26"/>
  <c r="L43"/>
  <c r="L42"/>
  <c r="L36"/>
  <c r="L35"/>
  <c r="L19"/>
  <c r="L18"/>
  <c r="L17"/>
  <c r="L29"/>
  <c r="L28"/>
  <c r="L27"/>
  <c r="L26"/>
  <c r="L14"/>
  <c r="L13"/>
  <c r="L12"/>
  <c r="U26"/>
  <c r="T26"/>
  <c r="O42" i="24"/>
  <c r="O41"/>
  <c r="O40"/>
  <c r="O39"/>
  <c r="O38"/>
  <c r="O37"/>
  <c r="O36"/>
  <c r="O35"/>
  <c r="O34"/>
  <c r="O33"/>
  <c r="O32"/>
  <c r="O31"/>
  <c r="O30"/>
  <c r="O29"/>
  <c r="O28"/>
  <c r="O27"/>
  <c r="O25"/>
  <c r="O24"/>
  <c r="O23"/>
  <c r="O22"/>
  <c r="O21"/>
  <c r="O20"/>
  <c r="O19"/>
  <c r="O18"/>
  <c r="O17"/>
  <c r="O16"/>
  <c r="O15"/>
  <c r="O14"/>
  <c r="O13"/>
  <c r="O12"/>
  <c r="O10"/>
  <c r="O9"/>
  <c r="O8"/>
  <c r="O7"/>
  <c r="O6"/>
  <c r="O5"/>
  <c r="L42"/>
  <c r="L41"/>
  <c r="L40"/>
  <c r="L39"/>
  <c r="L38"/>
  <c r="L37"/>
  <c r="L36"/>
  <c r="L35"/>
  <c r="L34"/>
  <c r="L33"/>
  <c r="L32"/>
  <c r="L31"/>
  <c r="L30"/>
  <c r="L29"/>
  <c r="L28"/>
  <c r="L27"/>
  <c r="L25"/>
  <c r="L24"/>
  <c r="L23"/>
  <c r="L22"/>
  <c r="L21"/>
  <c r="L20"/>
  <c r="L19"/>
  <c r="L18"/>
  <c r="L17"/>
  <c r="L16"/>
  <c r="L15"/>
  <c r="L14"/>
  <c r="L13"/>
  <c r="L12"/>
  <c r="L10"/>
  <c r="L9"/>
  <c r="L8"/>
  <c r="L7"/>
  <c r="L6"/>
  <c r="L5"/>
  <c r="O30" i="23"/>
  <c r="O29"/>
  <c r="O28"/>
  <c r="O27"/>
  <c r="O26"/>
  <c r="O25"/>
  <c r="O24"/>
  <c r="O23"/>
  <c r="O22"/>
  <c r="O21"/>
  <c r="O19"/>
  <c r="O18"/>
  <c r="O17"/>
  <c r="O16"/>
  <c r="O15"/>
  <c r="O14"/>
  <c r="O13"/>
  <c r="O12"/>
  <c r="O10"/>
  <c r="O9"/>
  <c r="O8"/>
  <c r="O7"/>
  <c r="O6"/>
  <c r="O5"/>
  <c r="L30"/>
  <c r="L29"/>
  <c r="L28"/>
  <c r="L27"/>
  <c r="L26"/>
  <c r="L25"/>
  <c r="L24"/>
  <c r="L23"/>
  <c r="L22"/>
  <c r="L21"/>
  <c r="L19"/>
  <c r="L18"/>
  <c r="L17"/>
  <c r="L16"/>
  <c r="L15"/>
  <c r="L14"/>
  <c r="L13"/>
  <c r="L12"/>
  <c r="L10"/>
  <c r="L9"/>
  <c r="L8"/>
  <c r="L7"/>
  <c r="L6"/>
  <c r="L5"/>
  <c r="O42" i="22"/>
  <c r="O41"/>
  <c r="O40"/>
  <c r="O39"/>
  <c r="O38"/>
  <c r="O37"/>
  <c r="O36"/>
  <c r="O35"/>
  <c r="O34"/>
  <c r="O33"/>
  <c r="O32"/>
  <c r="O31"/>
  <c r="O30"/>
  <c r="O29"/>
  <c r="O27"/>
  <c r="O26"/>
  <c r="O25"/>
  <c r="O24"/>
  <c r="O23"/>
  <c r="O22"/>
  <c r="O21"/>
  <c r="O20"/>
  <c r="O19"/>
  <c r="O18"/>
  <c r="O17"/>
  <c r="O16"/>
  <c r="O15"/>
  <c r="O14"/>
  <c r="O13"/>
  <c r="O12"/>
  <c r="O10"/>
  <c r="O9"/>
  <c r="O8"/>
  <c r="O7"/>
  <c r="O6"/>
  <c r="O5"/>
  <c r="L42"/>
  <c r="L41"/>
  <c r="L40"/>
  <c r="L39"/>
  <c r="L38"/>
  <c r="L37"/>
  <c r="L36"/>
  <c r="L35"/>
  <c r="L34"/>
  <c r="L33"/>
  <c r="L32"/>
  <c r="L31"/>
  <c r="L30"/>
  <c r="L29"/>
  <c r="L27"/>
  <c r="L26"/>
  <c r="L25"/>
  <c r="L24"/>
  <c r="L23"/>
  <c r="L22"/>
  <c r="L21"/>
  <c r="L20"/>
  <c r="L19"/>
  <c r="L18"/>
  <c r="L17"/>
  <c r="L16"/>
  <c r="L15"/>
  <c r="L14"/>
  <c r="L13"/>
  <c r="L12"/>
  <c r="L10"/>
  <c r="L9"/>
  <c r="L8"/>
  <c r="L7"/>
  <c r="L6"/>
  <c r="L5"/>
  <c r="O30" i="21"/>
  <c r="O29"/>
  <c r="O28"/>
  <c r="O27"/>
  <c r="O26"/>
  <c r="O25"/>
  <c r="O24"/>
  <c r="O23"/>
  <c r="O22"/>
  <c r="O20"/>
  <c r="O19"/>
  <c r="O18"/>
  <c r="O17"/>
  <c r="O16"/>
  <c r="O15"/>
  <c r="O14"/>
  <c r="O13"/>
  <c r="O12"/>
  <c r="O10"/>
  <c r="O9"/>
  <c r="O8"/>
  <c r="O7"/>
  <c r="O6"/>
  <c r="O5"/>
  <c r="L30"/>
  <c r="L29"/>
  <c r="L28"/>
  <c r="L27"/>
  <c r="L26"/>
  <c r="L25"/>
  <c r="L24"/>
  <c r="L23"/>
  <c r="L22"/>
  <c r="L20"/>
  <c r="L19"/>
  <c r="L18"/>
  <c r="L17"/>
  <c r="L16"/>
  <c r="L15"/>
  <c r="L14"/>
  <c r="L13"/>
  <c r="L12"/>
  <c r="L10"/>
  <c r="L9"/>
  <c r="L8"/>
  <c r="L7"/>
  <c r="L6"/>
  <c r="L5"/>
  <c r="O30" i="20"/>
  <c r="O29"/>
  <c r="O28"/>
  <c r="O27"/>
  <c r="O26"/>
  <c r="O25"/>
  <c r="O24"/>
  <c r="O23"/>
  <c r="O22"/>
  <c r="O20"/>
  <c r="O19"/>
  <c r="O18"/>
  <c r="O17"/>
  <c r="O16"/>
  <c r="O15"/>
  <c r="O14"/>
  <c r="O13"/>
  <c r="O12"/>
  <c r="O10"/>
  <c r="O9"/>
  <c r="O8"/>
  <c r="O7"/>
  <c r="O6"/>
  <c r="O5"/>
  <c r="L30"/>
  <c r="L29"/>
  <c r="L28"/>
  <c r="L27"/>
  <c r="L26"/>
  <c r="L25"/>
  <c r="L24"/>
  <c r="L23"/>
  <c r="L22"/>
  <c r="L20"/>
  <c r="L19"/>
  <c r="L18"/>
  <c r="L17"/>
  <c r="L16"/>
  <c r="L15"/>
  <c r="L14"/>
  <c r="L13"/>
  <c r="L12"/>
  <c r="L10"/>
  <c r="L9"/>
  <c r="L8"/>
  <c r="L7"/>
  <c r="L6"/>
  <c r="L5"/>
  <c r="O42" i="19"/>
  <c r="O41"/>
  <c r="O40"/>
  <c r="O39"/>
  <c r="O38"/>
  <c r="O37"/>
  <c r="O36"/>
  <c r="O35"/>
  <c r="O34"/>
  <c r="O33"/>
  <c r="O32"/>
  <c r="O31"/>
  <c r="O30"/>
  <c r="O29"/>
  <c r="O27"/>
  <c r="O26"/>
  <c r="O25"/>
  <c r="O24"/>
  <c r="O23"/>
  <c r="O22"/>
  <c r="O21"/>
  <c r="O20"/>
  <c r="O19"/>
  <c r="O18"/>
  <c r="O17"/>
  <c r="O16"/>
  <c r="O15"/>
  <c r="O14"/>
  <c r="O13"/>
  <c r="O12"/>
  <c r="O10"/>
  <c r="O9"/>
  <c r="O8"/>
  <c r="O7"/>
  <c r="O6"/>
  <c r="O5"/>
  <c r="L42"/>
  <c r="L41"/>
  <c r="L40"/>
  <c r="L39"/>
  <c r="L38"/>
  <c r="L37"/>
  <c r="L36"/>
  <c r="L35"/>
  <c r="L34"/>
  <c r="L33"/>
  <c r="L32"/>
  <c r="L31"/>
  <c r="L30"/>
  <c r="L29"/>
  <c r="L27"/>
  <c r="L26"/>
  <c r="L25"/>
  <c r="L24"/>
  <c r="L23"/>
  <c r="L22"/>
  <c r="L21"/>
  <c r="L20"/>
  <c r="L19"/>
  <c r="L18"/>
  <c r="L17"/>
  <c r="L16"/>
  <c r="L15"/>
  <c r="L14"/>
  <c r="L13"/>
  <c r="L12"/>
  <c r="L10"/>
  <c r="L9"/>
  <c r="L8"/>
  <c r="L7"/>
  <c r="L6"/>
  <c r="L5"/>
  <c r="O42" i="18"/>
  <c r="O41"/>
  <c r="O40"/>
  <c r="O39"/>
  <c r="O38"/>
  <c r="O37"/>
  <c r="O36"/>
  <c r="O35"/>
  <c r="O34"/>
  <c r="O33"/>
  <c r="O32"/>
  <c r="O31"/>
  <c r="O30"/>
  <c r="O29"/>
  <c r="O28"/>
  <c r="O27"/>
  <c r="O25"/>
  <c r="O24"/>
  <c r="O23"/>
  <c r="O22"/>
  <c r="O21"/>
  <c r="O20"/>
  <c r="O19"/>
  <c r="O18"/>
  <c r="O17"/>
  <c r="O16"/>
  <c r="O15"/>
  <c r="O14"/>
  <c r="O13"/>
  <c r="O12"/>
  <c r="O10"/>
  <c r="O9"/>
  <c r="O8"/>
  <c r="O7"/>
  <c r="O6"/>
  <c r="O5"/>
  <c r="L42"/>
  <c r="L41"/>
  <c r="L40"/>
  <c r="L39"/>
  <c r="L38"/>
  <c r="L37"/>
  <c r="L36"/>
  <c r="L35"/>
  <c r="L34"/>
  <c r="L33"/>
  <c r="L32"/>
  <c r="L31"/>
  <c r="L30"/>
  <c r="L29"/>
  <c r="L28"/>
  <c r="L27"/>
  <c r="L25"/>
  <c r="L24"/>
  <c r="L23"/>
  <c r="L22"/>
  <c r="L21"/>
  <c r="L20"/>
  <c r="L19"/>
  <c r="L18"/>
  <c r="L17"/>
  <c r="L16"/>
  <c r="L15"/>
  <c r="L14"/>
  <c r="L13"/>
  <c r="L12"/>
  <c r="L10"/>
  <c r="L9"/>
  <c r="L8"/>
  <c r="L7"/>
  <c r="L6"/>
  <c r="L5"/>
  <c r="O42" i="17"/>
  <c r="O41"/>
  <c r="O40"/>
  <c r="O39"/>
  <c r="O38"/>
  <c r="O37"/>
  <c r="O36"/>
  <c r="O35"/>
  <c r="O34"/>
  <c r="O33"/>
  <c r="O32"/>
  <c r="O31"/>
  <c r="O30"/>
  <c r="O29"/>
  <c r="O28"/>
  <c r="O27"/>
  <c r="O25"/>
  <c r="O24"/>
  <c r="O23"/>
  <c r="O22"/>
  <c r="O21"/>
  <c r="O20"/>
  <c r="O19"/>
  <c r="O18"/>
  <c r="O17"/>
  <c r="O16"/>
  <c r="O15"/>
  <c r="O14"/>
  <c r="O13"/>
  <c r="O12"/>
  <c r="O10"/>
  <c r="O9"/>
  <c r="O8"/>
  <c r="O7"/>
  <c r="O6"/>
  <c r="O5"/>
  <c r="L42"/>
  <c r="L41"/>
  <c r="L40"/>
  <c r="L39"/>
  <c r="L38"/>
  <c r="L37"/>
  <c r="L36"/>
  <c r="L35"/>
  <c r="L34"/>
  <c r="L33"/>
  <c r="L32"/>
  <c r="L31"/>
  <c r="L30"/>
  <c r="L29"/>
  <c r="L28"/>
  <c r="L27"/>
  <c r="L25"/>
  <c r="L24"/>
  <c r="L23"/>
  <c r="L22"/>
  <c r="L21"/>
  <c r="L20"/>
  <c r="L19"/>
  <c r="L18"/>
  <c r="L17"/>
  <c r="L16"/>
  <c r="L15"/>
  <c r="L14"/>
  <c r="L13"/>
  <c r="L12"/>
  <c r="L10"/>
  <c r="L9"/>
  <c r="L8"/>
  <c r="L7"/>
  <c r="L6"/>
  <c r="L5"/>
  <c r="O42" i="16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2"/>
  <c r="O21"/>
  <c r="O20"/>
  <c r="O19"/>
  <c r="O18"/>
  <c r="O17"/>
  <c r="O16"/>
  <c r="O15"/>
  <c r="O14"/>
  <c r="O13"/>
  <c r="O12"/>
  <c r="O10"/>
  <c r="O9"/>
  <c r="O8"/>
  <c r="O7"/>
  <c r="O6"/>
  <c r="O5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2"/>
  <c r="L21"/>
  <c r="L20"/>
  <c r="L19"/>
  <c r="L18"/>
  <c r="L17"/>
  <c r="L16"/>
  <c r="L15"/>
  <c r="L14"/>
  <c r="L13"/>
  <c r="L12"/>
  <c r="L10"/>
  <c r="L9"/>
  <c r="L8"/>
  <c r="L7"/>
  <c r="L6"/>
  <c r="L5"/>
  <c r="O42" i="15"/>
  <c r="O41"/>
  <c r="O40"/>
  <c r="O39"/>
  <c r="O38"/>
  <c r="O37"/>
  <c r="O36"/>
  <c r="O35"/>
  <c r="O34"/>
  <c r="O33"/>
  <c r="O32"/>
  <c r="O31"/>
  <c r="O30"/>
  <c r="O29"/>
  <c r="O28"/>
  <c r="O27"/>
  <c r="O25"/>
  <c r="O24"/>
  <c r="O23"/>
  <c r="O22"/>
  <c r="O21"/>
  <c r="O20"/>
  <c r="O19"/>
  <c r="O18"/>
  <c r="O17"/>
  <c r="O16"/>
  <c r="O15"/>
  <c r="O14"/>
  <c r="O13"/>
  <c r="O12"/>
  <c r="O10"/>
  <c r="O9"/>
  <c r="O8"/>
  <c r="O7"/>
  <c r="O6"/>
  <c r="O5"/>
  <c r="L42"/>
  <c r="L41"/>
  <c r="L40"/>
  <c r="L39"/>
  <c r="L38"/>
  <c r="L37"/>
  <c r="L36"/>
  <c r="L35"/>
  <c r="L34"/>
  <c r="L33"/>
  <c r="L32"/>
  <c r="L31"/>
  <c r="L30"/>
  <c r="L29"/>
  <c r="L28"/>
  <c r="L27"/>
  <c r="L25"/>
  <c r="L24"/>
  <c r="L23"/>
  <c r="L22"/>
  <c r="L21"/>
  <c r="L20"/>
  <c r="L19"/>
  <c r="L18"/>
  <c r="L17"/>
  <c r="L16"/>
  <c r="L15"/>
  <c r="L14"/>
  <c r="L13"/>
  <c r="L12"/>
  <c r="L10"/>
  <c r="L9"/>
  <c r="L8"/>
  <c r="L7"/>
  <c r="L6"/>
  <c r="L5"/>
  <c r="O42" i="14"/>
  <c r="O41"/>
  <c r="O40"/>
  <c r="O39"/>
  <c r="O38"/>
  <c r="O37"/>
  <c r="O36"/>
  <c r="O35"/>
  <c r="O34"/>
  <c r="O33"/>
  <c r="O32"/>
  <c r="O31"/>
  <c r="O30"/>
  <c r="O29"/>
  <c r="O28"/>
  <c r="O27"/>
  <c r="O26"/>
  <c r="O24"/>
  <c r="O23"/>
  <c r="O22"/>
  <c r="O21"/>
  <c r="O20"/>
  <c r="O19"/>
  <c r="O18"/>
  <c r="O17"/>
  <c r="O16"/>
  <c r="O15"/>
  <c r="O14"/>
  <c r="O13"/>
  <c r="O12"/>
  <c r="O10"/>
  <c r="O9"/>
  <c r="O8"/>
  <c r="O7"/>
  <c r="O6"/>
  <c r="O5"/>
  <c r="L42"/>
  <c r="L41"/>
  <c r="L40"/>
  <c r="L39"/>
  <c r="L38"/>
  <c r="L37"/>
  <c r="L36"/>
  <c r="L35"/>
  <c r="L34"/>
  <c r="L33"/>
  <c r="L32"/>
  <c r="L31"/>
  <c r="L30"/>
  <c r="L29"/>
  <c r="L28"/>
  <c r="L27"/>
  <c r="L26"/>
  <c r="L24"/>
  <c r="L23"/>
  <c r="L22"/>
  <c r="L21"/>
  <c r="L20"/>
  <c r="L19"/>
  <c r="L18"/>
  <c r="L17"/>
  <c r="L16"/>
  <c r="L15"/>
  <c r="L14"/>
  <c r="L13"/>
  <c r="L12"/>
  <c r="L10"/>
  <c r="L9"/>
  <c r="L8"/>
  <c r="L7"/>
  <c r="L6"/>
  <c r="L5"/>
  <c r="O48" i="13"/>
  <c r="O47"/>
  <c r="O46"/>
  <c r="O45"/>
  <c r="O44"/>
  <c r="O43"/>
  <c r="O42"/>
  <c r="O41"/>
  <c r="O40"/>
  <c r="O39"/>
  <c r="O38"/>
  <c r="O37"/>
  <c r="O36"/>
  <c r="O35"/>
  <c r="O34"/>
  <c r="O33"/>
  <c r="O32"/>
  <c r="O31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9"/>
  <c r="O8"/>
  <c r="O7"/>
  <c r="O6"/>
  <c r="O5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0"/>
  <c r="L9"/>
  <c r="L8"/>
  <c r="L7"/>
  <c r="L6"/>
  <c r="L5"/>
  <c r="O54" i="12"/>
  <c r="O53"/>
  <c r="O52"/>
  <c r="O51"/>
  <c r="O50"/>
  <c r="O49"/>
  <c r="O48"/>
  <c r="O47"/>
  <c r="O46"/>
  <c r="O45"/>
  <c r="O44"/>
  <c r="O43"/>
  <c r="O42"/>
  <c r="O41"/>
  <c r="O40"/>
  <c r="O39"/>
  <c r="O38"/>
  <c r="O37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0"/>
  <c r="O9"/>
  <c r="O8"/>
  <c r="O7"/>
  <c r="O6"/>
  <c r="O5"/>
  <c r="L53"/>
  <c r="L52"/>
  <c r="L51"/>
  <c r="L50"/>
  <c r="L49"/>
  <c r="L48"/>
  <c r="L47"/>
  <c r="L46"/>
  <c r="L45"/>
  <c r="L44"/>
  <c r="L43"/>
  <c r="L42"/>
  <c r="L41"/>
  <c r="L40"/>
  <c r="L39"/>
  <c r="L38"/>
  <c r="L37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0"/>
  <c r="L9"/>
  <c r="L8"/>
  <c r="L7"/>
  <c r="L6"/>
  <c r="L5"/>
  <c r="O30" i="11"/>
  <c r="O29"/>
  <c r="O28"/>
  <c r="O27"/>
  <c r="O26"/>
  <c r="O25"/>
  <c r="O24"/>
  <c r="O23"/>
  <c r="O22"/>
  <c r="O21"/>
  <c r="O20"/>
  <c r="O19"/>
  <c r="O17"/>
  <c r="O16"/>
  <c r="O15"/>
  <c r="O14"/>
  <c r="O13"/>
  <c r="O12"/>
  <c r="O10"/>
  <c r="O9"/>
  <c r="O8"/>
  <c r="O7"/>
  <c r="O6"/>
  <c r="O5"/>
  <c r="L30"/>
  <c r="L29"/>
  <c r="L28"/>
  <c r="L27"/>
  <c r="L26"/>
  <c r="L25"/>
  <c r="L24"/>
  <c r="L23"/>
  <c r="L22"/>
  <c r="L21"/>
  <c r="L20"/>
  <c r="L19"/>
  <c r="L17"/>
  <c r="L16"/>
  <c r="L15"/>
  <c r="L14"/>
  <c r="L13"/>
  <c r="L12"/>
  <c r="L10"/>
  <c r="L9"/>
  <c r="L8"/>
  <c r="L7"/>
  <c r="L6"/>
  <c r="L5"/>
  <c r="O42" i="10"/>
  <c r="O41"/>
  <c r="O40"/>
  <c r="O39"/>
  <c r="O38"/>
  <c r="O37"/>
  <c r="O36"/>
  <c r="O35"/>
  <c r="O34"/>
  <c r="O33"/>
  <c r="O32"/>
  <c r="O31"/>
  <c r="O30"/>
  <c r="O29"/>
  <c r="O28"/>
  <c r="O27"/>
  <c r="O25"/>
  <c r="O24"/>
  <c r="O23"/>
  <c r="O22"/>
  <c r="O21"/>
  <c r="O20"/>
  <c r="O19"/>
  <c r="O18"/>
  <c r="O17"/>
  <c r="O16"/>
  <c r="O15"/>
  <c r="O14"/>
  <c r="O13"/>
  <c r="O12"/>
  <c r="O10"/>
  <c r="O9"/>
  <c r="O8"/>
  <c r="O7"/>
  <c r="O6"/>
  <c r="O5"/>
  <c r="L42"/>
  <c r="L41"/>
  <c r="L40"/>
  <c r="L39"/>
  <c r="L38"/>
  <c r="L37"/>
  <c r="L36"/>
  <c r="L35"/>
  <c r="L34"/>
  <c r="L33"/>
  <c r="L32"/>
  <c r="L31"/>
  <c r="L30"/>
  <c r="L29"/>
  <c r="L28"/>
  <c r="L27"/>
  <c r="L25"/>
  <c r="L24"/>
  <c r="L23"/>
  <c r="L22"/>
  <c r="L21"/>
  <c r="L20"/>
  <c r="L19"/>
  <c r="L18"/>
  <c r="L17"/>
  <c r="L16"/>
  <c r="L15"/>
  <c r="L14"/>
  <c r="L13"/>
  <c r="L12"/>
  <c r="L10"/>
  <c r="L9"/>
  <c r="L8"/>
  <c r="L7"/>
  <c r="L6"/>
  <c r="L5"/>
  <c r="O36" i="9"/>
  <c r="O35"/>
  <c r="O34"/>
  <c r="O33"/>
  <c r="O32"/>
  <c r="O31"/>
  <c r="O30"/>
  <c r="O29"/>
  <c r="O28"/>
  <c r="O27"/>
  <c r="O26"/>
  <c r="O25"/>
  <c r="O24"/>
  <c r="O23"/>
  <c r="O22"/>
  <c r="O21"/>
  <c r="O19"/>
  <c r="O18"/>
  <c r="O17"/>
  <c r="O16"/>
  <c r="O15"/>
  <c r="O14"/>
  <c r="O13"/>
  <c r="O12"/>
  <c r="O10"/>
  <c r="O9"/>
  <c r="O8"/>
  <c r="O7"/>
  <c r="O6"/>
  <c r="O5"/>
  <c r="L36"/>
  <c r="L35"/>
  <c r="L34"/>
  <c r="L33"/>
  <c r="L32"/>
  <c r="L31"/>
  <c r="L30"/>
  <c r="L29"/>
  <c r="L28"/>
  <c r="L27"/>
  <c r="L26"/>
  <c r="L25"/>
  <c r="L24"/>
  <c r="L23"/>
  <c r="L22"/>
  <c r="L21"/>
  <c r="L19"/>
  <c r="L18"/>
  <c r="L17"/>
  <c r="L16"/>
  <c r="L15"/>
  <c r="L14"/>
  <c r="L13"/>
  <c r="L12"/>
  <c r="L10"/>
  <c r="L9"/>
  <c r="L8"/>
  <c r="L7"/>
  <c r="L6"/>
  <c r="L5"/>
  <c r="L42" i="8"/>
  <c r="L41"/>
  <c r="L40"/>
  <c r="L39"/>
  <c r="L38"/>
  <c r="L37"/>
  <c r="L36"/>
  <c r="L35"/>
  <c r="L34"/>
  <c r="L33"/>
  <c r="L32"/>
  <c r="L31"/>
  <c r="L30"/>
  <c r="L29"/>
  <c r="L28"/>
  <c r="L27"/>
  <c r="L25"/>
  <c r="L24"/>
  <c r="L23"/>
  <c r="L22"/>
  <c r="L21"/>
  <c r="L20"/>
  <c r="L19"/>
  <c r="L18"/>
  <c r="L17"/>
  <c r="L16"/>
  <c r="L15"/>
  <c r="L14"/>
  <c r="L13"/>
  <c r="L12"/>
  <c r="L10"/>
  <c r="L9"/>
  <c r="L8"/>
  <c r="L7"/>
  <c r="L6"/>
  <c r="L5"/>
  <c r="O42"/>
  <c r="O41"/>
  <c r="O40"/>
  <c r="O39"/>
  <c r="O38"/>
  <c r="O37"/>
  <c r="O36"/>
  <c r="O35"/>
  <c r="O34"/>
  <c r="O33"/>
  <c r="O32"/>
  <c r="O31"/>
  <c r="O30"/>
  <c r="O29"/>
  <c r="O28"/>
  <c r="O27"/>
  <c r="O25"/>
  <c r="O24"/>
  <c r="O23"/>
  <c r="O22"/>
  <c r="O21"/>
  <c r="O20"/>
  <c r="O19"/>
  <c r="O18"/>
  <c r="O17"/>
  <c r="O16"/>
  <c r="O15"/>
  <c r="O14"/>
  <c r="O13"/>
  <c r="O12"/>
  <c r="O10"/>
  <c r="O9"/>
  <c r="O8"/>
  <c r="O7"/>
  <c r="O6"/>
  <c r="O5"/>
  <c r="O54" i="6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0"/>
  <c r="O9"/>
  <c r="O8"/>
  <c r="O7"/>
  <c r="O6"/>
  <c r="O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0"/>
  <c r="L9"/>
  <c r="L8"/>
  <c r="L7"/>
  <c r="L6"/>
  <c r="L5"/>
  <c r="L54" i="5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0"/>
  <c r="L9"/>
  <c r="L8"/>
  <c r="L7"/>
  <c r="L6"/>
  <c r="L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0"/>
  <c r="O9"/>
  <c r="O8"/>
  <c r="O7"/>
  <c r="O6"/>
  <c r="O5"/>
  <c r="O54" i="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0"/>
  <c r="O9"/>
  <c r="O8"/>
  <c r="O7"/>
  <c r="O6"/>
  <c r="O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0"/>
  <c r="L9"/>
  <c r="L8"/>
  <c r="L7"/>
  <c r="L6"/>
  <c r="L5"/>
  <c r="O42" i="3"/>
  <c r="O41"/>
  <c r="O40"/>
  <c r="O39"/>
  <c r="O38"/>
  <c r="O37"/>
  <c r="O36"/>
  <c r="O35"/>
  <c r="O34"/>
  <c r="O33"/>
  <c r="O32"/>
  <c r="O31"/>
  <c r="O30"/>
  <c r="O29"/>
  <c r="O28"/>
  <c r="O26"/>
  <c r="O25"/>
  <c r="O24"/>
  <c r="O23"/>
  <c r="O22"/>
  <c r="O21"/>
  <c r="O20"/>
  <c r="O19"/>
  <c r="O18"/>
  <c r="O17"/>
  <c r="O16"/>
  <c r="O15"/>
  <c r="O14"/>
  <c r="O13"/>
  <c r="O12"/>
  <c r="O10"/>
  <c r="O9"/>
  <c r="O8"/>
  <c r="O7"/>
  <c r="O6"/>
  <c r="O5"/>
  <c r="O42" i="2"/>
  <c r="O41"/>
  <c r="O40"/>
  <c r="O39"/>
  <c r="O38"/>
  <c r="O37"/>
  <c r="O36"/>
  <c r="O35"/>
  <c r="O34"/>
  <c r="O33"/>
  <c r="O32"/>
  <c r="O31"/>
  <c r="O30"/>
  <c r="O29"/>
  <c r="O28"/>
  <c r="O27"/>
  <c r="O26"/>
  <c r="O25"/>
  <c r="O23"/>
  <c r="O22"/>
  <c r="O21"/>
  <c r="O20"/>
  <c r="O19"/>
  <c r="O18"/>
  <c r="O17"/>
  <c r="O16"/>
  <c r="O15"/>
  <c r="O14"/>
  <c r="O13"/>
  <c r="O12"/>
  <c r="O10"/>
  <c r="O9"/>
  <c r="O8"/>
  <c r="O7"/>
  <c r="O6"/>
  <c r="O5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3"/>
  <c r="L22"/>
  <c r="L21"/>
  <c r="L20"/>
  <c r="L19"/>
  <c r="L18"/>
  <c r="L17"/>
  <c r="L16"/>
  <c r="L15"/>
  <c r="L14"/>
  <c r="L13"/>
  <c r="L12"/>
  <c r="L10"/>
  <c r="L9"/>
  <c r="L8"/>
  <c r="L7"/>
  <c r="L6"/>
  <c r="L5"/>
  <c r="L48" i="1"/>
  <c r="L47"/>
  <c r="L46"/>
  <c r="L45"/>
  <c r="L44"/>
  <c r="L41"/>
  <c r="L40"/>
  <c r="L39"/>
  <c r="L38"/>
  <c r="L37"/>
  <c r="L34"/>
  <c r="L33"/>
  <c r="L32"/>
  <c r="L31"/>
  <c r="L30"/>
  <c r="L16"/>
  <c r="L24"/>
  <c r="L23"/>
  <c r="L22"/>
  <c r="L21"/>
  <c r="L20"/>
  <c r="L15"/>
  <c r="L10"/>
  <c r="L9"/>
  <c r="L8"/>
  <c r="L7"/>
  <c r="L6"/>
  <c r="L5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16"/>
  <c r="O24"/>
  <c r="O23"/>
  <c r="O22"/>
  <c r="O21"/>
  <c r="O20"/>
  <c r="O19"/>
  <c r="O18"/>
  <c r="O17"/>
  <c r="O15"/>
  <c r="O14"/>
  <c r="O13"/>
  <c r="O12"/>
  <c r="O10"/>
  <c r="O9"/>
  <c r="O8"/>
  <c r="O7"/>
  <c r="O6"/>
  <c r="O5"/>
  <c r="Q89" i="25"/>
  <c r="R89"/>
  <c r="S89"/>
  <c r="T89"/>
  <c r="U89"/>
  <c r="V89"/>
  <c r="W89"/>
  <c r="X89"/>
  <c r="Y89"/>
  <c r="Z89"/>
  <c r="AA89"/>
  <c r="AB89"/>
  <c r="AC89"/>
  <c r="AD89"/>
  <c r="P89"/>
  <c r="AD84"/>
  <c r="AC84"/>
  <c r="AD85"/>
  <c r="AC85"/>
  <c r="AD86"/>
  <c r="AC86"/>
  <c r="AD87"/>
  <c r="AC87"/>
  <c r="AD88"/>
  <c r="AC88"/>
  <c r="AB84"/>
  <c r="AA84"/>
  <c r="AB85"/>
  <c r="AA85"/>
  <c r="AB86"/>
  <c r="AA86"/>
  <c r="AB87"/>
  <c r="AA87"/>
  <c r="AB88"/>
  <c r="AA88"/>
  <c r="Z84"/>
  <c r="Y84"/>
  <c r="Z85"/>
  <c r="Y85"/>
  <c r="Z86"/>
  <c r="Y86"/>
  <c r="Z87"/>
  <c r="Y87"/>
  <c r="Z88"/>
  <c r="Y88"/>
  <c r="X84"/>
  <c r="W84"/>
  <c r="X85"/>
  <c r="W85"/>
  <c r="X86"/>
  <c r="W86"/>
  <c r="X87"/>
  <c r="W87"/>
  <c r="X88"/>
  <c r="W88"/>
  <c r="V84"/>
  <c r="U84"/>
  <c r="V85"/>
  <c r="U85"/>
  <c r="V86"/>
  <c r="U86"/>
  <c r="V87"/>
  <c r="U87"/>
  <c r="V88"/>
  <c r="U88"/>
  <c r="T84"/>
  <c r="S84"/>
  <c r="T85"/>
  <c r="S85"/>
  <c r="T86"/>
  <c r="S86"/>
  <c r="T87"/>
  <c r="S87"/>
  <c r="T88"/>
  <c r="S88"/>
  <c r="R84"/>
  <c r="R85"/>
  <c r="R86"/>
  <c r="R87"/>
  <c r="R88"/>
  <c r="Q84"/>
  <c r="Q85"/>
  <c r="Q86"/>
  <c r="Q87"/>
  <c r="Q88"/>
  <c r="P84"/>
  <c r="P85"/>
  <c r="P86"/>
  <c r="P87"/>
  <c r="P88"/>
  <c r="AB58"/>
  <c r="AA58"/>
  <c r="AB59"/>
  <c r="AA59"/>
  <c r="AB60"/>
  <c r="AA60"/>
  <c r="AB61"/>
  <c r="AA61"/>
  <c r="AB62"/>
  <c r="AA62"/>
  <c r="AB63"/>
  <c r="AA63"/>
  <c r="Z58"/>
  <c r="Y58"/>
  <c r="Z59"/>
  <c r="Y59"/>
  <c r="Z60"/>
  <c r="Y60"/>
  <c r="Z61"/>
  <c r="Y61"/>
  <c r="Z62"/>
  <c r="Y62"/>
  <c r="Z63"/>
  <c r="Y63"/>
  <c r="X58"/>
  <c r="W58"/>
  <c r="X59"/>
  <c r="W59"/>
  <c r="X60"/>
  <c r="W60"/>
  <c r="X61"/>
  <c r="W61"/>
  <c r="X62"/>
  <c r="W62"/>
  <c r="X63"/>
  <c r="W63"/>
  <c r="V58"/>
  <c r="U58"/>
  <c r="V59"/>
  <c r="U59"/>
  <c r="V60"/>
  <c r="U60"/>
  <c r="V61"/>
  <c r="U61"/>
  <c r="V62"/>
  <c r="U62"/>
  <c r="V63"/>
  <c r="U63"/>
  <c r="S58"/>
  <c r="R58"/>
  <c r="Q58"/>
  <c r="R59"/>
  <c r="Q59"/>
  <c r="R60"/>
  <c r="Q60"/>
  <c r="R61"/>
  <c r="Q61"/>
  <c r="R62"/>
  <c r="Q62"/>
  <c r="R63"/>
  <c r="Q63"/>
  <c r="J14"/>
  <c r="I14"/>
  <c r="H14"/>
  <c r="G14"/>
  <c r="F14"/>
  <c r="E14"/>
  <c r="D14"/>
  <c r="T3"/>
  <c r="S3"/>
  <c r="R3"/>
  <c r="Q3"/>
  <c r="T58"/>
  <c r="T59"/>
  <c r="S59"/>
  <c r="T60"/>
  <c r="S60"/>
  <c r="T61"/>
  <c r="S61"/>
  <c r="T62"/>
  <c r="S62"/>
  <c r="T63"/>
  <c r="S63"/>
  <c r="P58"/>
  <c r="P59"/>
  <c r="P60"/>
  <c r="P61"/>
  <c r="P62"/>
  <c r="P63"/>
  <c r="U3"/>
  <c r="V3"/>
  <c r="W3"/>
  <c r="X3"/>
  <c r="P3"/>
  <c r="Q4"/>
  <c r="R4"/>
  <c r="S4"/>
  <c r="T4"/>
  <c r="U4"/>
  <c r="V4"/>
  <c r="W4"/>
  <c r="X4"/>
  <c r="P4"/>
  <c r="Q5"/>
  <c r="R5"/>
  <c r="S5"/>
  <c r="T5"/>
  <c r="U5"/>
  <c r="V5"/>
  <c r="W5"/>
  <c r="X5"/>
  <c r="P5"/>
  <c r="Q6"/>
  <c r="R6"/>
  <c r="S6"/>
  <c r="T6"/>
  <c r="U6"/>
  <c r="V6"/>
  <c r="W6"/>
  <c r="X6"/>
  <c r="P6"/>
  <c r="Q7"/>
  <c r="R7"/>
  <c r="S7"/>
  <c r="T7"/>
  <c r="U7"/>
  <c r="V7"/>
  <c r="W7"/>
  <c r="X7"/>
  <c r="P7"/>
  <c r="Q8"/>
  <c r="R8"/>
  <c r="S8"/>
  <c r="T8"/>
  <c r="U8"/>
  <c r="V8"/>
  <c r="W8"/>
  <c r="X8"/>
  <c r="P8"/>
  <c r="J26"/>
  <c r="I26"/>
  <c r="H26"/>
  <c r="F26"/>
  <c r="E26"/>
  <c r="G26"/>
  <c r="D26"/>
  <c r="J25"/>
  <c r="I25"/>
  <c r="H25"/>
  <c r="F25"/>
  <c r="E25"/>
  <c r="G25"/>
  <c r="D25"/>
  <c r="J24"/>
  <c r="I24"/>
  <c r="H24"/>
  <c r="F24"/>
  <c r="E24"/>
  <c r="G24"/>
  <c r="D24"/>
  <c r="J23"/>
  <c r="I23"/>
  <c r="H23"/>
  <c r="F23"/>
  <c r="E23"/>
  <c r="G23"/>
  <c r="D23"/>
  <c r="J22"/>
  <c r="I22"/>
  <c r="H22"/>
  <c r="F22"/>
  <c r="E22"/>
  <c r="G22"/>
  <c r="D22"/>
  <c r="J21"/>
  <c r="I21"/>
  <c r="H21"/>
  <c r="F21"/>
  <c r="E21"/>
  <c r="G21"/>
  <c r="D21"/>
  <c r="J20"/>
  <c r="I20"/>
  <c r="H20"/>
  <c r="F20"/>
  <c r="E20"/>
  <c r="G20"/>
  <c r="D20"/>
  <c r="J19"/>
  <c r="I19"/>
  <c r="H19"/>
  <c r="F19"/>
  <c r="E19"/>
  <c r="G19"/>
  <c r="D19"/>
  <c r="J18"/>
  <c r="I18"/>
  <c r="H18"/>
  <c r="G18"/>
  <c r="F18"/>
  <c r="E18"/>
  <c r="D18"/>
  <c r="D17"/>
  <c r="J17"/>
  <c r="I17"/>
  <c r="H17"/>
  <c r="F17"/>
  <c r="E17"/>
  <c r="G17"/>
  <c r="J16"/>
  <c r="I16"/>
  <c r="H16"/>
  <c r="F16"/>
  <c r="E16"/>
  <c r="G16"/>
  <c r="G15"/>
  <c r="D16"/>
  <c r="J15"/>
  <c r="I15"/>
  <c r="H15"/>
  <c r="F15"/>
  <c r="E15"/>
  <c r="D15"/>
  <c r="J13"/>
  <c r="I13"/>
  <c r="H13"/>
  <c r="G13"/>
  <c r="F13"/>
  <c r="E13"/>
  <c r="J12"/>
  <c r="I12"/>
  <c r="H12"/>
  <c r="G12"/>
  <c r="F12"/>
  <c r="E12"/>
  <c r="D13"/>
  <c r="J11"/>
  <c r="I11"/>
  <c r="H11"/>
  <c r="F11"/>
  <c r="E11"/>
  <c r="D12"/>
  <c r="E9"/>
  <c r="J9"/>
  <c r="I9"/>
  <c r="H9"/>
  <c r="F9"/>
  <c r="G11"/>
  <c r="D11"/>
  <c r="J10"/>
  <c r="I10"/>
  <c r="H10"/>
  <c r="F10"/>
  <c r="E10"/>
  <c r="G10"/>
  <c r="D10"/>
  <c r="H8"/>
  <c r="G9"/>
  <c r="D9"/>
  <c r="J8"/>
  <c r="I8"/>
  <c r="G8"/>
  <c r="F8"/>
  <c r="E8"/>
  <c r="D8"/>
  <c r="J7"/>
  <c r="I7"/>
  <c r="H7"/>
  <c r="G7"/>
  <c r="F7"/>
  <c r="E7"/>
  <c r="D7"/>
  <c r="J6"/>
  <c r="I6"/>
  <c r="H6"/>
  <c r="F6"/>
  <c r="E6"/>
  <c r="J5"/>
  <c r="I5"/>
  <c r="H5"/>
  <c r="F5"/>
  <c r="E5"/>
  <c r="J4"/>
  <c r="E3"/>
  <c r="I4"/>
  <c r="H4"/>
  <c r="F4"/>
  <c r="E4"/>
  <c r="G6"/>
  <c r="G5"/>
  <c r="G4"/>
  <c r="D6"/>
  <c r="D5"/>
  <c r="D4"/>
  <c r="D3"/>
  <c r="G3"/>
  <c r="J3"/>
  <c r="I3"/>
  <c r="H3"/>
  <c r="F3"/>
</calcChain>
</file>

<file path=xl/sharedStrings.xml><?xml version="1.0" encoding="utf-8"?>
<sst xmlns="http://schemas.openxmlformats.org/spreadsheetml/2006/main" count="9267" uniqueCount="870">
  <si>
    <t>ACR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</si>
  <si>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</si>
  <si>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</si>
  <si>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</si>
  <si>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</si>
  <si>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</si>
  <si>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</si>
  <si>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</si>
  <si>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</si>
  <si>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</si>
  <si>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</si>
  <si>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</si>
  <si>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</si>
  <si>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</si>
  <si>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</si>
  <si>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</si>
  <si>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</si>
  <si>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</si>
  <si>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</si>
  <si>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</si>
  <si>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</si>
  <si>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</si>
  <si>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</si>
  <si>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</si>
  <si>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</si>
  <si>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</si>
  <si>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</si>
  <si>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</si>
  <si>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</si>
  <si>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</si>
  <si>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</si>
  <si>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</si>
  <si>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</si>
  <si>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</si>
  <si>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</si>
  <si>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</si>
  <si>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</si>
  <si>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</si>
  <si>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</si>
  <si>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</si>
  <si>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</si>
  <si>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</si>
  <si>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DCR</t>
  </si>
  <si>
    <t>c43</t>
  </si>
  <si>
    <t>c44</t>
  </si>
  <si>
    <t>c45</t>
  </si>
  <si>
    <t>c46</t>
  </si>
  <si>
    <t>c47</t>
  </si>
  <si>
    <t>c48</t>
  </si>
  <si>
    <t>Mean</t>
  </si>
  <si>
    <t>StDev</t>
  </si>
  <si>
    <t>All 6 Talkers</t>
  </si>
  <si>
    <t>Cond</t>
  </si>
  <si>
    <t>Lab-b</t>
  </si>
  <si>
    <t>Speech</t>
  </si>
  <si>
    <t>Lab-c</t>
  </si>
  <si>
    <t>Lab-a</t>
  </si>
  <si>
    <t>Mu/Mc</t>
  </si>
  <si>
    <t>All 6 Categories</t>
  </si>
  <si>
    <t>cw1</t>
  </si>
  <si>
    <t>bw4</t>
  </si>
  <si>
    <t>ci2</t>
  </si>
  <si>
    <t>NAE1</t>
  </si>
  <si>
    <t>CHN</t>
  </si>
  <si>
    <t>FIN</t>
  </si>
  <si>
    <t>NAE2</t>
  </si>
  <si>
    <t>SWD</t>
  </si>
  <si>
    <t>FRN</t>
  </si>
  <si>
    <t>SPNm</t>
  </si>
  <si>
    <t>NAE3</t>
  </si>
  <si>
    <t>SLV</t>
  </si>
  <si>
    <t>SPN</t>
  </si>
  <si>
    <t>GER</t>
  </si>
  <si>
    <t>JPN</t>
  </si>
  <si>
    <t>NAEm</t>
  </si>
  <si>
    <t>FRNm</t>
  </si>
  <si>
    <t>SWDm</t>
  </si>
  <si>
    <t>GERm</t>
  </si>
  <si>
    <t>DANm</t>
  </si>
  <si>
    <t>CHNm</t>
  </si>
  <si>
    <t>DAN</t>
  </si>
  <si>
    <t>Codec</t>
  </si>
  <si>
    <t>Bit rate</t>
  </si>
  <si>
    <t>DTX</t>
  </si>
  <si>
    <t>Level</t>
  </si>
  <si>
    <t>FER/Profile</t>
  </si>
  <si>
    <t>Sets</t>
  </si>
  <si>
    <t>Reference</t>
  </si>
  <si>
    <t>DIRECT</t>
  </si>
  <si>
    <t>-</t>
  </si>
  <si>
    <t>MNRU</t>
  </si>
  <si>
    <t>MNRU Q=40 dB</t>
  </si>
  <si>
    <t>MNRU Q=32 dB</t>
  </si>
  <si>
    <t>MNRU Q=24 dB</t>
  </si>
  <si>
    <t>MNRU Q=16 dB</t>
  </si>
  <si>
    <t>MNRU Q=8 dB</t>
  </si>
  <si>
    <t>Ref for clean channel w/ DTX on/off</t>
  </si>
  <si>
    <t>AMR</t>
  </si>
  <si>
    <t>off</t>
  </si>
  <si>
    <t>-26 dBov</t>
  </si>
  <si>
    <t>No errors</t>
  </si>
  <si>
    <t>G.711 A-law</t>
  </si>
  <si>
    <t>Ref for clean channel w/ DTX on/off low input level (-36 dBov)</t>
  </si>
  <si>
    <t>-36 dBov</t>
  </si>
  <si>
    <t>Ref for clean channel w/ DTX on/off high input level (-16 dBov)</t>
  </si>
  <si>
    <t>-16 dBov</t>
  </si>
  <si>
    <t>For information only</t>
  </si>
  <si>
    <t>G.711 u-law</t>
  </si>
  <si>
    <t>CuT for clean channel w/ DTX off</t>
  </si>
  <si>
    <t>CuTA</t>
  </si>
  <si>
    <t>1A</t>
  </si>
  <si>
    <t>1B</t>
  </si>
  <si>
    <t>CuT for clean channel w/ DTX on</t>
  </si>
  <si>
    <t>5.9VBR</t>
  </si>
  <si>
    <t>on</t>
  </si>
  <si>
    <t>CuT for clean channel w/ DTX off low input level (-36 dBov)</t>
  </si>
  <si>
    <t>CuT for clean channel w/ DTX on low input level (-36 dBov)</t>
  </si>
  <si>
    <t>CuT for clean channel w/ DTX off high input level (-16 dBov)</t>
  </si>
  <si>
    <t>CuT for clean channel w/ DTX on high input level (-16 dBov)</t>
  </si>
  <si>
    <t>Experiment bn1</t>
  </si>
  <si>
    <t>Ref for FER 3% w/ DTX on/off</t>
  </si>
  <si>
    <t>3%</t>
  </si>
  <si>
    <t>G.718-NB</t>
  </si>
  <si>
    <t>Ref for FER 6% w/ DTX on/off</t>
  </si>
  <si>
    <t>6%</t>
  </si>
  <si>
    <t>Ref for JBM w/ DTX on/off</t>
  </si>
  <si>
    <t>Profile 1</t>
  </si>
  <si>
    <t>Profile 2</t>
  </si>
  <si>
    <t>Profile 3</t>
  </si>
  <si>
    <t>Profile 4</t>
  </si>
  <si>
    <t>Profile 5</t>
  </si>
  <si>
    <t>Profile 6</t>
  </si>
  <si>
    <t>CuT for FER 3% w/ DTX off</t>
  </si>
  <si>
    <t>4B</t>
  </si>
  <si>
    <t>CuT for FER 3% w/ DTX on</t>
  </si>
  <si>
    <t>4A</t>
  </si>
  <si>
    <t>CuT for FER 6% w/ DTX off</t>
  </si>
  <si>
    <t>CuT for FER 6% w/ DTX on</t>
  </si>
  <si>
    <t>CuT for JBM w/ DTX on</t>
  </si>
  <si>
    <t>Experiment an2</t>
  </si>
  <si>
    <t>Ref. for clean channel w/ DTX off.</t>
  </si>
  <si>
    <t>Objective</t>
  </si>
  <si>
    <t>-26dBov</t>
  </si>
  <si>
    <t>Ref. for clean channel w/ DTX on</t>
  </si>
  <si>
    <t>Ref. for FER 3% w/ DTX off.</t>
  </si>
  <si>
    <t>Ref. for FER 3% w/ DTX on.</t>
  </si>
  <si>
    <t>Ref. for FER 6% w/ DTX off.</t>
  </si>
  <si>
    <t>Ref. for FER 6% w/ DTX on.</t>
  </si>
  <si>
    <t>CuT for clean channel w/ DTX off.</t>
  </si>
  <si>
    <t>CuT for clean channel w/ DTX on.</t>
  </si>
  <si>
    <t>Experiment an3</t>
  </si>
  <si>
    <t>Ref. for clean channel w/ DTX on/off.</t>
  </si>
  <si>
    <t>G.718</t>
  </si>
  <si>
    <t xml:space="preserve">Obj. </t>
  </si>
  <si>
    <t>Ref. for FER 3% w/ DTX on/off.</t>
  </si>
  <si>
    <t>Objectives</t>
  </si>
  <si>
    <t>Ref. for FER 6% w/ DTX on/off.</t>
  </si>
  <si>
    <t>Ref. for JBM w/ DTX off</t>
  </si>
  <si>
    <t>3A</t>
  </si>
  <si>
    <t>4D</t>
  </si>
  <si>
    <t>CuT for JBM w/ DTX off</t>
  </si>
  <si>
    <t>MNRU Q=44 dB</t>
  </si>
  <si>
    <t>MNRU Q=35 dB</t>
  </si>
  <si>
    <t>MNRU Q=26 dB</t>
  </si>
  <si>
    <t>MNRU Q=17 dB</t>
  </si>
  <si>
    <t>AMR-WB</t>
  </si>
  <si>
    <t>G.722.1</t>
  </si>
  <si>
    <t>Ref. for clean channel w/ DTX on/off. low input level (-36 dBov)</t>
  </si>
  <si>
    <t>Ref. for clean channel w/ DTX on/off. high input level (-16 dBov)</t>
  </si>
  <si>
    <t>CuT for clean channel w/ DTX on. low input level (-36 dBov)</t>
  </si>
  <si>
    <t>CuT for clean channel w/ DTX on. high input level (-16 dBov)</t>
  </si>
  <si>
    <t>Experiment bw1</t>
  </si>
  <si>
    <t>MNRU Q44 dB</t>
  </si>
  <si>
    <t>AMR-WB/G.718 IO</t>
  </si>
  <si>
    <t>Ref. for JBM w/ DTX on/off</t>
  </si>
  <si>
    <t>CuT for FER 3% w/ DTX off.</t>
  </si>
  <si>
    <t>CuT for FER 3% w/ DTX on.</t>
  </si>
  <si>
    <t>CuT for FER 6% w/ DTX off.</t>
  </si>
  <si>
    <t>CuT for FER 6% w/ DTX on.</t>
  </si>
  <si>
    <t>CuT for JBM w/ DTX on.</t>
  </si>
  <si>
    <t>Experiment bw2</t>
  </si>
  <si>
    <t>MNRU Q=37 dB</t>
  </si>
  <si>
    <t>MNRU Q=30 dB</t>
  </si>
  <si>
    <t>MNRU Q=23 dB</t>
  </si>
  <si>
    <t>MNRU Q=9 dB</t>
  </si>
  <si>
    <t>G.722</t>
  </si>
  <si>
    <t>Ref. for clean channel w/ DTX on.</t>
  </si>
  <si>
    <t>Experiment aw3</t>
  </si>
  <si>
    <t>Ref. for FER 3% w/ DTX off</t>
  </si>
  <si>
    <t>Ref. for FER 3% w/ DTX on</t>
  </si>
  <si>
    <t>Ref. for FER 6% w/ DTX off</t>
  </si>
  <si>
    <t>Experiment aw4</t>
  </si>
  <si>
    <t>G.711.1 R2b (A law)</t>
  </si>
  <si>
    <t>Experiment bw5</t>
  </si>
  <si>
    <t>Ref. for JBM</t>
  </si>
  <si>
    <t>Experiment aw6</t>
  </si>
  <si>
    <t>Experiment aw7</t>
  </si>
  <si>
    <t>Ref. for clean channel w/ DTX on/off. nominal input level (-26 dBov)</t>
  </si>
  <si>
    <t>Ref. for clean channel w/ DTX on nominal input level (-26 dBov)</t>
  </si>
  <si>
    <t>Ref. for clean channel w/ DTX on low input level (-36 dBov)</t>
  </si>
  <si>
    <t>Ref. for clean channel w/ DTX on high input level (-16 dBov)</t>
  </si>
  <si>
    <t>CuT (Case B) for clean channel w/ DTX off nominal input level (-26 dBov)</t>
  </si>
  <si>
    <t>5A</t>
  </si>
  <si>
    <t>CuT(Case B) for clean channel w/ DTX off low input level (-36 dBov)</t>
  </si>
  <si>
    <t>CuT(Case B) for clean channel w/ DTX off high input level (-16 dBov)</t>
  </si>
  <si>
    <t>CuT(Case A) for clean channel w/ DTX on nominal input level (-26 dBov)</t>
  </si>
  <si>
    <t>CuT(Case A) for clean channel w/ DTX on low input level (-36 dBov)</t>
  </si>
  <si>
    <t>CuT(Case A) for clean channel w/ DTX on high input level (-16 dBov)</t>
  </si>
  <si>
    <t>Experiment ai1</t>
  </si>
  <si>
    <t>CuT(Case B) for FER 3% w/ DTX off</t>
  </si>
  <si>
    <t>CuT IO Case B</t>
  </si>
  <si>
    <t>CuT(Case B) for FER 6% w/ DTX off</t>
  </si>
  <si>
    <t>CuT(Case A) for clean channel w/ DTX off.</t>
  </si>
  <si>
    <t>CuT(Case B) for clean channel w/ DTX off.</t>
  </si>
  <si>
    <t>CuT(Case A) for clean channel w/ DTX on</t>
  </si>
  <si>
    <t>CuT(Case B) for clean channel w/ DTX on</t>
  </si>
  <si>
    <t>Experiment ai3</t>
  </si>
  <si>
    <t>Ref. for FER 6% w/ DTX on</t>
  </si>
  <si>
    <t>CuT(Case B) for FER 3% w/ DTX off.</t>
  </si>
  <si>
    <t>CuT(Case B) for FER 3% w/ DTX on</t>
  </si>
  <si>
    <t>CuT(Case B) for FER 6% w/ DTX on</t>
  </si>
  <si>
    <t>Experiment bi4</t>
  </si>
  <si>
    <t>CuT(Case A) for clean channel w/ DTX on.</t>
  </si>
  <si>
    <t>Experiment ai5</t>
  </si>
  <si>
    <t>CuT(Case B) for FER 6% w/ DTX off.</t>
  </si>
  <si>
    <t>c20</t>
  </si>
  <si>
    <t>Experiment bi6</t>
  </si>
  <si>
    <t>MNRU Q=46 dB</t>
  </si>
  <si>
    <t>MNRU Q=28 dB</t>
  </si>
  <si>
    <t>MNRU Q=19 dB</t>
  </si>
  <si>
    <t>MNRU Q=10 dB</t>
  </si>
  <si>
    <t>G.722.1C</t>
  </si>
  <si>
    <t>G.718B</t>
  </si>
  <si>
    <t>G.719</t>
  </si>
  <si>
    <t>CuT. for clean channel w/ DTX off.</t>
  </si>
  <si>
    <t>2A</t>
  </si>
  <si>
    <t>CuT. for clean channel w/ DTX on.</t>
  </si>
  <si>
    <t>CuT. for clean channel w/ DTX off. -36dBov</t>
  </si>
  <si>
    <t>CuT. for clean channel w/ DTX on. -36dBov</t>
  </si>
  <si>
    <t>CuT. for clean channel w/ DTX off. -16dBov</t>
  </si>
  <si>
    <t>CuT. for clean channel w/ DTX on. -16dBov</t>
  </si>
  <si>
    <t>Experiment bs1</t>
  </si>
  <si>
    <t>Ref. for 3% FER w/ DTX on/off.</t>
  </si>
  <si>
    <t>Ref. for 6% FER w/ DTX on/off.</t>
  </si>
  <si>
    <t>CuT. for 3% FER w/ DTX off.</t>
  </si>
  <si>
    <t>4C</t>
  </si>
  <si>
    <t>CuT. for 3% FER w/ DTX on.</t>
  </si>
  <si>
    <t>CuT. for 6% FER w/ DTX off.</t>
  </si>
  <si>
    <t>CuT. for 6% FER w/ DTX on.</t>
  </si>
  <si>
    <t>Experiment as2</t>
  </si>
  <si>
    <t>Experiment as3</t>
  </si>
  <si>
    <t>Experiment bs4</t>
  </si>
  <si>
    <t>Experiment as5</t>
  </si>
  <si>
    <t>AMR-WB+</t>
  </si>
  <si>
    <t>3B</t>
  </si>
  <si>
    <t>Experiment as6</t>
  </si>
  <si>
    <t>Experiment bs7</t>
  </si>
  <si>
    <t>Stdev</t>
  </si>
  <si>
    <t>bn1</t>
  </si>
  <si>
    <t>cn1</t>
  </si>
  <si>
    <t>an2</t>
  </si>
  <si>
    <t>bn2</t>
  </si>
  <si>
    <t>an3</t>
  </si>
  <si>
    <t>cn3</t>
  </si>
  <si>
    <t>an4</t>
  </si>
  <si>
    <t>bn4</t>
  </si>
  <si>
    <t>Experiment an4</t>
  </si>
  <si>
    <t>bw1</t>
  </si>
  <si>
    <t>bw2</t>
  </si>
  <si>
    <t>cw2</t>
  </si>
  <si>
    <t>aw3</t>
  </si>
  <si>
    <t>bw3</t>
  </si>
  <si>
    <t>aw4</t>
  </si>
  <si>
    <t>bw5</t>
  </si>
  <si>
    <t>cw5</t>
  </si>
  <si>
    <t>aw6</t>
  </si>
  <si>
    <t>cw6</t>
  </si>
  <si>
    <t>aw7</t>
  </si>
  <si>
    <t>cw7</t>
  </si>
  <si>
    <t>ai1</t>
  </si>
  <si>
    <t>bi1</t>
  </si>
  <si>
    <t>Experiment ai2</t>
  </si>
  <si>
    <t>ai2</t>
  </si>
  <si>
    <t>ai3</t>
  </si>
  <si>
    <t>ci3</t>
  </si>
  <si>
    <t>bi4</t>
  </si>
  <si>
    <t>ci4</t>
  </si>
  <si>
    <t>ai5</t>
  </si>
  <si>
    <t>bi5</t>
  </si>
  <si>
    <t>bi6</t>
  </si>
  <si>
    <t>ci6</t>
  </si>
  <si>
    <t>bs1</t>
  </si>
  <si>
    <t>cs1</t>
  </si>
  <si>
    <t>as2</t>
  </si>
  <si>
    <t>bs2</t>
  </si>
  <si>
    <t>as3</t>
  </si>
  <si>
    <t>bs3</t>
  </si>
  <si>
    <t>bs4</t>
  </si>
  <si>
    <t>cs4</t>
  </si>
  <si>
    <t>as5</t>
  </si>
  <si>
    <t>bs5</t>
  </si>
  <si>
    <t>as6</t>
  </si>
  <si>
    <t>cs6</t>
  </si>
  <si>
    <t>bs7</t>
  </si>
  <si>
    <t>cs7</t>
  </si>
  <si>
    <t>LL</t>
  </si>
  <si>
    <t>Correlation</t>
  </si>
  <si>
    <t>n1</t>
  </si>
  <si>
    <t>n2</t>
  </si>
  <si>
    <t>n3</t>
  </si>
  <si>
    <t>n4</t>
  </si>
  <si>
    <t>w1</t>
  </si>
  <si>
    <t>w2</t>
  </si>
  <si>
    <t>w3</t>
  </si>
  <si>
    <t>w4</t>
  </si>
  <si>
    <t>w5</t>
  </si>
  <si>
    <t>w6</t>
  </si>
  <si>
    <t>w7</t>
  </si>
  <si>
    <t>i1</t>
  </si>
  <si>
    <t>i2</t>
  </si>
  <si>
    <t>i3</t>
  </si>
  <si>
    <t>i5</t>
  </si>
  <si>
    <t>i6</t>
  </si>
  <si>
    <t>i4</t>
  </si>
  <si>
    <t>s1</t>
  </si>
  <si>
    <t>s2</t>
  </si>
  <si>
    <t>s3</t>
  </si>
  <si>
    <t>s4</t>
  </si>
  <si>
    <t>s5</t>
  </si>
  <si>
    <t>s6</t>
  </si>
  <si>
    <t>s7</t>
  </si>
  <si>
    <t># cond</t>
  </si>
  <si>
    <t>Method</t>
  </si>
  <si>
    <t>Test#1</t>
  </si>
  <si>
    <t>Test#2</t>
  </si>
  <si>
    <t>NB</t>
  </si>
  <si>
    <t>WB</t>
  </si>
  <si>
    <t>IO</t>
  </si>
  <si>
    <t>SWB</t>
  </si>
  <si>
    <t>SWB Avg.</t>
  </si>
  <si>
    <t>IO Avg.</t>
  </si>
  <si>
    <t>WB Avg.</t>
  </si>
  <si>
    <t>NB Avg.</t>
  </si>
  <si>
    <t>95% CI</t>
  </si>
  <si>
    <t>c01,DIRECT</t>
  </si>
  <si>
    <t>c02,MNRU_40dB</t>
  </si>
  <si>
    <t>c03,MNRU_32dB</t>
  </si>
  <si>
    <t>c04,MNRU_24dB</t>
  </si>
  <si>
    <t>c05,MNRU_16dB</t>
  </si>
  <si>
    <t>c06,MNRU_8dB</t>
  </si>
  <si>
    <t>c07,AMR,12.2,off,Nom,3%</t>
  </si>
  <si>
    <t>c08,G.718-NB,8,off,Nom,3%</t>
  </si>
  <si>
    <t>c09,G.718-NB,12,off,Nom,3%</t>
  </si>
  <si>
    <t>c10,AMR,12.2,off,Nom,6%</t>
  </si>
  <si>
    <t>c11,G.718-NB,8,off,Nom,6%</t>
  </si>
  <si>
    <t>c12,G.718-NB,12,off,Nom,6%</t>
  </si>
  <si>
    <t>c13,AMR,12.2,off,Nom,P-1</t>
  </si>
  <si>
    <t>c14,AMR,12.2,off,Nom,P-2</t>
  </si>
  <si>
    <t>c15,AMR,12.2,off,Nom,P-3</t>
  </si>
  <si>
    <t>c16,AMR,12.2,off,Nom,P-4</t>
  </si>
  <si>
    <t>c17,AMR,12.2,off,Nom,P-5</t>
  </si>
  <si>
    <t>c18,AMR,12.2,off,Nom,P-6</t>
  </si>
  <si>
    <t>c19,EVS,13.2,off,Nom,3%</t>
  </si>
  <si>
    <t>c20,EVS,5.9VBR,on,Nom,3%</t>
  </si>
  <si>
    <t>c21,EVS,7.2,on,Nom,3%</t>
  </si>
  <si>
    <t>c22,EVS,8,on,Nom,3%</t>
  </si>
  <si>
    <t>c23,EVS,9.6,on,Nom,3%</t>
  </si>
  <si>
    <t>c24,EVS,13.2,on,Nom,3%</t>
  </si>
  <si>
    <t>c25,EVS,13.2,off,Nom,6%</t>
  </si>
  <si>
    <t>c26,EVS,5.9VBR,on,Nom,6%</t>
  </si>
  <si>
    <t>c27,EVS,7.2,on,Nom,6%</t>
  </si>
  <si>
    <t>c28,EVS,8,on,Nom,6%</t>
  </si>
  <si>
    <t>c29,EVS,9.6,on,Nom,6%</t>
  </si>
  <si>
    <t>c30,EVS,13.2,on,Nom,6%</t>
  </si>
  <si>
    <t>c31,EVS,9.6,on,Nom,P-1</t>
  </si>
  <si>
    <t>c32,EVS,9.6,on,Nom,P-2</t>
  </si>
  <si>
    <t>c33,EVS,9.6,on,Nom,P-3</t>
  </si>
  <si>
    <t>c34,EVS,9.6,on,Nom,P-4</t>
  </si>
  <si>
    <t>c35,EVS,9.6,on,Nom,P-5</t>
  </si>
  <si>
    <t>c36,EVS,9.6,on,Nom,P-6</t>
  </si>
  <si>
    <t>MNRU_40dB</t>
  </si>
  <si>
    <t>MNRU_32dB</t>
  </si>
  <si>
    <t>MNRU_24dB</t>
  </si>
  <si>
    <t>MNRU_16dB</t>
  </si>
  <si>
    <t>MNRU_8dB</t>
  </si>
  <si>
    <t>AMR,7.95,off,Nom,0%</t>
  </si>
  <si>
    <t>AMR,10.2,off,Nom,0%</t>
  </si>
  <si>
    <t>AMR,12.2,off,Nom,0%</t>
  </si>
  <si>
    <t>G.711_A,64,off,Nom,0%</t>
  </si>
  <si>
    <t>AMR,7.95,off,Low,0%</t>
  </si>
  <si>
    <t>AMR,10.2,off,Low,0%</t>
  </si>
  <si>
    <t>AMR,12.2,off,Low,0%</t>
  </si>
  <si>
    <t>G.711_A,64,off,Low,0%</t>
  </si>
  <si>
    <t>AMR,7.95,off,Hi,0%</t>
  </si>
  <si>
    <t>AMR,10.2,off,Hi,0%</t>
  </si>
  <si>
    <t>AMR,12.2,off,Hi,0%</t>
  </si>
  <si>
    <t>G.711_,A,64,off,Hi,0%</t>
  </si>
  <si>
    <t>G.711_u,64,off,Nom,0%</t>
  </si>
  <si>
    <t>EVS,7.2,off,Nom,0%</t>
  </si>
  <si>
    <t>EVS,8,off,Nom,0%</t>
  </si>
  <si>
    <t>EVS,9.6,off,Nom,0%</t>
  </si>
  <si>
    <t>EVS,13.2,off,Nom,0%</t>
  </si>
  <si>
    <t>EVS,5.9VBR,on,Nom,0%</t>
  </si>
  <si>
    <t>EVS,7.2,on,Nom,0%</t>
  </si>
  <si>
    <t>EVS,8,on,Nom,0%</t>
  </si>
  <si>
    <t>EVS,9.6,on,Nom,0%</t>
  </si>
  <si>
    <t>EVS,13.2,on,Nom,0%</t>
  </si>
  <si>
    <t>EVS,7.2,off,Low,0%</t>
  </si>
  <si>
    <t>EVS,13.2,off,Low,0%</t>
  </si>
  <si>
    <t>EVS,5.9VBR,on,Low,0%</t>
  </si>
  <si>
    <t>EVS,7.2,on,Low,0%</t>
  </si>
  <si>
    <t>EVS,8,on,Low,0%</t>
  </si>
  <si>
    <t>EVS,9.6,on,Low,0%</t>
  </si>
  <si>
    <t>EVS,13.2,on,Low,0%</t>
  </si>
  <si>
    <t>EVS,7.2,off,Hi,0%</t>
  </si>
  <si>
    <t>EVS,13.2,off,Hi,0%</t>
  </si>
  <si>
    <t>EVS,5.9VBR,on,Hi,0%</t>
  </si>
  <si>
    <t>EVS,7.2,on,Hi,0%</t>
  </si>
  <si>
    <t>EVS,8,on,Hi,0%</t>
  </si>
  <si>
    <t>EVS,9.6,on,Hi,0%</t>
  </si>
  <si>
    <t>EVS,13.2,on,Hi,0%</t>
  </si>
  <si>
    <t>AMR-Nom</t>
  </si>
  <si>
    <t>AMR-Low</t>
  </si>
  <si>
    <t>EVS</t>
  </si>
  <si>
    <t>AMR-High</t>
  </si>
  <si>
    <t>EVS-Nom</t>
  </si>
  <si>
    <t>EVS-Low</t>
  </si>
  <si>
    <t>EVS-High</t>
  </si>
  <si>
    <t>DTX-off</t>
  </si>
  <si>
    <t>DTX-ON for EVS</t>
  </si>
  <si>
    <t>AMR (3%)</t>
  </si>
  <si>
    <t>G718 (3%)</t>
  </si>
  <si>
    <t>EVS (3%)</t>
  </si>
  <si>
    <t>EVS (6%)</t>
  </si>
  <si>
    <t>AMR (6%)</t>
  </si>
  <si>
    <t>G718 (6%)</t>
  </si>
  <si>
    <t>AMR 12.2</t>
  </si>
  <si>
    <t>EVS 9.6</t>
  </si>
  <si>
    <t>G.718-NB,12,off,Nom,0%</t>
  </si>
  <si>
    <t>G.711_A,64,off,-26dBo0%</t>
  </si>
  <si>
    <t>AMR,7.95,on,Nom,0%</t>
  </si>
  <si>
    <t>AMR,10.2,on,Nom,0%</t>
  </si>
  <si>
    <t>AMR,12.2,on,Nom,0%</t>
  </si>
  <si>
    <t>G.718-NB,12,on,Nom,0%</t>
  </si>
  <si>
    <t>AMR,10.2,on,Nom,3%</t>
  </si>
  <si>
    <t>G.718-NB,12,off,Nom,3%</t>
  </si>
  <si>
    <t>G.718-NB,8,on,Nom,3%</t>
  </si>
  <si>
    <t>G.718-NB,12,on,Nom,3%</t>
  </si>
  <si>
    <t>AMR,10.2,on,Nom,6%</t>
  </si>
  <si>
    <t>G.718-NB,12,off,Nom,6%</t>
  </si>
  <si>
    <t>G.718-NB,8,on,Nom,6%</t>
  </si>
  <si>
    <t>G.718-NB,12,on,Nom,6%</t>
  </si>
  <si>
    <t>EVS,13.2,off,Nom,3%</t>
  </si>
  <si>
    <t>EVS,7.2,on,Nom,3%</t>
  </si>
  <si>
    <t>EVS,8,on,Nom,3%</t>
  </si>
  <si>
    <t>EVS,9.6,on,Nom,3%</t>
  </si>
  <si>
    <t>EVS,13.2,on,Nom,3%</t>
  </si>
  <si>
    <t>EVS,13.2,off,Nom,6%</t>
  </si>
  <si>
    <t>EVS,7.2,on,Nom,6%</t>
  </si>
  <si>
    <t>EVS,8,on,Nom,6%</t>
  </si>
  <si>
    <t>EVS,9.6,on,Nom,6%</t>
  </si>
  <si>
    <t>EVS,13.2,on,Nom,6%</t>
  </si>
  <si>
    <t>AMR (0%)</t>
  </si>
  <si>
    <t>EVS (0%)</t>
  </si>
  <si>
    <t>G.718,12,off,Nom,0%</t>
  </si>
  <si>
    <t>AMR,7.95,off,Nom,3%</t>
  </si>
  <si>
    <t>AMR,10.2,off,Nom,3%</t>
  </si>
  <si>
    <t>AMR,12.2,off,Nom,3%</t>
  </si>
  <si>
    <t>G.718,12,off,Nom,3%</t>
  </si>
  <si>
    <t>G.711_A,64,off,Nom,3%</t>
  </si>
  <si>
    <t>AMR,7.95,off,Nom,6%</t>
  </si>
  <si>
    <t>AMR,10.2,off,Nom,6%</t>
  </si>
  <si>
    <t>AMR,12.2,off,Nom,6%</t>
  </si>
  <si>
    <t>G.718,12,off,Nom,6%</t>
  </si>
  <si>
    <t>G.711_A,64,off,Nom,6%</t>
  </si>
  <si>
    <t>AMR,12.2,off,Nom,P-1</t>
  </si>
  <si>
    <t>AMR,12.2,off,Nom,P-2</t>
  </si>
  <si>
    <t>AMR,12.2,off,Nom,P-3</t>
  </si>
  <si>
    <t>AMR,12.2,off,Nom,P-4</t>
  </si>
  <si>
    <t>AMR,12.2,off,Nom,P-5</t>
  </si>
  <si>
    <t>AMR,12.2,off,Nom,P-6</t>
  </si>
  <si>
    <t>EVS,7.2,off,Nom,3%</t>
  </si>
  <si>
    <t>EVS,8,off,Nom,3%</t>
  </si>
  <si>
    <t>EVS,9.6,off,Nom,3%</t>
  </si>
  <si>
    <t>EVS,7.2,off,Nom,6%</t>
  </si>
  <si>
    <t>EVS,8,off,Nom,6%</t>
  </si>
  <si>
    <t>EVS,9.6,off,Nom,6%</t>
  </si>
  <si>
    <t>EVS,9.6,off,Nom,P-1</t>
  </si>
  <si>
    <t>EVS,9.6,off,Nom,P-2</t>
  </si>
  <si>
    <t>EVS,9.6,off,Nom,P-3</t>
  </si>
  <si>
    <t>EVS,9.6,off,Nom,P-4</t>
  </si>
  <si>
    <t>EVS,9.6,off,Nom,P-5</t>
  </si>
  <si>
    <t>EVS,9.6,off,Nom,P-6</t>
  </si>
  <si>
    <t>MNRU_44dB</t>
  </si>
  <si>
    <t>MNRU_35dB</t>
  </si>
  <si>
    <t>MNRU_26dB</t>
  </si>
  <si>
    <t>MNRU_17dB</t>
  </si>
  <si>
    <t>AMR-WB,8.85,off,Nom,0%</t>
  </si>
  <si>
    <t>AMR-WB,12.65,off,Nom,0%</t>
  </si>
  <si>
    <t>AMR-WB,14.25,off,Nom,0%</t>
  </si>
  <si>
    <t>AMR-WB,15.85,off,Nom,0%</t>
  </si>
  <si>
    <t>AMR-WB,19.85,off,Nom,0%</t>
  </si>
  <si>
    <t>G.722.1,32,off,Nom,0%</t>
  </si>
  <si>
    <t>AMR-WB,8.85,off,Low,0%</t>
  </si>
  <si>
    <t>AMR-WB,12.65,off,Low,0%</t>
  </si>
  <si>
    <t>AMR-WB,14.25,off,Low,0%</t>
  </si>
  <si>
    <t>AMR-WB,15.85,off,Low,0%</t>
  </si>
  <si>
    <t>AMR-WB,19.85,off,Low,0%</t>
  </si>
  <si>
    <t>G.722.1,32,off,Low,0%</t>
  </si>
  <si>
    <t>AMR-WB,8.85,off,Hi,0%</t>
  </si>
  <si>
    <t>AMR-WB,12.65,off,Hi,0%</t>
  </si>
  <si>
    <t>AMR-WB,14.25,off,Hi,0%</t>
  </si>
  <si>
    <t>AMR-WB,15.85,off,Hi,0%</t>
  </si>
  <si>
    <t>AMR-WB,19.85,off,Hi,0%</t>
  </si>
  <si>
    <t>G.722.1,32,off,Hi,0%</t>
  </si>
  <si>
    <t>EVS,16.4,off,Nom,0%</t>
  </si>
  <si>
    <t>EVS,24.4,off,Nom,0%</t>
  </si>
  <si>
    <t>EVS,16.4,on,Nom,0%</t>
  </si>
  <si>
    <t>EVS,24.4,on,Nom,0%</t>
  </si>
  <si>
    <t>EVS,16.4,on,Low,0%</t>
  </si>
  <si>
    <t>EVS,24.4,on,Low,0%</t>
  </si>
  <si>
    <t>EVS,16.4,on,Hi,0%</t>
  </si>
  <si>
    <t>EVS,24.4,on,Hi,0%</t>
  </si>
  <si>
    <t>AMR. DTX off</t>
  </si>
  <si>
    <t>EVS, DTX off</t>
  </si>
  <si>
    <t>AMR-WB (Nom)</t>
  </si>
  <si>
    <t>Nom</t>
  </si>
  <si>
    <t>High</t>
  </si>
  <si>
    <t>Low</t>
  </si>
  <si>
    <t>AMR-WB (Low)</t>
  </si>
  <si>
    <t>AMR-WB (High)</t>
  </si>
  <si>
    <t>EVS (High)</t>
  </si>
  <si>
    <t>EVS (Low)</t>
  </si>
  <si>
    <t>EVS, DTX on</t>
  </si>
  <si>
    <t>EVS (Nom)</t>
  </si>
  <si>
    <t>MNRU,Q44dB</t>
  </si>
  <si>
    <t>AMR-WB,15.85,off,Nom,P-1</t>
  </si>
  <si>
    <t>AMR-WB,15.85,off,Nom,P-2</t>
  </si>
  <si>
    <t>AMR-WB,15.85,off,Nom,P-3</t>
  </si>
  <si>
    <t>AMR-WB,15.85,off,Nom,P-4</t>
  </si>
  <si>
    <t>AMR-WB,15.85,off,Nom,P-5</t>
  </si>
  <si>
    <t>AMR-WB,15.85,off,Nom,P-6</t>
  </si>
  <si>
    <t>EVS,16.4,off,Nom,3%</t>
  </si>
  <si>
    <t>EVS,24.4,off,Nom,3%</t>
  </si>
  <si>
    <t>EVS,16.4,on,Nom,3%</t>
  </si>
  <si>
    <t>EVS,24.4,on,Nom,3%</t>
  </si>
  <si>
    <t>EVS,16.4,off,Nom,6%</t>
  </si>
  <si>
    <t>EVS,24.4,off,Nom,6%</t>
  </si>
  <si>
    <t>EVS,16.4,on,Nom,6%</t>
  </si>
  <si>
    <t>EVS,24.4,on,Nom,6%</t>
  </si>
  <si>
    <t>EVS,13.2,on,Nom,P-1</t>
  </si>
  <si>
    <t>EVS,13.2,on,Nom,P-2</t>
  </si>
  <si>
    <t>EVS,13.2,on,Nom,P-3</t>
  </si>
  <si>
    <t>EVS,13.2,on,Nom,P-4</t>
  </si>
  <si>
    <t>EVS,13.2,on,Nom,P-5</t>
  </si>
  <si>
    <t>EVS,13.2,on,Nom,P-6</t>
  </si>
  <si>
    <t>AMR-WB (3%)</t>
  </si>
  <si>
    <t>AMR-WB (6%)</t>
  </si>
  <si>
    <t>AMR-WB,I8.85,off,Nom,3%</t>
  </si>
  <si>
    <t>AMR-WB,I12.65,off,Nom,3%</t>
  </si>
  <si>
    <t>AMR-WB,I14.25,off,Nom,3%</t>
  </si>
  <si>
    <t>AMR-WB,I15.85,off,Nom,3%</t>
  </si>
  <si>
    <t>AMR-WB,I19.85,off,Nom,3%</t>
  </si>
  <si>
    <t>AMR-WB,I23.85,off,Nom,3%</t>
  </si>
  <si>
    <t>AMR-WB,I8.85,off,Nom,6%</t>
  </si>
  <si>
    <t>AMR-WB,I12.65,off,Nom,6%</t>
  </si>
  <si>
    <t>AMR-WB,I14.25,off,Nom,6%</t>
  </si>
  <si>
    <t>AMR-WB,I15.85,off,Nom,6%</t>
  </si>
  <si>
    <t>AMR-WB,I19.85,off,Nom,6%</t>
  </si>
  <si>
    <t>AMR-WB,I23.85,off,Nom,6%</t>
  </si>
  <si>
    <t>EVS, 13.2</t>
  </si>
  <si>
    <t>MNRU_37dB</t>
  </si>
  <si>
    <t>MNRU_30dB</t>
  </si>
  <si>
    <t>MNRU_23dB</t>
  </si>
  <si>
    <t>MNRU_9dB</t>
  </si>
  <si>
    <t>G.722,56,off,Nom,0%</t>
  </si>
  <si>
    <t>G.722,64,off,Nom,0%</t>
  </si>
  <si>
    <t>AMR-WB,8.85,on,Nom,0%</t>
  </si>
  <si>
    <t>AMR-WB,12.65,on,Nom,0%</t>
  </si>
  <si>
    <t>AMR-WB,15.85,on,Nom,0%</t>
  </si>
  <si>
    <t>AMR-WB,19.85,on,Nom,0%</t>
  </si>
  <si>
    <t>AMR-WB,23.85,on,Nom,0%</t>
  </si>
  <si>
    <t>EVS,32,off,Nom,0%</t>
  </si>
  <si>
    <t>EVS,48,off,Nom,0%</t>
  </si>
  <si>
    <t>AMR-WB (off)</t>
  </si>
  <si>
    <t>AMR-WB (on)</t>
  </si>
  <si>
    <t>EVS (off)</t>
  </si>
  <si>
    <t>EVS (on)</t>
  </si>
  <si>
    <t>G.722 (on)</t>
  </si>
  <si>
    <t>AMR-WB,I8.85,on,Nom,3%</t>
  </si>
  <si>
    <t>AMR-WB,I12.65,on,Nom,3%</t>
  </si>
  <si>
    <t>AMR-WB,I15.85,on,Nom,3%</t>
  </si>
  <si>
    <t>AMR-WB,I19.85,on,Nom,3%</t>
  </si>
  <si>
    <t>AMR-WB,I23.85,on,Nom,3%</t>
  </si>
  <si>
    <t>AMR-WB,I8.85,on,Nom,6%</t>
  </si>
  <si>
    <t>AMR-WB,I12.65,on,Nom,6%</t>
  </si>
  <si>
    <t>AMR-WB,I15.85,on,Nom,6%</t>
  </si>
  <si>
    <t>AMR-WB,I19.85,on,Nom,6%</t>
  </si>
  <si>
    <t>AMR-WB,I23.85,on,Nom,6%</t>
  </si>
  <si>
    <t>AMR-WB,23.05,off,Nom,0%</t>
  </si>
  <si>
    <t>G.722.1,24,off,Nom,0%</t>
  </si>
  <si>
    <t>G.711.1_R2b(A),off,Nom,0%</t>
  </si>
  <si>
    <t>EVS,64,off,Nom,0%</t>
  </si>
  <si>
    <t>EVS,96,off,Nom,0%</t>
  </si>
  <si>
    <t>AMR-WB,12.65,off,Nom,3%</t>
  </si>
  <si>
    <t>AMR-WB,15.85,off,Nom,3%</t>
  </si>
  <si>
    <t>AMR-WB,19.85,off,Nom,3%</t>
  </si>
  <si>
    <t>AMR-WB,23.85,off,Nom,3%</t>
  </si>
  <si>
    <t>AMR-WB,12.65,off,Nom,6%</t>
  </si>
  <si>
    <t>AMR-WB,15.85,off,Nom,6%</t>
  </si>
  <si>
    <t>AMR-WB,19.85,off,Nom,6%</t>
  </si>
  <si>
    <t>AMR-WB,23.85,off,Nom,6%</t>
  </si>
  <si>
    <t>EVS,13.2,off,Nom,P-1</t>
  </si>
  <si>
    <t>EVS,13.2,off,Nom,P-2</t>
  </si>
  <si>
    <t>EVS,13.2,off,Nom,P-3</t>
  </si>
  <si>
    <t>EVS,13.2,off,Nom,P-4</t>
  </si>
  <si>
    <t>EVS,13.2,off,Nom,P-5</t>
  </si>
  <si>
    <t>EVS,13.2,off,Nom,P-6</t>
  </si>
  <si>
    <t>G.722.1,24,off,Nom,3%</t>
  </si>
  <si>
    <t>G.722.1,32,off,Nom,3%</t>
  </si>
  <si>
    <t>G.722.1,24,off,Nom,6%</t>
  </si>
  <si>
    <t>G.722.1,32,off,Nom,6%</t>
  </si>
  <si>
    <t>EVS,32,off,Nom,3%</t>
  </si>
  <si>
    <t>EVS,48,off,Nom,3%</t>
  </si>
  <si>
    <t>EVS,32,off,Nom,6%</t>
  </si>
  <si>
    <t>EVS,48,off,Nom,6%</t>
  </si>
  <si>
    <t>DTX-on</t>
  </si>
  <si>
    <t>NAE</t>
  </si>
  <si>
    <t>DTX off</t>
  </si>
  <si>
    <t>DtTX off</t>
  </si>
  <si>
    <t>DTX on</t>
  </si>
  <si>
    <t>AMR-WB, DTX off</t>
  </si>
  <si>
    <t>AMR-WB, 15.85</t>
  </si>
  <si>
    <t>G.722.1 (3%)</t>
  </si>
  <si>
    <t>G.722.1 (6%)</t>
  </si>
  <si>
    <t>AMR-WB,23.85,off,Nom,0%</t>
  </si>
  <si>
    <t>AMR-WB,6.6,off,Low,0%</t>
  </si>
  <si>
    <t>AMR-WB,23.05,off,Low,0%</t>
  </si>
  <si>
    <t>AMR-WB,18.25,off,Hi,0%</t>
  </si>
  <si>
    <t>AMR-WB,23.05,off,Hi,0%</t>
  </si>
  <si>
    <t>AMR-WB,23.85,off,Hi,0%</t>
  </si>
  <si>
    <t>AMR-WB,18.25,on,Nom,0%</t>
  </si>
  <si>
    <t>AMR-WB,23.05,on,Nom,0%</t>
  </si>
  <si>
    <t>AMR-WB,6.6,on,Low,0%</t>
  </si>
  <si>
    <t>AMR-WB,8.85,on,Low,0%</t>
  </si>
  <si>
    <t>AMR-WB,19.85,on,Low,0%</t>
  </si>
  <si>
    <t>AMR-WB,14.25,on,Hi,0%</t>
  </si>
  <si>
    <t>AMR-WB,15.85,on,Hi,0%</t>
  </si>
  <si>
    <t>AMR-WB,23.05,on,Hi,0%</t>
  </si>
  <si>
    <t>AMR-WB,23.85,on,Hi,0%</t>
  </si>
  <si>
    <t>EVS,12.65,off,Nom,0%</t>
  </si>
  <si>
    <t>EVS,18.25,off,Nom,0%</t>
  </si>
  <si>
    <t>EVS,23.85,off,Nom,0%</t>
  </si>
  <si>
    <t>EVS,6.6,off,Low,0%</t>
  </si>
  <si>
    <t>EVS,8.85,off,Low,0%</t>
  </si>
  <si>
    <t>EVS,19.85,off,Low,0%</t>
  </si>
  <si>
    <t>EVS,14.25,off,Hi,0%</t>
  </si>
  <si>
    <t>EVS,15.85,off,Hi,0%</t>
  </si>
  <si>
    <t>EVS,23.05,off,Hi,0%</t>
  </si>
  <si>
    <t>EVS,12.65,on,Nom,0%</t>
  </si>
  <si>
    <t>EVS,18.25,on,Nom,0%</t>
  </si>
  <si>
    <t>EVS,23.85,on,Nom,0%</t>
  </si>
  <si>
    <t>EVS,6.6,on,Low,0%</t>
  </si>
  <si>
    <t>EVS,8.85,on,Low,0%</t>
  </si>
  <si>
    <t>EVS,19.85,on,Low,0%</t>
  </si>
  <si>
    <t>EVS,14.25,on,Hi,0%</t>
  </si>
  <si>
    <t>EVS,15.85,on,Hi,0%</t>
  </si>
  <si>
    <t>EVS,23.05,on,Hi,0%</t>
  </si>
  <si>
    <t>EVS-IO-B,6.6,off,Nom,3%</t>
  </si>
  <si>
    <t>EVS-IO-B,8.85,off,Nom,3%</t>
  </si>
  <si>
    <t>EVS-IO-B,12.65,off,Nom,3%</t>
  </si>
  <si>
    <t>EVS-IO-B,14.25,off,Nom,3%</t>
  </si>
  <si>
    <t>EVS-IO-B,15.85,off,Nom,3%</t>
  </si>
  <si>
    <t>EVS-IO-B,18.25,off,Nom,3%</t>
  </si>
  <si>
    <t>EVS-IO-B,19.85,off,Nom,3%</t>
  </si>
  <si>
    <t>EVS-IO-B,23.05,off,Nom,3%</t>
  </si>
  <si>
    <t>EVS-IO-B,23.85,off,Nom,3%</t>
  </si>
  <si>
    <t>EVS-IO-B,6.6,off,Nom,6%</t>
  </si>
  <si>
    <t>EVS-IO-B,8.85,off,Nom,6%</t>
  </si>
  <si>
    <t>EVS-IO-B,12.65,off,Nom,6%</t>
  </si>
  <si>
    <t>EVS-IO-B,14.25,off,Nom,6%</t>
  </si>
  <si>
    <t>EVS-IO-B,15.85,off,Nom,6%</t>
  </si>
  <si>
    <t>EVS-IO-B,18.25,off,Nom,6%</t>
  </si>
  <si>
    <t>EVS-IO-B,19.85,off,Nom,6%</t>
  </si>
  <si>
    <t>EVS-IO-B,23.05,off,Nom,6%</t>
  </si>
  <si>
    <t>EVS-IO-B,23.85,off,Nom,6%</t>
  </si>
  <si>
    <t>AMR-WB,IO,6.6,off,Nom,3%</t>
  </si>
  <si>
    <t>AMR-WB,IO,8.85,off,Nom,3%</t>
  </si>
  <si>
    <t>AMR-WB,IO,12.65,off,Nom,3%</t>
  </si>
  <si>
    <t>AMR-WB,IO,14.25,off,Nom,3%</t>
  </si>
  <si>
    <t>AMR-WB,IO,15.85,off,Nom,3%</t>
  </si>
  <si>
    <t>AMR-WB,IO,18.25,off,Nom,3%</t>
  </si>
  <si>
    <t>AMR-WB,IO,19.85,off,Nom,3%</t>
  </si>
  <si>
    <t>AMR-WB,IO,23.05,off,Nom,3%</t>
  </si>
  <si>
    <t>AMR-WB,IO,23.85,off,Nom,3%</t>
  </si>
  <si>
    <t>AMR-WB,IO,6.6,off,Nom,6%</t>
  </si>
  <si>
    <t>AMR-WB,IO,8.85,off,Nom,6%</t>
  </si>
  <si>
    <t>AMR-WB,IO,12.65,off,Nom,6%</t>
  </si>
  <si>
    <t>AMR-WB,IO,14.25,off,Nom,6%</t>
  </si>
  <si>
    <t>AMR-WB,IO,15.85,off,Nom,6%</t>
  </si>
  <si>
    <t>AMR-WB,IO,18.25,off,Nom,6%</t>
  </si>
  <si>
    <t>AMR-WB,IO,19.85,off,Nom,6%</t>
  </si>
  <si>
    <t>AMR-WB,IO,23.05,off,Nom,6%</t>
  </si>
  <si>
    <t>AMR-WB,IO,23.85,off,Nom,6%</t>
  </si>
  <si>
    <t>EVS-IO (3%)</t>
  </si>
  <si>
    <t>EVS-IO (6%)</t>
  </si>
  <si>
    <t>AMR-WB,6.6,on,Nom,0%</t>
  </si>
  <si>
    <t>AMR-WB,14.25,on,Nom,0%</t>
  </si>
  <si>
    <t>EVS-IO-A,12.65,off,Nom,0%</t>
  </si>
  <si>
    <t>EVS-IO-A,23.85,off,Nom,0%</t>
  </si>
  <si>
    <t>EVS-IO-B,12.65,off,Nom,0%</t>
  </si>
  <si>
    <t>EVS-IO-B,23.85,off,Nom,0%</t>
  </si>
  <si>
    <t>EVS-IO-A,6.6,on,Nom,0%</t>
  </si>
  <si>
    <t>EVS-IO-A,8.85,on,Nom,0%</t>
  </si>
  <si>
    <t>EVS-IO-A,12.65,on,Nom,0%</t>
  </si>
  <si>
    <t>EVS-IO-A,15.85,on,Nom,0%</t>
  </si>
  <si>
    <t>EVS-IO-A,19.85,on,Nom,0%</t>
  </si>
  <si>
    <t>EVS-IO-A,23.85,on,Nom,0%</t>
  </si>
  <si>
    <t>EVS-IO-B,6.6,on,Nom,0%</t>
  </si>
  <si>
    <t>EVS-IO-B,8.85,on,Nom,0%</t>
  </si>
  <si>
    <t>EVS-IO-B,12.65,on,Nom,0%</t>
  </si>
  <si>
    <t>EVS-IO-B,15.85,on,Nom,0%</t>
  </si>
  <si>
    <t>EVS-IO-B,19.85,on,Nom,0%</t>
  </si>
  <si>
    <t>EVS-IO-B,23.05,on,Nom,0%</t>
  </si>
  <si>
    <t>EVS-IO-B,23.85,on,Nom,0%</t>
  </si>
  <si>
    <t>EVS IO Case A</t>
  </si>
  <si>
    <t>EVS IO Case B</t>
  </si>
  <si>
    <t>Case A - DTX on</t>
  </si>
  <si>
    <t>Case B - DTX on</t>
  </si>
  <si>
    <t>EVS-IO-A</t>
  </si>
  <si>
    <t>EVS-IO-B</t>
  </si>
  <si>
    <t>Case A</t>
  </si>
  <si>
    <t>Case B</t>
  </si>
  <si>
    <t>EVS-IO-B,6.6,on,Nom,3%</t>
  </si>
  <si>
    <t>EVS-IO-B,8.85,on,Nom,3%</t>
  </si>
  <si>
    <t>EVS-IO-B,12.65,on,Nom,3%</t>
  </si>
  <si>
    <t>EVS-IO-B,15.85,on,Nom,3%</t>
  </si>
  <si>
    <t>EVS-IO-B,19.85,on,Nom,3%</t>
  </si>
  <si>
    <t>EVS-IO-B,23.05,on,Nom,3%</t>
  </si>
  <si>
    <t>EVS-IO-B,23.85,on,Nom,3%</t>
  </si>
  <si>
    <t>EVS-IO-B,6.6,on,Nom,6%</t>
  </si>
  <si>
    <t>EVS-IO-B,8.85,on,Nom,6%</t>
  </si>
  <si>
    <t>EVS-IO-B,12.65,on,Nom,6%</t>
  </si>
  <si>
    <t>EVS-IO-B,15.85,on,Nom,6%</t>
  </si>
  <si>
    <t>EVS-IO-B,19.85,on,Nom,6%</t>
  </si>
  <si>
    <t>EVS-IO-B,23.05,on,Nom,6%</t>
  </si>
  <si>
    <t>EVS-IO-B,23.85,on,Nom,6%</t>
  </si>
  <si>
    <t>AMR-WB,6.6,off,Nom,0%</t>
  </si>
  <si>
    <t>AMR-WB,18.25,off,Nom,0%</t>
  </si>
  <si>
    <t>EVS-IO-A,6.6,off,Nom,0%</t>
  </si>
  <si>
    <t>EVS-IO-A,8.85,off,Nom,0%</t>
  </si>
  <si>
    <t>EVS-IO-A,14.25,off,Nom,0%</t>
  </si>
  <si>
    <t>EVS-IO-A,15.85,off,Nom,0%</t>
  </si>
  <si>
    <t>EVS-IO-A,18.25,off,Nom,0%</t>
  </si>
  <si>
    <t>EVS-IO-A,19.85,off,Nom,0%</t>
  </si>
  <si>
    <t>EVS-IO-A,23.05,off,Nom,0%</t>
  </si>
  <si>
    <t>EVS-IO-B,6.6,off,Nom,0%</t>
  </si>
  <si>
    <t>EVS-IO-B,8.85,off,Nom,0%</t>
  </si>
  <si>
    <t>EVS-IO-B,14.25,off,Nom,0%</t>
  </si>
  <si>
    <t>EVS-IO-B,15.85,off,Nom,0%</t>
  </si>
  <si>
    <t>EVS-IO-B,18.25,off,Nom,0%</t>
  </si>
  <si>
    <t>EVS-IO-B,19.85,off,Nom,0%</t>
  </si>
  <si>
    <t>EVS-IO-B,23.05,off,Nom,0%</t>
  </si>
  <si>
    <t>AMR-WB,6.6,off,Nom,3%</t>
  </si>
  <si>
    <t>AMR-WB,8.85,off,Nom,3%</t>
  </si>
  <si>
    <t>AMR-WB,14.25,off,Nom,3%</t>
  </si>
  <si>
    <t>AMR-WB,18.25,off,Nom,3%</t>
  </si>
  <si>
    <t>AMR-WB,23.05,off,Nom,3%</t>
  </si>
  <si>
    <t>AMR-WB,6.6,off,Nom,6%</t>
  </si>
  <si>
    <t>AMR-WB,8.85,off,Nom,6%</t>
  </si>
  <si>
    <t>AMR-WB,14.25,off,Nom,6%</t>
  </si>
  <si>
    <t>AMR-WB,18.25,off,Nom,6%</t>
  </si>
  <si>
    <t>AMR-WB,23.05,off,Nom,6%</t>
  </si>
  <si>
    <t>AMR-WB,6.6,on,Nom,3%</t>
  </si>
  <si>
    <t>AMR-WB,8.85,on,Nom,3%</t>
  </si>
  <si>
    <t>AMR-WB,14.25,on,Nom,3%</t>
  </si>
  <si>
    <t>AMR-WB,18.25,on,Nom,3%</t>
  </si>
  <si>
    <t>AMR-WB,23.05,on,Nom,3%</t>
  </si>
  <si>
    <t>AMR-WB,23.85,on,Nom,3%</t>
  </si>
  <si>
    <t>AMR-WB,6.6,on,Nom,6%</t>
  </si>
  <si>
    <t>AMR-WB,8.85,on,Nom,6%</t>
  </si>
  <si>
    <t>AMR-WB,14.25,on,Nom,6%</t>
  </si>
  <si>
    <t>AMR-WB,18.25,on,Nom,6%</t>
  </si>
  <si>
    <t>AMR-WB,23.05,on,Nom,6%</t>
  </si>
  <si>
    <t>AMR-WB,23.85,on,Nom,6%</t>
  </si>
  <si>
    <t>EVS-IO-B (3%)</t>
  </si>
  <si>
    <t>EVS-IO-B (6%)</t>
  </si>
  <si>
    <t>MNRU_46dB</t>
  </si>
  <si>
    <t>MNRU_28dB</t>
  </si>
  <si>
    <t>MNRU_19dB</t>
  </si>
  <si>
    <t>MNRU_10dB</t>
  </si>
  <si>
    <t>G.722.1C,32,off,Nom,0%</t>
  </si>
  <si>
    <t>G.722.1C,48,off,Nom,0%</t>
  </si>
  <si>
    <t>G.718B,36,off,Nom,0%</t>
  </si>
  <si>
    <t>G.719,48,off,Nom,0%</t>
  </si>
  <si>
    <t>G.719,64,off,Nom,0%</t>
  </si>
  <si>
    <t>G.719,80,off,Nom,0%</t>
  </si>
  <si>
    <t>G.722.1C,32,off,Low,0%</t>
  </si>
  <si>
    <t>G.722.1C,48,off,Low,0%</t>
  </si>
  <si>
    <t>G.718B,36,off,Low,0%</t>
  </si>
  <si>
    <t>G.719,48,off,Low,0%</t>
  </si>
  <si>
    <t>G.722.1C,32,off,Hi,0%</t>
  </si>
  <si>
    <t>G.722.1C,48,off,Hi,0%</t>
  </si>
  <si>
    <t>G.718B,36,off,Hi,0%</t>
  </si>
  <si>
    <t>G.719,48,off,Hi,0%</t>
  </si>
  <si>
    <t>EVS,32,off,Low,0%</t>
  </si>
  <si>
    <t>EVS,32,off,Hi,0%</t>
  </si>
  <si>
    <t>G.722.1C,48,off,Nom,3%</t>
  </si>
  <si>
    <t>G.719,48,off,Nom,3%</t>
  </si>
  <si>
    <t>G.719,56,off,Nom,3%</t>
  </si>
  <si>
    <t>G.719,64,off,Nom,3%</t>
  </si>
  <si>
    <t>G.719,80,off,Nom,3%</t>
  </si>
  <si>
    <t>G.722.1C,48,off,Nom,6%</t>
  </si>
  <si>
    <t>G.719,48,off,Nom,6%</t>
  </si>
  <si>
    <t>G.719,56,off,Nom,6%</t>
  </si>
  <si>
    <t>G.719,64,off,Nom,6%</t>
  </si>
  <si>
    <t>G.719,80,off,Nom,6%</t>
  </si>
  <si>
    <t>G.722.1C,32,off,Nom,P-1</t>
  </si>
  <si>
    <t>G.722.1C,32,off,Nom,P-2</t>
  </si>
  <si>
    <t>G.722.1C,32,off,Nom,P-3</t>
  </si>
  <si>
    <t>G.722.1C,32,off,Nom,P-4</t>
  </si>
  <si>
    <t>G.722.1C,32,off,Nom,P-5</t>
  </si>
  <si>
    <t>G.722.1C,32,off,Nom,P-6</t>
  </si>
  <si>
    <t>G.722.1C,24,off,Nom,0%</t>
  </si>
  <si>
    <t>G.719,112,off,Nom,0%</t>
  </si>
  <si>
    <t>G.722.1C,24,off,Nom,3%</t>
  </si>
  <si>
    <t>G.722.1C,32,off,Nom,3%</t>
  </si>
  <si>
    <t>G.719,112,off,Nom,3%</t>
  </si>
  <si>
    <t>AMR-WB,19.85,on,Nom,3%</t>
  </si>
  <si>
    <t>G.722.1C,24,off,Nom,6%</t>
  </si>
  <si>
    <t>G.722.1C,32,off,Nom,6%</t>
  </si>
  <si>
    <t>G.719,112,off,Nom,6%</t>
  </si>
  <si>
    <t>AMR-WB,19.85,on,Nom,6%</t>
  </si>
  <si>
    <t>EVS,64,off,Nom,3%</t>
  </si>
  <si>
    <t>EVS,64,off,Nom,6%</t>
  </si>
  <si>
    <t>AMR-WB+,9.75,off,Nom,0%</t>
  </si>
  <si>
    <t>AMR-WB+,12,off,Nom,0%</t>
  </si>
  <si>
    <t>AMR-WB+,16,off,Nom,0%</t>
  </si>
  <si>
    <t>G.719,32,off,Nom,0%</t>
  </si>
  <si>
    <t>G.719,96,off,Nom,0%</t>
  </si>
  <si>
    <t>G.719,32,off,Nom,3%</t>
  </si>
  <si>
    <t>G.719,32,off,Nom,6%</t>
  </si>
  <si>
    <t>G.722.1C,24,off,Nom,P-4</t>
  </si>
  <si>
    <t>G.722.1C,24,off,Nom,P-6</t>
  </si>
  <si>
    <t>EVS,24.4,off,Nom,P-4</t>
  </si>
  <si>
    <t>EVS,24.4,off,Nom,P-6</t>
  </si>
  <si>
    <t>Ref (Nom)</t>
  </si>
  <si>
    <t>Ref (Low)</t>
  </si>
  <si>
    <t>Ref (High)</t>
  </si>
  <si>
    <t>G.719 (3%)</t>
  </si>
  <si>
    <t>G.719 (6%)</t>
  </si>
  <si>
    <t>G.722.1c</t>
  </si>
  <si>
    <t>EVS 13.2</t>
  </si>
  <si>
    <t>G.722.1C (off)</t>
  </si>
  <si>
    <t>G.719 (off)</t>
  </si>
  <si>
    <t>G.722.1C (3%)</t>
  </si>
  <si>
    <t>G.722.1C (6%)</t>
  </si>
  <si>
    <t>EVS, 24.4</t>
  </si>
  <si>
    <t>G.722.1C, 24</t>
  </si>
  <si>
    <t>Input Level</t>
  </si>
  <si>
    <t>Nom  -26dBov</t>
  </si>
  <si>
    <t>Low -36 dBov</t>
  </si>
  <si>
    <t>High -16 dBov</t>
  </si>
  <si>
    <t>JBM profile</t>
  </si>
  <si>
    <t>Error rate</t>
  </si>
  <si>
    <t>3% FER</t>
  </si>
  <si>
    <t>6% FER</t>
  </si>
  <si>
    <t>0% FER</t>
  </si>
  <si>
    <t>JBM Profile</t>
  </si>
  <si>
    <t>DS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</si>
</sst>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71" applyNumberFormat="0" applyAlignment="0" applyProtection="0"/>
    <xf numFmtId="0" fontId="5" fillId="29" borderId="72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73" applyNumberFormat="0" applyFill="0" applyAlignment="0" applyProtection="0"/>
    <xf numFmtId="0" fontId="9" fillId="0" borderId="74" applyNumberFormat="0" applyFill="0" applyAlignment="0" applyProtection="0"/>
    <xf numFmtId="0" fontId="10" fillId="0" borderId="75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71" applyNumberFormat="0" applyAlignment="0" applyProtection="0"/>
    <xf numFmtId="0" fontId="12" fillId="0" borderId="76" applyNumberFormat="0" applyFill="0" applyAlignment="0" applyProtection="0"/>
    <xf numFmtId="0" fontId="13" fillId="32" borderId="0" applyNumberFormat="0" applyBorder="0" applyAlignment="0" applyProtection="0"/>
    <xf numFmtId="0" fontId="1" fillId="33" borderId="77" applyNumberFormat="0" applyFont="0" applyAlignment="0" applyProtection="0"/>
    <xf numFmtId="0" fontId="14" fillId="28" borderId="78" applyNumberFormat="0" applyAlignment="0" applyProtection="0"/>
    <xf numFmtId="0" fontId="15" fillId="0" borderId="0" applyNumberFormat="0" applyFill="0" applyBorder="0" applyAlignment="0" applyProtection="0"/>
    <xf numFmtId="0" fontId="16" fillId="0" borderId="79" applyNumberFormat="0" applyFill="0" applyAlignment="0" applyProtection="0"/>
    <xf numFmtId="0" fontId="17" fillId="0" borderId="0" applyNumberFormat="0" applyFill="0" applyBorder="0" applyAlignment="0" applyProtection="0"/>
  </cellStyleXfs>
  <cellXfs count="356">
    <xf numFmtId="0" fontId="0" fillId="0" borderId="0" xfId="0"/>
    <xf numFmtId="2" fontId="16" fillId="34" borderId="1" xfId="0" applyNumberFormat="1" applyFont="1" applyFill="1" applyBorder="1" applyAlignment="1">
      <alignment horizontal="right"/>
    </xf>
    <xf numFmtId="2" fontId="16" fillId="34" borderId="2" xfId="0" applyNumberFormat="1" applyFont="1" applyFill="1" applyBorder="1" applyAlignment="1">
      <alignment horizontal="right"/>
    </xf>
    <xf numFmtId="2" fontId="16" fillId="35" borderId="1" xfId="0" applyNumberFormat="1" applyFont="1" applyFill="1" applyBorder="1" applyAlignment="1">
      <alignment horizontal="right"/>
    </xf>
    <xf numFmtId="2" fontId="16" fillId="35" borderId="2" xfId="0" applyNumberFormat="1" applyFont="1" applyFill="1" applyBorder="1" applyAlignment="1">
      <alignment horizontal="right"/>
    </xf>
    <xf numFmtId="2" fontId="16" fillId="36" borderId="1" xfId="0" applyNumberFormat="1" applyFont="1" applyFill="1" applyBorder="1" applyAlignment="1">
      <alignment horizontal="right"/>
    </xf>
    <xf numFmtId="2" fontId="16" fillId="36" borderId="2" xfId="0" applyNumberFormat="1" applyFont="1" applyFill="1" applyBorder="1" applyAlignment="1">
      <alignment horizontal="right"/>
    </xf>
    <xf numFmtId="2" fontId="16" fillId="35" borderId="0" xfId="0" applyNumberFormat="1" applyFont="1" applyFill="1"/>
    <xf numFmtId="2" fontId="16" fillId="36" borderId="0" xfId="0" applyNumberFormat="1" applyFont="1" applyFill="1"/>
    <xf numFmtId="2" fontId="16" fillId="34" borderId="0" xfId="0" applyNumberFormat="1" applyFont="1" applyFill="1"/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2" fontId="0" fillId="0" borderId="0" xfId="0" applyNumberFormat="1" applyFont="1"/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5" xfId="0" applyFont="1" applyBorder="1" applyAlignment="1">
      <alignment horizontal="center"/>
    </xf>
    <xf numFmtId="0" fontId="0" fillId="0" borderId="6" xfId="0" quotePrefix="1" applyFont="1" applyBorder="1" applyAlignment="1">
      <alignment horizontal="center"/>
    </xf>
    <xf numFmtId="2" fontId="0" fillId="0" borderId="7" xfId="0" applyNumberFormat="1" applyFont="1" applyBorder="1"/>
    <xf numFmtId="2" fontId="0" fillId="0" borderId="8" xfId="0" applyNumberFormat="1" applyFont="1" applyBorder="1"/>
    <xf numFmtId="2" fontId="0" fillId="0" borderId="5" xfId="0" applyNumberFormat="1" applyFont="1" applyBorder="1"/>
    <xf numFmtId="0" fontId="0" fillId="0" borderId="9" xfId="0" applyFont="1" applyBorder="1" applyAlignment="1">
      <alignment horizontal="center"/>
    </xf>
    <xf numFmtId="0" fontId="0" fillId="0" borderId="3" xfId="0" applyFont="1" applyBorder="1"/>
    <xf numFmtId="0" fontId="0" fillId="0" borderId="10" xfId="0" applyFont="1" applyBorder="1" applyAlignment="1">
      <alignment horizontal="center"/>
    </xf>
    <xf numFmtId="2" fontId="0" fillId="0" borderId="11" xfId="0" applyNumberFormat="1" applyFont="1" applyBorder="1"/>
    <xf numFmtId="2" fontId="0" fillId="0" borderId="12" xfId="0" applyNumberFormat="1" applyFont="1" applyBorder="1"/>
    <xf numFmtId="2" fontId="0" fillId="0" borderId="3" xfId="0" applyNumberFormat="1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2" fontId="0" fillId="0" borderId="16" xfId="0" applyNumberFormat="1" applyFont="1" applyBorder="1"/>
    <xf numFmtId="2" fontId="0" fillId="0" borderId="17" xfId="0" applyNumberFormat="1" applyFont="1" applyBorder="1"/>
    <xf numFmtId="2" fontId="0" fillId="0" borderId="14" xfId="0" applyNumberFormat="1" applyFont="1" applyBorder="1"/>
    <xf numFmtId="0" fontId="0" fillId="0" borderId="6" xfId="0" applyFont="1" applyBorder="1" applyAlignment="1">
      <alignment horizontal="center"/>
    </xf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2" fontId="0" fillId="0" borderId="20" xfId="0" applyNumberFormat="1" applyFont="1" applyBorder="1"/>
    <xf numFmtId="2" fontId="0" fillId="0" borderId="18" xfId="0" applyNumberFormat="1" applyFont="1" applyBorder="1"/>
    <xf numFmtId="0" fontId="0" fillId="0" borderId="21" xfId="0" applyFont="1" applyBorder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2" fontId="0" fillId="0" borderId="23" xfId="0" applyNumberFormat="1" applyFont="1" applyBorder="1"/>
    <xf numFmtId="2" fontId="0" fillId="0" borderId="22" xfId="0" applyNumberFormat="1" applyFont="1" applyBorder="1"/>
    <xf numFmtId="2" fontId="0" fillId="0" borderId="1" xfId="0" applyNumberFormat="1" applyFont="1" applyBorder="1"/>
    <xf numFmtId="2" fontId="0" fillId="0" borderId="2" xfId="0" applyNumberFormat="1" applyFont="1" applyBorder="1"/>
    <xf numFmtId="0" fontId="0" fillId="0" borderId="0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0" fillId="0" borderId="0" xfId="0" applyFont="1" applyBorder="1"/>
    <xf numFmtId="2" fontId="0" fillId="0" borderId="0" xfId="0" applyNumberFormat="1" applyFont="1" applyBorder="1"/>
    <xf numFmtId="0" fontId="0" fillId="0" borderId="3" xfId="0" applyFont="1" applyBorder="1" applyAlignment="1">
      <alignment horizontal="center" vertical="center"/>
    </xf>
    <xf numFmtId="2" fontId="0" fillId="0" borderId="17" xfId="0" applyNumberFormat="1" applyFont="1" applyFill="1" applyBorder="1"/>
    <xf numFmtId="2" fontId="0" fillId="0" borderId="14" xfId="0" applyNumberFormat="1" applyFont="1" applyFill="1" applyBorder="1"/>
    <xf numFmtId="0" fontId="0" fillId="0" borderId="28" xfId="0" applyFont="1" applyBorder="1" applyAlignment="1">
      <alignment horizontal="center"/>
    </xf>
    <xf numFmtId="0" fontId="0" fillId="0" borderId="29" xfId="0" applyFont="1" applyBorder="1"/>
    <xf numFmtId="0" fontId="0" fillId="0" borderId="29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0" xfId="0" applyFont="1" applyAlignment="1"/>
    <xf numFmtId="0" fontId="0" fillId="0" borderId="5" xfId="0" applyFont="1" applyBorder="1" applyAlignment="1"/>
    <xf numFmtId="0" fontId="0" fillId="0" borderId="3" xfId="0" applyFont="1" applyBorder="1" applyAlignment="1"/>
    <xf numFmtId="0" fontId="0" fillId="0" borderId="12" xfId="0" applyFont="1" applyFill="1" applyBorder="1" applyAlignment="1">
      <alignment horizontal="center"/>
    </xf>
    <xf numFmtId="0" fontId="0" fillId="0" borderId="3" xfId="0" applyFont="1" applyFill="1" applyBorder="1"/>
    <xf numFmtId="0" fontId="0" fillId="0" borderId="3" xfId="0" applyFont="1" applyFill="1" applyBorder="1" applyAlignment="1"/>
    <xf numFmtId="0" fontId="0" fillId="0" borderId="10" xfId="0" applyFont="1" applyFill="1" applyBorder="1" applyAlignment="1">
      <alignment horizontal="center"/>
    </xf>
    <xf numFmtId="2" fontId="0" fillId="0" borderId="12" xfId="0" applyNumberFormat="1" applyFont="1" applyFill="1" applyBorder="1"/>
    <xf numFmtId="2" fontId="0" fillId="0" borderId="3" xfId="0" applyNumberFormat="1" applyFont="1" applyFill="1" applyBorder="1"/>
    <xf numFmtId="0" fontId="0" fillId="0" borderId="0" xfId="0" applyFont="1" applyFill="1"/>
    <xf numFmtId="0" fontId="0" fillId="0" borderId="9" xfId="0" applyFont="1" applyFill="1" applyBorder="1" applyAlignment="1">
      <alignment horizontal="center"/>
    </xf>
    <xf numFmtId="0" fontId="0" fillId="0" borderId="14" xfId="0" applyFont="1" applyBorder="1" applyAlignment="1"/>
    <xf numFmtId="0" fontId="0" fillId="0" borderId="6" xfId="0" applyFont="1" applyBorder="1" applyAlignment="1"/>
    <xf numFmtId="0" fontId="0" fillId="0" borderId="10" xfId="0" applyFont="1" applyBorder="1" applyAlignment="1"/>
    <xf numFmtId="0" fontId="0" fillId="0" borderId="2" xfId="0" applyFont="1" applyBorder="1" applyAlignment="1"/>
    <xf numFmtId="0" fontId="0" fillId="0" borderId="22" xfId="0" applyFont="1" applyBorder="1" applyAlignment="1"/>
    <xf numFmtId="0" fontId="0" fillId="0" borderId="0" xfId="0" applyFont="1" applyBorder="1" applyAlignment="1"/>
    <xf numFmtId="0" fontId="18" fillId="2" borderId="5" xfId="0" applyFont="1" applyFill="1" applyBorder="1" applyAlignment="1">
      <alignment vertical="top" wrapText="1"/>
    </xf>
    <xf numFmtId="0" fontId="18" fillId="2" borderId="3" xfId="0" applyFont="1" applyFill="1" applyBorder="1" applyAlignment="1">
      <alignment vertical="top" wrapText="1"/>
    </xf>
    <xf numFmtId="0" fontId="18" fillId="2" borderId="2" xfId="0" applyFont="1" applyFill="1" applyBorder="1" applyAlignment="1">
      <alignment vertical="top" wrapText="1"/>
    </xf>
    <xf numFmtId="0" fontId="0" fillId="0" borderId="8" xfId="0" applyFont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4" xfId="0" applyFont="1" applyBorder="1" applyAlignment="1">
      <alignment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0" borderId="14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2" fontId="0" fillId="36" borderId="0" xfId="0" applyNumberFormat="1" applyFont="1" applyFill="1"/>
    <xf numFmtId="0" fontId="0" fillId="0" borderId="7" xfId="0" applyFont="1" applyBorder="1"/>
    <xf numFmtId="0" fontId="0" fillId="0" borderId="11" xfId="0" applyFont="1" applyBorder="1"/>
    <xf numFmtId="0" fontId="0" fillId="0" borderId="16" xfId="0" applyFont="1" applyBorder="1"/>
    <xf numFmtId="0" fontId="0" fillId="0" borderId="20" xfId="0" applyFont="1" applyBorder="1"/>
    <xf numFmtId="0" fontId="0" fillId="0" borderId="23" xfId="0" applyFont="1" applyBorder="1"/>
    <xf numFmtId="0" fontId="0" fillId="0" borderId="31" xfId="0" applyFont="1" applyBorder="1" applyAlignment="1">
      <alignment horizontal="center"/>
    </xf>
    <xf numFmtId="2" fontId="0" fillId="0" borderId="8" xfId="0" applyNumberFormat="1" applyFont="1" applyFill="1" applyBorder="1"/>
    <xf numFmtId="2" fontId="0" fillId="0" borderId="5" xfId="0" applyNumberFormat="1" applyFont="1" applyFill="1" applyBorder="1"/>
    <xf numFmtId="0" fontId="0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4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16" fillId="37" borderId="32" xfId="0" applyFont="1" applyFill="1" applyBorder="1" applyAlignment="1">
      <alignment horizontal="center"/>
    </xf>
    <xf numFmtId="0" fontId="16" fillId="37" borderId="33" xfId="0" applyFont="1" applyFill="1" applyBorder="1" applyAlignment="1">
      <alignment horizontal="center"/>
    </xf>
    <xf numFmtId="0" fontId="16" fillId="37" borderId="1" xfId="0" applyFont="1" applyFill="1" applyBorder="1" applyAlignment="1">
      <alignment horizontal="center"/>
    </xf>
    <xf numFmtId="0" fontId="16" fillId="37" borderId="2" xfId="0" applyFont="1" applyFill="1" applyBorder="1" applyAlignment="1">
      <alignment horizontal="center"/>
    </xf>
    <xf numFmtId="0" fontId="16" fillId="37" borderId="27" xfId="0" applyFont="1" applyFill="1" applyBorder="1" applyAlignment="1">
      <alignment horizontal="center"/>
    </xf>
    <xf numFmtId="0" fontId="16" fillId="37" borderId="22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165" fontId="0" fillId="0" borderId="34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65" fontId="0" fillId="0" borderId="35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7" xfId="0" applyBorder="1" applyAlignment="1">
      <alignment horizontal="center"/>
    </xf>
    <xf numFmtId="165" fontId="0" fillId="0" borderId="3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6" xfId="0" applyBorder="1" applyAlignment="1">
      <alignment horizontal="center"/>
    </xf>
    <xf numFmtId="2" fontId="0" fillId="0" borderId="17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2" fontId="0" fillId="3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6" fillId="37" borderId="0" xfId="0" applyFont="1" applyFill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2" fontId="16" fillId="34" borderId="36" xfId="0" applyNumberFormat="1" applyFont="1" applyFill="1" applyBorder="1" applyAlignment="1">
      <alignment horizontal="right"/>
    </xf>
    <xf numFmtId="165" fontId="0" fillId="0" borderId="34" xfId="0" applyNumberFormat="1" applyFont="1" applyBorder="1"/>
    <xf numFmtId="165" fontId="0" fillId="0" borderId="35" xfId="0" applyNumberFormat="1" applyFont="1" applyBorder="1"/>
    <xf numFmtId="165" fontId="0" fillId="0" borderId="37" xfId="0" applyNumberFormat="1" applyFont="1" applyBorder="1"/>
    <xf numFmtId="165" fontId="0" fillId="0" borderId="36" xfId="0" applyNumberFormat="1" applyFont="1" applyBorder="1"/>
    <xf numFmtId="2" fontId="16" fillId="36" borderId="36" xfId="0" applyNumberFormat="1" applyFont="1" applyFill="1" applyBorder="1" applyAlignment="1">
      <alignment horizontal="right"/>
    </xf>
    <xf numFmtId="2" fontId="16" fillId="35" borderId="36" xfId="0" applyNumberFormat="1" applyFont="1" applyFill="1" applyBorder="1" applyAlignment="1">
      <alignment horizontal="right"/>
    </xf>
    <xf numFmtId="2" fontId="0" fillId="0" borderId="34" xfId="0" applyNumberFormat="1" applyFont="1" applyBorder="1"/>
    <xf numFmtId="2" fontId="0" fillId="0" borderId="35" xfId="0" applyNumberFormat="1" applyFont="1" applyBorder="1"/>
    <xf numFmtId="2" fontId="0" fillId="0" borderId="37" xfId="0" applyNumberFormat="1" applyFont="1" applyBorder="1"/>
    <xf numFmtId="2" fontId="0" fillId="0" borderId="36" xfId="0" applyNumberFormat="1" applyFont="1" applyBorder="1"/>
    <xf numFmtId="165" fontId="0" fillId="0" borderId="38" xfId="0" applyNumberFormat="1" applyFont="1" applyBorder="1"/>
    <xf numFmtId="2" fontId="0" fillId="0" borderId="39" xfId="0" applyNumberFormat="1" applyFont="1" applyBorder="1"/>
    <xf numFmtId="165" fontId="0" fillId="0" borderId="35" xfId="0" applyNumberFormat="1" applyFont="1" applyFill="1" applyBorder="1"/>
    <xf numFmtId="2" fontId="0" fillId="0" borderId="40" xfId="0" applyNumberFormat="1" applyFont="1" applyBorder="1"/>
    <xf numFmtId="2" fontId="0" fillId="0" borderId="29" xfId="0" applyNumberFormat="1" applyFont="1" applyBorder="1"/>
    <xf numFmtId="165" fontId="0" fillId="0" borderId="40" xfId="0" applyNumberFormat="1" applyFont="1" applyBorder="1"/>
    <xf numFmtId="2" fontId="0" fillId="0" borderId="41" xfId="0" applyNumberFormat="1" applyFont="1" applyBorder="1"/>
    <xf numFmtId="165" fontId="0" fillId="0" borderId="42" xfId="0" applyNumberFormat="1" applyFont="1" applyBorder="1"/>
    <xf numFmtId="2" fontId="0" fillId="0" borderId="28" xfId="0" applyNumberFormat="1" applyFont="1" applyBorder="1"/>
    <xf numFmtId="165" fontId="0" fillId="0" borderId="43" xfId="0" applyNumberFormat="1" applyFont="1" applyBorder="1"/>
    <xf numFmtId="165" fontId="0" fillId="0" borderId="37" xfId="0" applyNumberFormat="1" applyFont="1" applyFill="1" applyBorder="1"/>
    <xf numFmtId="165" fontId="0" fillId="0" borderId="34" xfId="0" applyNumberFormat="1" applyFont="1" applyFill="1" applyBorder="1"/>
    <xf numFmtId="0" fontId="16" fillId="36" borderId="0" xfId="0" applyFont="1" applyFill="1" applyAlignment="1">
      <alignment horizontal="left"/>
    </xf>
    <xf numFmtId="0" fontId="16" fillId="34" borderId="0" xfId="0" applyFont="1" applyFill="1" applyAlignment="1">
      <alignment horizontal="left"/>
    </xf>
    <xf numFmtId="0" fontId="0" fillId="0" borderId="11" xfId="0" applyBorder="1"/>
    <xf numFmtId="0" fontId="16" fillId="0" borderId="0" xfId="0" applyFont="1" applyFill="1" applyAlignment="1">
      <alignment horizontal="center"/>
    </xf>
    <xf numFmtId="0" fontId="0" fillId="0" borderId="44" xfId="0" applyFont="1" applyBorder="1" applyAlignment="1">
      <alignment horizontal="center"/>
    </xf>
    <xf numFmtId="0" fontId="0" fillId="0" borderId="45" xfId="0" applyFont="1" applyBorder="1"/>
    <xf numFmtId="0" fontId="0" fillId="0" borderId="46" xfId="0" applyFont="1" applyBorder="1"/>
    <xf numFmtId="0" fontId="0" fillId="0" borderId="46" xfId="0" applyFont="1" applyBorder="1" applyAlignment="1">
      <alignment horizontal="center"/>
    </xf>
    <xf numFmtId="0" fontId="0" fillId="0" borderId="47" xfId="0" applyFont="1" applyBorder="1" applyAlignment="1">
      <alignment horizontal="center"/>
    </xf>
    <xf numFmtId="2" fontId="0" fillId="0" borderId="45" xfId="0" applyNumberFormat="1" applyFont="1" applyBorder="1"/>
    <xf numFmtId="2" fontId="0" fillId="0" borderId="46" xfId="0" applyNumberFormat="1" applyFont="1" applyBorder="1"/>
    <xf numFmtId="165" fontId="0" fillId="0" borderId="48" xfId="0" applyNumberFormat="1" applyFont="1" applyBorder="1"/>
    <xf numFmtId="2" fontId="0" fillId="0" borderId="44" xfId="0" applyNumberFormat="1" applyFont="1" applyBorder="1"/>
    <xf numFmtId="2" fontId="0" fillId="0" borderId="0" xfId="0" applyNumberFormat="1"/>
    <xf numFmtId="0" fontId="0" fillId="0" borderId="5" xfId="0" applyBorder="1"/>
    <xf numFmtId="0" fontId="0" fillId="0" borderId="49" xfId="0" applyBorder="1"/>
    <xf numFmtId="0" fontId="0" fillId="0" borderId="0" xfId="0" applyBorder="1"/>
    <xf numFmtId="0" fontId="0" fillId="0" borderId="50" xfId="0" applyBorder="1"/>
    <xf numFmtId="0" fontId="0" fillId="0" borderId="50" xfId="0" applyFont="1" applyBorder="1"/>
    <xf numFmtId="0" fontId="0" fillId="0" borderId="49" xfId="0" applyFont="1" applyBorder="1"/>
    <xf numFmtId="164" fontId="0" fillId="0" borderId="0" xfId="0" applyNumberFormat="1"/>
    <xf numFmtId="164" fontId="0" fillId="0" borderId="49" xfId="0" applyNumberFormat="1" applyBorder="1"/>
    <xf numFmtId="164" fontId="0" fillId="0" borderId="0" xfId="0" applyNumberFormat="1" applyBorder="1"/>
    <xf numFmtId="164" fontId="0" fillId="0" borderId="50" xfId="0" applyNumberFormat="1" applyBorder="1"/>
    <xf numFmtId="164" fontId="0" fillId="0" borderId="50" xfId="0" applyNumberFormat="1" applyFont="1" applyBorder="1"/>
    <xf numFmtId="164" fontId="0" fillId="0" borderId="0" xfId="0" applyNumberFormat="1" applyFont="1"/>
    <xf numFmtId="164" fontId="0" fillId="0" borderId="0" xfId="0" applyNumberFormat="1" applyFont="1" applyBorder="1"/>
    <xf numFmtId="164" fontId="0" fillId="0" borderId="49" xfId="0" applyNumberFormat="1" applyFont="1" applyBorder="1"/>
    <xf numFmtId="0" fontId="0" fillId="0" borderId="51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0" fillId="0" borderId="49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50" xfId="0" applyFont="1" applyBorder="1" applyAlignment="1">
      <alignment horizontal="right"/>
    </xf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right"/>
    </xf>
    <xf numFmtId="164" fontId="0" fillId="0" borderId="0" xfId="0" applyNumberFormat="1" applyFont="1" applyFill="1" applyBorder="1"/>
    <xf numFmtId="0" fontId="0" fillId="0" borderId="49" xfId="0" applyFill="1" applyBorder="1"/>
    <xf numFmtId="0" fontId="0" fillId="0" borderId="49" xfId="0" applyFont="1" applyFill="1" applyBorder="1"/>
    <xf numFmtId="0" fontId="0" fillId="0" borderId="49" xfId="0" applyFont="1" applyFill="1" applyBorder="1" applyAlignment="1">
      <alignment horizontal="right"/>
    </xf>
    <xf numFmtId="0" fontId="0" fillId="0" borderId="50" xfId="0" applyFill="1" applyBorder="1"/>
    <xf numFmtId="0" fontId="0" fillId="0" borderId="50" xfId="0" applyFont="1" applyFill="1" applyBorder="1"/>
    <xf numFmtId="0" fontId="0" fillId="0" borderId="50" xfId="0" applyFont="1" applyFill="1" applyBorder="1" applyAlignment="1">
      <alignment horizontal="right"/>
    </xf>
    <xf numFmtId="0" fontId="0" fillId="0" borderId="0" xfId="0" applyAlignment="1">
      <alignment horizontal="right"/>
    </xf>
    <xf numFmtId="9" fontId="0" fillId="0" borderId="5" xfId="0" applyNumberFormat="1" applyFont="1" applyBorder="1" applyAlignment="1">
      <alignment horizontal="center"/>
    </xf>
    <xf numFmtId="9" fontId="0" fillId="0" borderId="3" xfId="0" applyNumberFormat="1" applyFont="1" applyBorder="1" applyAlignment="1">
      <alignment horizontal="center"/>
    </xf>
    <xf numFmtId="9" fontId="0" fillId="0" borderId="49" xfId="0" applyNumberFormat="1" applyFont="1" applyBorder="1"/>
    <xf numFmtId="9" fontId="0" fillId="0" borderId="0" xfId="0" applyNumberFormat="1" applyFont="1" applyBorder="1"/>
    <xf numFmtId="9" fontId="0" fillId="0" borderId="50" xfId="0" applyNumberFormat="1" applyFont="1" applyBorder="1"/>
    <xf numFmtId="9" fontId="0" fillId="0" borderId="49" xfId="0" applyNumberFormat="1" applyFont="1" applyBorder="1" applyAlignment="1">
      <alignment horizontal="right"/>
    </xf>
    <xf numFmtId="9" fontId="0" fillId="0" borderId="50" xfId="0" applyNumberFormat="1" applyFont="1" applyBorder="1" applyAlignment="1">
      <alignment horizontal="right"/>
    </xf>
    <xf numFmtId="9" fontId="0" fillId="0" borderId="0" xfId="0" applyNumberFormat="1" applyFont="1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9" fontId="0" fillId="0" borderId="3" xfId="0" applyNumberFormat="1" applyFont="1" applyFill="1" applyBorder="1" applyAlignment="1">
      <alignment horizontal="center"/>
    </xf>
    <xf numFmtId="0" fontId="0" fillId="0" borderId="52" xfId="0" applyFont="1" applyBorder="1" applyAlignment="1">
      <alignment horizontal="center"/>
    </xf>
    <xf numFmtId="9" fontId="0" fillId="0" borderId="0" xfId="0" applyNumberFormat="1" applyFont="1" applyFill="1" applyBorder="1" applyAlignment="1">
      <alignment horizontal="right"/>
    </xf>
    <xf numFmtId="2" fontId="0" fillId="0" borderId="49" xfId="0" applyNumberFormat="1" applyFont="1" applyBorder="1"/>
    <xf numFmtId="2" fontId="0" fillId="0" borderId="50" xfId="0" applyNumberFormat="1" applyFont="1" applyBorder="1"/>
    <xf numFmtId="0" fontId="0" fillId="0" borderId="0" xfId="0" applyFont="1" applyFill="1" applyAlignment="1">
      <alignment horizontal="center"/>
    </xf>
    <xf numFmtId="0" fontId="0" fillId="0" borderId="53" xfId="0" applyBorder="1"/>
    <xf numFmtId="0" fontId="0" fillId="0" borderId="54" xfId="0" applyBorder="1"/>
    <xf numFmtId="0" fontId="0" fillId="0" borderId="24" xfId="0" applyBorder="1"/>
    <xf numFmtId="0" fontId="0" fillId="0" borderId="55" xfId="0" applyFont="1" applyBorder="1"/>
    <xf numFmtId="0" fontId="0" fillId="0" borderId="56" xfId="0" applyFont="1" applyBorder="1"/>
    <xf numFmtId="0" fontId="0" fillId="0" borderId="56" xfId="0" applyFont="1" applyFill="1" applyBorder="1"/>
    <xf numFmtId="0" fontId="0" fillId="0" borderId="55" xfId="0" applyFont="1" applyFill="1" applyBorder="1"/>
    <xf numFmtId="0" fontId="0" fillId="0" borderId="7" xfId="0" applyFont="1" applyFill="1" applyBorder="1"/>
    <xf numFmtId="2" fontId="0" fillId="0" borderId="55" xfId="0" applyNumberFormat="1" applyFont="1" applyBorder="1"/>
    <xf numFmtId="2" fontId="0" fillId="0" borderId="56" xfId="0" applyNumberFormat="1" applyFont="1" applyBorder="1"/>
    <xf numFmtId="164" fontId="0" fillId="0" borderId="55" xfId="0" applyNumberFormat="1" applyFont="1" applyBorder="1"/>
    <xf numFmtId="164" fontId="0" fillId="0" borderId="56" xfId="0" applyNumberFormat="1" applyFont="1" applyBorder="1"/>
    <xf numFmtId="164" fontId="0" fillId="0" borderId="7" xfId="0" applyNumberFormat="1" applyFont="1" applyBorder="1"/>
    <xf numFmtId="164" fontId="0" fillId="0" borderId="56" xfId="0" applyNumberFormat="1" applyFont="1" applyFill="1" applyBorder="1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7" xfId="0" applyBorder="1"/>
    <xf numFmtId="0" fontId="0" fillId="0" borderId="57" xfId="0" applyFont="1" applyBorder="1"/>
    <xf numFmtId="0" fontId="0" fillId="0" borderId="57" xfId="0" applyFont="1" applyBorder="1" applyAlignment="1">
      <alignment horizontal="right"/>
    </xf>
    <xf numFmtId="164" fontId="0" fillId="0" borderId="11" xfId="0" applyNumberFormat="1" applyFont="1" applyBorder="1"/>
    <xf numFmtId="164" fontId="0" fillId="0" borderId="7" xfId="0" applyNumberFormat="1" applyFont="1" applyFill="1" applyBorder="1"/>
    <xf numFmtId="2" fontId="0" fillId="0" borderId="44" xfId="0" applyNumberFormat="1" applyFont="1" applyFill="1" applyBorder="1"/>
    <xf numFmtId="2" fontId="0" fillId="0" borderId="46" xfId="0" applyNumberFormat="1" applyFont="1" applyFill="1" applyBorder="1"/>
    <xf numFmtId="165" fontId="0" fillId="0" borderId="48" xfId="0" applyNumberFormat="1" applyFont="1" applyFill="1" applyBorder="1"/>
    <xf numFmtId="2" fontId="0" fillId="0" borderId="48" xfId="0" applyNumberFormat="1" applyFont="1" applyBorder="1"/>
    <xf numFmtId="0" fontId="0" fillId="0" borderId="54" xfId="0" applyFont="1" applyBorder="1"/>
    <xf numFmtId="0" fontId="0" fillId="0" borderId="53" xfId="0" applyFont="1" applyBorder="1"/>
    <xf numFmtId="0" fontId="0" fillId="0" borderId="24" xfId="0" applyFont="1" applyBorder="1"/>
    <xf numFmtId="2" fontId="0" fillId="0" borderId="31" xfId="0" applyNumberFormat="1" applyFont="1" applyBorder="1"/>
    <xf numFmtId="165" fontId="0" fillId="0" borderId="58" xfId="0" applyNumberFormat="1" applyFont="1" applyBorder="1"/>
    <xf numFmtId="0" fontId="0" fillId="0" borderId="53" xfId="0" applyFill="1" applyBorder="1"/>
    <xf numFmtId="0" fontId="0" fillId="0" borderId="54" xfId="0" applyFill="1" applyBorder="1"/>
    <xf numFmtId="0" fontId="0" fillId="0" borderId="24" xfId="0" applyFill="1" applyBorder="1"/>
    <xf numFmtId="0" fontId="0" fillId="0" borderId="0" xfId="0" applyFont="1" applyFill="1" applyAlignment="1"/>
    <xf numFmtId="0" fontId="0" fillId="0" borderId="53" xfId="0" applyFont="1" applyFill="1" applyBorder="1"/>
    <xf numFmtId="0" fontId="0" fillId="0" borderId="54" xfId="0" applyFont="1" applyFill="1" applyBorder="1"/>
    <xf numFmtId="0" fontId="0" fillId="0" borderId="24" xfId="0" applyFont="1" applyFill="1" applyBorder="1"/>
    <xf numFmtId="164" fontId="0" fillId="0" borderId="49" xfId="0" applyNumberFormat="1" applyFont="1" applyFill="1" applyBorder="1"/>
    <xf numFmtId="164" fontId="0" fillId="0" borderId="55" xfId="0" applyNumberFormat="1" applyFont="1" applyFill="1" applyBorder="1"/>
    <xf numFmtId="164" fontId="0" fillId="0" borderId="5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46" xfId="0" applyFont="1" applyBorder="1" applyAlignment="1"/>
    <xf numFmtId="0" fontId="0" fillId="0" borderId="49" xfId="0" applyBorder="1" applyAlignment="1">
      <alignment horizontal="right"/>
    </xf>
    <xf numFmtId="2" fontId="0" fillId="35" borderId="0" xfId="0" applyNumberFormat="1" applyFont="1" applyFill="1"/>
    <xf numFmtId="0" fontId="0" fillId="0" borderId="44" xfId="0" applyFont="1" applyBorder="1" applyAlignment="1">
      <alignment horizontal="center" vertical="center"/>
    </xf>
    <xf numFmtId="0" fontId="0" fillId="0" borderId="46" xfId="0" applyFont="1" applyBorder="1" applyAlignment="1">
      <alignment vertical="center"/>
    </xf>
    <xf numFmtId="0" fontId="0" fillId="0" borderId="46" xfId="0" applyFont="1" applyBorder="1" applyAlignment="1">
      <alignment horizontal="center" vertical="center"/>
    </xf>
    <xf numFmtId="49" fontId="0" fillId="0" borderId="46" xfId="0" applyNumberFormat="1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164" fontId="0" fillId="0" borderId="55" xfId="0" applyNumberFormat="1" applyBorder="1"/>
    <xf numFmtId="164" fontId="0" fillId="0" borderId="56" xfId="0" applyNumberFormat="1" applyBorder="1"/>
    <xf numFmtId="164" fontId="0" fillId="0" borderId="7" xfId="0" applyNumberFormat="1" applyBorder="1"/>
    <xf numFmtId="0" fontId="0" fillId="0" borderId="25" xfId="0" applyBorder="1"/>
    <xf numFmtId="2" fontId="0" fillId="34" borderId="3" xfId="0" applyNumberFormat="1" applyFill="1" applyBorder="1"/>
    <xf numFmtId="2" fontId="0" fillId="38" borderId="3" xfId="0" applyNumberFormat="1" applyFont="1" applyFill="1" applyBorder="1"/>
    <xf numFmtId="2" fontId="0" fillId="39" borderId="3" xfId="0" applyNumberFormat="1" applyFont="1" applyFill="1" applyBorder="1"/>
    <xf numFmtId="2" fontId="0" fillId="40" borderId="5" xfId="0" applyNumberFormat="1" applyFill="1" applyBorder="1"/>
    <xf numFmtId="9" fontId="0" fillId="0" borderId="0" xfId="0" applyNumberFormat="1" applyAlignment="1">
      <alignment horizontal="center"/>
    </xf>
    <xf numFmtId="2" fontId="0" fillId="0" borderId="0" xfId="0" applyNumberFormat="1" applyFont="1" applyBorder="1" applyAlignment="1"/>
    <xf numFmtId="0" fontId="0" fillId="41" borderId="3" xfId="0" applyFont="1" applyFill="1" applyBorder="1"/>
    <xf numFmtId="9" fontId="0" fillId="0" borderId="0" xfId="0" applyNumberFormat="1" applyFill="1" applyBorder="1" applyAlignment="1">
      <alignment horizontal="left"/>
    </xf>
    <xf numFmtId="2" fontId="0" fillId="38" borderId="59" xfId="0" applyNumberFormat="1" applyFont="1" applyFill="1" applyBorder="1"/>
    <xf numFmtId="2" fontId="0" fillId="0" borderId="0" xfId="0" applyNumberFormat="1" applyFont="1" applyFill="1" applyBorder="1"/>
    <xf numFmtId="2" fontId="0" fillId="0" borderId="0" xfId="0" applyNumberFormat="1" applyFill="1" applyBorder="1" applyAlignment="1">
      <alignment horizontal="center"/>
    </xf>
    <xf numFmtId="0" fontId="16" fillId="37" borderId="41" xfId="0" applyFont="1" applyFill="1" applyBorder="1" applyAlignment="1">
      <alignment horizontal="center"/>
    </xf>
    <xf numFmtId="0" fontId="16" fillId="37" borderId="39" xfId="0" applyFont="1" applyFill="1" applyBorder="1" applyAlignment="1">
      <alignment horizontal="center"/>
    </xf>
    <xf numFmtId="0" fontId="16" fillId="37" borderId="60" xfId="0" applyFont="1" applyFill="1" applyBorder="1" applyAlignment="1">
      <alignment horizontal="center"/>
    </xf>
    <xf numFmtId="0" fontId="16" fillId="37" borderId="42" xfId="0" applyFont="1" applyFill="1" applyBorder="1" applyAlignment="1">
      <alignment horizontal="center" vertical="center"/>
    </xf>
    <xf numFmtId="0" fontId="16" fillId="37" borderId="3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2" fontId="16" fillId="34" borderId="32" xfId="0" applyNumberFormat="1" applyFont="1" applyFill="1" applyBorder="1" applyAlignment="1">
      <alignment horizontal="center"/>
    </xf>
    <xf numFmtId="2" fontId="16" fillId="34" borderId="33" xfId="0" applyNumberFormat="1" applyFont="1" applyFill="1" applyBorder="1" applyAlignment="1">
      <alignment horizontal="center"/>
    </xf>
    <xf numFmtId="2" fontId="16" fillId="34" borderId="61" xfId="0" applyNumberFormat="1" applyFont="1" applyFill="1" applyBorder="1" applyAlignment="1">
      <alignment horizontal="center"/>
    </xf>
    <xf numFmtId="0" fontId="16" fillId="0" borderId="64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9" fillId="0" borderId="62" xfId="0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 vertical="center"/>
    </xf>
    <xf numFmtId="0" fontId="19" fillId="0" borderId="65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2" fontId="16" fillId="36" borderId="32" xfId="0" applyNumberFormat="1" applyFont="1" applyFill="1" applyBorder="1" applyAlignment="1">
      <alignment horizontal="center"/>
    </xf>
    <xf numFmtId="2" fontId="16" fillId="36" borderId="33" xfId="0" applyNumberFormat="1" applyFont="1" applyFill="1" applyBorder="1" applyAlignment="1">
      <alignment horizontal="center"/>
    </xf>
    <xf numFmtId="2" fontId="16" fillId="36" borderId="61" xfId="0" applyNumberFormat="1" applyFon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0" fontId="19" fillId="0" borderId="63" xfId="0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horizontal="center" vertical="center"/>
    </xf>
    <xf numFmtId="2" fontId="16" fillId="35" borderId="68" xfId="0" applyNumberFormat="1" applyFont="1" applyFill="1" applyBorder="1" applyAlignment="1">
      <alignment horizontal="center"/>
    </xf>
    <xf numFmtId="2" fontId="16" fillId="35" borderId="69" xfId="0" applyNumberFormat="1" applyFont="1" applyFill="1" applyBorder="1" applyAlignment="1">
      <alignment horizontal="center"/>
    </xf>
    <xf numFmtId="2" fontId="16" fillId="35" borderId="42" xfId="0" applyNumberFormat="1" applyFont="1" applyFill="1" applyBorder="1" applyAlignment="1">
      <alignment horizontal="center"/>
    </xf>
    <xf numFmtId="0" fontId="0" fillId="0" borderId="59" xfId="0" applyBorder="1" applyAlignment="1">
      <alignment horizontal="center" vertical="center" textRotation="90"/>
    </xf>
    <xf numFmtId="0" fontId="0" fillId="0" borderId="70" xfId="0" applyFont="1" applyBorder="1" applyAlignment="1">
      <alignment horizontal="center" vertical="center" textRotation="90"/>
    </xf>
    <xf numFmtId="0" fontId="0" fillId="0" borderId="5" xfId="0" applyFont="1" applyBorder="1" applyAlignment="1">
      <alignment horizontal="center" vertical="center" textRotation="90"/>
    </xf>
    <xf numFmtId="2" fontId="16" fillId="36" borderId="68" xfId="0" applyNumberFormat="1" applyFont="1" applyFill="1" applyBorder="1" applyAlignment="1">
      <alignment horizontal="center"/>
    </xf>
    <xf numFmtId="2" fontId="16" fillId="36" borderId="69" xfId="0" applyNumberFormat="1" applyFont="1" applyFill="1" applyBorder="1" applyAlignment="1">
      <alignment horizontal="center"/>
    </xf>
    <xf numFmtId="2" fontId="16" fillId="36" borderId="42" xfId="0" applyNumberFormat="1" applyFont="1" applyFill="1" applyBorder="1" applyAlignment="1">
      <alignment horizontal="center"/>
    </xf>
    <xf numFmtId="0" fontId="19" fillId="0" borderId="66" xfId="0" applyFont="1" applyFill="1" applyBorder="1" applyAlignment="1">
      <alignment horizontal="center" vertical="center"/>
    </xf>
    <xf numFmtId="0" fontId="19" fillId="0" borderId="67" xfId="0" applyFont="1" applyFill="1" applyBorder="1" applyAlignment="1">
      <alignment horizontal="center" vertical="center"/>
    </xf>
    <xf numFmtId="0" fontId="19" fillId="0" borderId="39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2" fontId="16" fillId="34" borderId="68" xfId="0" applyNumberFormat="1" applyFont="1" applyFill="1" applyBorder="1" applyAlignment="1">
      <alignment horizontal="center"/>
    </xf>
    <xf numFmtId="2" fontId="16" fillId="34" borderId="69" xfId="0" applyNumberFormat="1" applyFont="1" applyFill="1" applyBorder="1" applyAlignment="1">
      <alignment horizontal="center"/>
    </xf>
    <xf numFmtId="2" fontId="16" fillId="34" borderId="42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 vertical="center" textRotation="90"/>
    </xf>
    <xf numFmtId="0" fontId="0" fillId="0" borderId="3" xfId="0" applyFont="1" applyBorder="1" applyAlignment="1">
      <alignment horizontal="center" vertical="center" textRotation="90"/>
    </xf>
    <xf numFmtId="0" fontId="19" fillId="0" borderId="60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0" fillId="0" borderId="59" xfId="0" applyFont="1" applyBorder="1" applyAlignment="1">
      <alignment horizontal="center" textRotation="90"/>
    </xf>
    <xf numFmtId="0" fontId="0" fillId="0" borderId="70" xfId="0" applyFont="1" applyBorder="1" applyAlignment="1">
      <alignment horizontal="center" textRotation="90"/>
    </xf>
    <xf numFmtId="0" fontId="0" fillId="0" borderId="5" xfId="0" applyFont="1" applyBorder="1" applyAlignment="1">
      <alignment horizontal="center" textRotation="90"/>
    </xf>
    <xf numFmtId="0" fontId="0" fillId="0" borderId="70" xfId="0" applyBorder="1" applyAlignment="1">
      <alignment horizontal="center" vertical="center" textRotation="90"/>
    </xf>
    <xf numFmtId="0" fontId="19" fillId="0" borderId="5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textRotation="90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1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1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1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1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1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1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1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1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1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1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1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1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1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1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1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1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1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1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b="1"/>
            </a:pPr>
            <a:r>
              <a:rPr lang="en-US" sz="1100" b="1"/>
              <a:t>NB Tests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9.1626615837285513E-2"/>
          <c:y val="0.12277621819011755"/>
          <c:w val="0.76291092676512962"/>
          <c:h val="0.74582374609513891"/>
        </c:manualLayout>
      </c:layout>
      <c:lineChart>
        <c:grouping val="standard"/>
        <c:ser>
          <c:idx val="1"/>
          <c:order val="0"/>
          <c:tx>
            <c:strRef>
              <c:f>Summary!$Q$2</c:f>
              <c:strCache>
                <c:ptCount val="1"/>
                <c:pt idx="0">
                  <c:v>bn1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Summary!$Q$3:$Q$8</c:f>
              <c:numCache>
                <c:formatCode>0.00</c:formatCode>
                <c:ptCount val="6"/>
                <c:pt idx="0">
                  <c:v>1.2865</c:v>
                </c:pt>
                <c:pt idx="1">
                  <c:v>1.9427000000000001</c:v>
                </c:pt>
                <c:pt idx="2">
                  <c:v>2.8957999999999999</c:v>
                </c:pt>
                <c:pt idx="3">
                  <c:v>3.7134999999999998</c:v>
                </c:pt>
                <c:pt idx="4">
                  <c:v>4.0365000000000002</c:v>
                </c:pt>
                <c:pt idx="5">
                  <c:v>4.3802000000000003</c:v>
                </c:pt>
              </c:numCache>
            </c:numRef>
          </c:val>
        </c:ser>
        <c:ser>
          <c:idx val="2"/>
          <c:order val="1"/>
          <c:tx>
            <c:strRef>
              <c:f>Summary!$R$2</c:f>
              <c:strCache>
                <c:ptCount val="1"/>
                <c:pt idx="0">
                  <c:v>cn1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Summary!$R$3:$R$8</c:f>
              <c:numCache>
                <c:formatCode>0.00</c:formatCode>
                <c:ptCount val="6"/>
                <c:pt idx="0">
                  <c:v>1.0885</c:v>
                </c:pt>
                <c:pt idx="1">
                  <c:v>1.401</c:v>
                </c:pt>
                <c:pt idx="2">
                  <c:v>2.2395999999999998</c:v>
                </c:pt>
                <c:pt idx="3">
                  <c:v>2.9582999999999999</c:v>
                </c:pt>
                <c:pt idx="4">
                  <c:v>3.2707999999999999</c:v>
                </c:pt>
                <c:pt idx="5">
                  <c:v>3.6509999999999998</c:v>
                </c:pt>
              </c:numCache>
            </c:numRef>
          </c:val>
        </c:ser>
        <c:ser>
          <c:idx val="3"/>
          <c:order val="2"/>
          <c:tx>
            <c:strRef>
              <c:f>Summary!$S$2</c:f>
              <c:strCache>
                <c:ptCount val="1"/>
                <c:pt idx="0">
                  <c:v>an2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Summary!$S$3:$S$8</c:f>
              <c:numCache>
                <c:formatCode>0.00</c:formatCode>
                <c:ptCount val="6"/>
                <c:pt idx="0">
                  <c:v>1.2292000000000001</c:v>
                </c:pt>
                <c:pt idx="1">
                  <c:v>1.526</c:v>
                </c:pt>
                <c:pt idx="2">
                  <c:v>2.2134999999999998</c:v>
                </c:pt>
                <c:pt idx="3">
                  <c:v>3.0573000000000001</c:v>
                </c:pt>
                <c:pt idx="4">
                  <c:v>3.8020999999999998</c:v>
                </c:pt>
                <c:pt idx="5">
                  <c:v>4.1302000000000003</c:v>
                </c:pt>
              </c:numCache>
            </c:numRef>
          </c:val>
        </c:ser>
        <c:ser>
          <c:idx val="4"/>
          <c:order val="3"/>
          <c:tx>
            <c:strRef>
              <c:f>Summary!$T$2</c:f>
              <c:strCache>
                <c:ptCount val="1"/>
                <c:pt idx="0">
                  <c:v>bn2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Summary!$T$3:$T$8</c:f>
              <c:numCache>
                <c:formatCode>0.00</c:formatCode>
                <c:ptCount val="6"/>
                <c:pt idx="0">
                  <c:v>1.1457999999999999</c:v>
                </c:pt>
                <c:pt idx="1">
                  <c:v>1.6718999999999999</c:v>
                </c:pt>
                <c:pt idx="2">
                  <c:v>2.4895999999999998</c:v>
                </c:pt>
                <c:pt idx="3">
                  <c:v>3.1354000000000002</c:v>
                </c:pt>
                <c:pt idx="4">
                  <c:v>3.2134999999999998</c:v>
                </c:pt>
                <c:pt idx="5">
                  <c:v>3.5832999999999999</c:v>
                </c:pt>
              </c:numCache>
            </c:numRef>
          </c:val>
        </c:ser>
        <c:ser>
          <c:idx val="5"/>
          <c:order val="4"/>
          <c:tx>
            <c:strRef>
              <c:f>Summary!$U$2</c:f>
              <c:strCache>
                <c:ptCount val="1"/>
                <c:pt idx="0">
                  <c:v>an3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Summary!$U$3:$U$8</c:f>
              <c:numCache>
                <c:formatCode>0.00</c:formatCode>
                <c:ptCount val="6"/>
                <c:pt idx="0">
                  <c:v>1.1042000000000001</c:v>
                </c:pt>
                <c:pt idx="1">
                  <c:v>1.5781000000000001</c:v>
                </c:pt>
                <c:pt idx="2">
                  <c:v>2.4062999999999999</c:v>
                </c:pt>
                <c:pt idx="3">
                  <c:v>3.2917000000000001</c:v>
                </c:pt>
                <c:pt idx="4">
                  <c:v>3.6406000000000001</c:v>
                </c:pt>
                <c:pt idx="5">
                  <c:v>3.9167000000000001</c:v>
                </c:pt>
              </c:numCache>
            </c:numRef>
          </c:val>
        </c:ser>
        <c:ser>
          <c:idx val="6"/>
          <c:order val="5"/>
          <c:tx>
            <c:strRef>
              <c:f>Summary!$V$2</c:f>
              <c:strCache>
                <c:ptCount val="1"/>
                <c:pt idx="0">
                  <c:v>cn3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Summary!$V$3:$V$8</c:f>
              <c:numCache>
                <c:formatCode>0.00</c:formatCode>
                <c:ptCount val="6"/>
                <c:pt idx="0">
                  <c:v>1.2082999999999999</c:v>
                </c:pt>
                <c:pt idx="1">
                  <c:v>1.901</c:v>
                </c:pt>
                <c:pt idx="2">
                  <c:v>3</c:v>
                </c:pt>
                <c:pt idx="3">
                  <c:v>3.625</c:v>
                </c:pt>
                <c:pt idx="4">
                  <c:v>3.9323000000000001</c:v>
                </c:pt>
                <c:pt idx="5">
                  <c:v>4.125</c:v>
                </c:pt>
              </c:numCache>
            </c:numRef>
          </c:val>
        </c:ser>
        <c:ser>
          <c:idx val="7"/>
          <c:order val="6"/>
          <c:tx>
            <c:strRef>
              <c:f>Summary!$W$2</c:f>
              <c:strCache>
                <c:ptCount val="1"/>
                <c:pt idx="0">
                  <c:v>an4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Summary!$W$3:$W$8</c:f>
              <c:numCache>
                <c:formatCode>0.00</c:formatCode>
                <c:ptCount val="6"/>
                <c:pt idx="0">
                  <c:v>1.2188000000000001</c:v>
                </c:pt>
                <c:pt idx="1">
                  <c:v>1.6563000000000001</c:v>
                </c:pt>
                <c:pt idx="2">
                  <c:v>2.3437999999999999</c:v>
                </c:pt>
                <c:pt idx="3">
                  <c:v>3.7240000000000002</c:v>
                </c:pt>
                <c:pt idx="4">
                  <c:v>4.2656000000000001</c:v>
                </c:pt>
                <c:pt idx="5">
                  <c:v>4.5052000000000003</c:v>
                </c:pt>
              </c:numCache>
            </c:numRef>
          </c:val>
        </c:ser>
        <c:ser>
          <c:idx val="8"/>
          <c:order val="7"/>
          <c:tx>
            <c:strRef>
              <c:f>Summary!$X$2</c:f>
              <c:strCache>
                <c:ptCount val="1"/>
                <c:pt idx="0">
                  <c:v>bn4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Summary!$X$3:$X$8</c:f>
              <c:numCache>
                <c:formatCode>0.00</c:formatCode>
                <c:ptCount val="6"/>
                <c:pt idx="0">
                  <c:v>1.7917000000000001</c:v>
                </c:pt>
                <c:pt idx="1">
                  <c:v>2.8229000000000002</c:v>
                </c:pt>
                <c:pt idx="2">
                  <c:v>3.5625</c:v>
                </c:pt>
                <c:pt idx="3">
                  <c:v>3.8645999999999998</c:v>
                </c:pt>
                <c:pt idx="4">
                  <c:v>3.9634999999999998</c:v>
                </c:pt>
                <c:pt idx="5">
                  <c:v>4.0156000000000001</c:v>
                </c:pt>
              </c:numCache>
            </c:numRef>
          </c:val>
        </c:ser>
        <c:marker val="1"/>
        <c:axId val="47577728"/>
        <c:axId val="47338240"/>
      </c:lineChart>
      <c:catAx>
        <c:axId val="475777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</c:title>
        <c:numFmt formatCode="General" sourceLinked="1"/>
        <c:tickLblPos val="nextTo"/>
        <c:crossAx val="47338240"/>
        <c:crosses val="autoZero"/>
        <c:auto val="1"/>
        <c:lblAlgn val="ctr"/>
        <c:lblOffset val="100"/>
      </c:catAx>
      <c:valAx>
        <c:axId val="47338240"/>
        <c:scaling>
          <c:orientation val="minMax"/>
          <c:max val="5"/>
          <c:min val="1"/>
        </c:scaling>
        <c:axPos val="l"/>
        <c:majorGridlines/>
        <c:numFmt formatCode="0" sourceLinked="0"/>
        <c:tickLblPos val="nextTo"/>
        <c:crossAx val="47577728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wMode val="edge"/>
          <c:hMode val="edge"/>
          <c:x val="0.86850232677970451"/>
          <c:y val="4.6544282829199674E-2"/>
          <c:w val="0.9847036911797068"/>
          <c:h val="0.4780932930934067"/>
        </c:manualLayout>
      </c:layout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9.1626615837285527E-2"/>
          <c:y val="0.12277621819011758"/>
          <c:w val="0.87763371077174435"/>
          <c:h val="0.75721739130434762"/>
        </c:manualLayout>
      </c:layout>
      <c:lineChart>
        <c:grouping val="standard"/>
        <c:ser>
          <c:idx val="0"/>
          <c:order val="0"/>
          <c:tx>
            <c:strRef>
              <c:f>Summary!$P$2</c:f>
              <c:strCache>
                <c:ptCount val="1"/>
                <c:pt idx="0">
                  <c:v>NB Avg.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Summary!$P$3:$P$8</c:f>
              <c:numCache>
                <c:formatCode>0.00</c:formatCode>
                <c:ptCount val="6"/>
                <c:pt idx="0">
                  <c:v>1.259125</c:v>
                </c:pt>
                <c:pt idx="1">
                  <c:v>1.8124875</c:v>
                </c:pt>
                <c:pt idx="2">
                  <c:v>2.6438874999999999</c:v>
                </c:pt>
                <c:pt idx="3">
                  <c:v>3.4212249999999997</c:v>
                </c:pt>
                <c:pt idx="4">
                  <c:v>3.7656125</c:v>
                </c:pt>
                <c:pt idx="5">
                  <c:v>4.0384000000000002</c:v>
                </c:pt>
              </c:numCache>
            </c:numRef>
          </c:val>
        </c:ser>
        <c:marker val="1"/>
        <c:axId val="47351296"/>
        <c:axId val="47353216"/>
      </c:lineChart>
      <c:catAx>
        <c:axId val="473512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</c:title>
        <c:numFmt formatCode="General" sourceLinked="1"/>
        <c:tickLblPos val="nextTo"/>
        <c:crossAx val="47353216"/>
        <c:crosses val="autoZero"/>
        <c:auto val="1"/>
        <c:lblAlgn val="ctr"/>
        <c:lblOffset val="100"/>
      </c:catAx>
      <c:valAx>
        <c:axId val="47353216"/>
        <c:scaling>
          <c:orientation val="minMax"/>
          <c:max val="5"/>
          <c:min val="1"/>
        </c:scaling>
        <c:axPos val="l"/>
        <c:majorGridlines/>
        <c:numFmt formatCode="0" sourceLinked="0"/>
        <c:tickLblPos val="nextTo"/>
        <c:crossAx val="47351296"/>
        <c:crosses val="autoZero"/>
        <c:crossBetween val="between"/>
        <c:majorUnit val="1"/>
      </c:valAx>
    </c:plotArea>
    <c:legend>
      <c:legendPos val="t"/>
      <c:legendEntry>
        <c:idx val="0"/>
        <c:txPr>
          <a:bodyPr/>
          <a:lstStyle/>
          <a:p>
            <a:pPr>
              <a:defRPr b="1"/>
            </a:pPr>
            <a:endParaRPr lang="en-US"/>
          </a:p>
        </c:txPr>
      </c:legendEntry>
      <c:layout>
        <c:manualLayout>
          <c:xMode val="edge"/>
          <c:yMode val="edge"/>
          <c:wMode val="edge"/>
          <c:hMode val="edge"/>
          <c:x val="0.37161935449711431"/>
          <c:y val="2.3188405797101439E-2"/>
          <c:w val="0.6898596897289857"/>
          <c:h val="9.307406139449971E-2"/>
        </c:manualLayout>
      </c:layout>
    </c:legend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b="1"/>
            </a:pPr>
            <a:r>
              <a:rPr lang="en-US" sz="1100" b="1"/>
              <a:t>WB Tests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9.1626615837285527E-2"/>
          <c:y val="0.12277621819011758"/>
          <c:w val="0.74835623683921659"/>
          <c:h val="0.74948792270531406"/>
        </c:manualLayout>
      </c:layout>
      <c:lineChart>
        <c:grouping val="standard"/>
        <c:ser>
          <c:idx val="3"/>
          <c:order val="0"/>
          <c:tx>
            <c:strRef>
              <c:f>Summary!$R$30</c:f>
              <c:strCache>
                <c:ptCount val="1"/>
                <c:pt idx="0">
                  <c:v>cw1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Summary!$R$31:$R$36</c:f>
              <c:numCache>
                <c:formatCode>0.00</c:formatCode>
                <c:ptCount val="6"/>
                <c:pt idx="0">
                  <c:v>1.0677000000000001</c:v>
                </c:pt>
                <c:pt idx="1">
                  <c:v>1.276</c:v>
                </c:pt>
                <c:pt idx="2">
                  <c:v>1.9479</c:v>
                </c:pt>
                <c:pt idx="3">
                  <c:v>3.0937999999999999</c:v>
                </c:pt>
                <c:pt idx="4">
                  <c:v>4.3072999999999997</c:v>
                </c:pt>
                <c:pt idx="5">
                  <c:v>4.8697999999999997</c:v>
                </c:pt>
              </c:numCache>
            </c:numRef>
          </c:val>
        </c:ser>
        <c:ser>
          <c:idx val="4"/>
          <c:order val="1"/>
          <c:tx>
            <c:strRef>
              <c:f>Summary!$S$30</c:f>
              <c:strCache>
                <c:ptCount val="1"/>
                <c:pt idx="0">
                  <c:v>bw2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Summary!$S$31:$S$36</c:f>
              <c:numCache>
                <c:formatCode>0.00</c:formatCode>
                <c:ptCount val="6"/>
                <c:pt idx="0">
                  <c:v>1.125</c:v>
                </c:pt>
                <c:pt idx="1">
                  <c:v>1.2656000000000001</c:v>
                </c:pt>
                <c:pt idx="2">
                  <c:v>1.8593999999999999</c:v>
                </c:pt>
                <c:pt idx="3">
                  <c:v>3.1354000000000002</c:v>
                </c:pt>
                <c:pt idx="4">
                  <c:v>4.0365000000000002</c:v>
                </c:pt>
                <c:pt idx="5">
                  <c:v>4.2603999999999997</c:v>
                </c:pt>
              </c:numCache>
            </c:numRef>
          </c:val>
        </c:ser>
        <c:ser>
          <c:idx val="5"/>
          <c:order val="2"/>
          <c:tx>
            <c:strRef>
              <c:f>Summary!$T$30</c:f>
              <c:strCache>
                <c:ptCount val="1"/>
                <c:pt idx="0">
                  <c:v>cw2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Summary!$T$31:$T$36</c:f>
              <c:numCache>
                <c:formatCode>0.00</c:formatCode>
                <c:ptCount val="6"/>
                <c:pt idx="0">
                  <c:v>1.0625</c:v>
                </c:pt>
                <c:pt idx="1">
                  <c:v>1.3906000000000001</c:v>
                </c:pt>
                <c:pt idx="2">
                  <c:v>2</c:v>
                </c:pt>
                <c:pt idx="3">
                  <c:v>2.9843999999999999</c:v>
                </c:pt>
                <c:pt idx="4">
                  <c:v>3.5990000000000002</c:v>
                </c:pt>
                <c:pt idx="5">
                  <c:v>4.2187999999999999</c:v>
                </c:pt>
              </c:numCache>
            </c:numRef>
          </c:val>
        </c:ser>
        <c:ser>
          <c:idx val="6"/>
          <c:order val="3"/>
          <c:tx>
            <c:strRef>
              <c:f>Summary!$U$30</c:f>
              <c:strCache>
                <c:ptCount val="1"/>
                <c:pt idx="0">
                  <c:v>aw3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Summary!$U$31:$U$36</c:f>
              <c:numCache>
                <c:formatCode>0.00</c:formatCode>
                <c:ptCount val="6"/>
                <c:pt idx="0">
                  <c:v>1.1502857142857144</c:v>
                </c:pt>
                <c:pt idx="1">
                  <c:v>1.456142857142857</c:v>
                </c:pt>
                <c:pt idx="2">
                  <c:v>1.8743142857142858</c:v>
                </c:pt>
                <c:pt idx="3">
                  <c:v>2.5550285714285716</c:v>
                </c:pt>
                <c:pt idx="4">
                  <c:v>4.0416999999999996</c:v>
                </c:pt>
                <c:pt idx="5">
                  <c:v>4.8541999999999996</c:v>
                </c:pt>
              </c:numCache>
            </c:numRef>
          </c:val>
        </c:ser>
        <c:ser>
          <c:idx val="7"/>
          <c:order val="4"/>
          <c:tx>
            <c:strRef>
              <c:f>Summary!$V$30</c:f>
              <c:strCache>
                <c:ptCount val="1"/>
                <c:pt idx="0">
                  <c:v>bw3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Summary!$V$31:$V$36</c:f>
              <c:numCache>
                <c:formatCode>0.00</c:formatCode>
                <c:ptCount val="6"/>
                <c:pt idx="0">
                  <c:v>1.3251428571428572</c:v>
                </c:pt>
                <c:pt idx="1">
                  <c:v>1.9523714285714289</c:v>
                </c:pt>
                <c:pt idx="2">
                  <c:v>2.5259999999999998</c:v>
                </c:pt>
                <c:pt idx="3">
                  <c:v>3.467942857142857</c:v>
                </c:pt>
                <c:pt idx="4">
                  <c:v>4.2916999999999996</c:v>
                </c:pt>
                <c:pt idx="5">
                  <c:v>4.6353999999999997</c:v>
                </c:pt>
              </c:numCache>
            </c:numRef>
          </c:val>
        </c:ser>
        <c:ser>
          <c:idx val="8"/>
          <c:order val="5"/>
          <c:tx>
            <c:strRef>
              <c:f>Summary!$W$30</c:f>
              <c:strCache>
                <c:ptCount val="1"/>
                <c:pt idx="0">
                  <c:v>aw4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Summary!$W$31:$W$36</c:f>
              <c:numCache>
                <c:formatCode>0.00</c:formatCode>
                <c:ptCount val="6"/>
                <c:pt idx="0">
                  <c:v>1.0521</c:v>
                </c:pt>
                <c:pt idx="1">
                  <c:v>1.276</c:v>
                </c:pt>
                <c:pt idx="2">
                  <c:v>2.1823000000000001</c:v>
                </c:pt>
                <c:pt idx="3">
                  <c:v>3.8957999999999999</c:v>
                </c:pt>
                <c:pt idx="4">
                  <c:v>4.5312999999999999</c:v>
                </c:pt>
                <c:pt idx="5">
                  <c:v>4.7240000000000002</c:v>
                </c:pt>
              </c:numCache>
            </c:numRef>
          </c:val>
        </c:ser>
        <c:ser>
          <c:idx val="0"/>
          <c:order val="6"/>
          <c:tx>
            <c:strRef>
              <c:f>Summary!$X$30</c:f>
              <c:strCache>
                <c:ptCount val="1"/>
                <c:pt idx="0">
                  <c:v>bw4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Summary!$X$31:$X$36</c:f>
              <c:numCache>
                <c:formatCode>0.00</c:formatCode>
                <c:ptCount val="6"/>
                <c:pt idx="0">
                  <c:v>1.2082999999999999</c:v>
                </c:pt>
                <c:pt idx="1">
                  <c:v>1.5885</c:v>
                </c:pt>
                <c:pt idx="2">
                  <c:v>2.5884999999999998</c:v>
                </c:pt>
                <c:pt idx="3">
                  <c:v>3.8593999999999999</c:v>
                </c:pt>
                <c:pt idx="4">
                  <c:v>4.5416999999999996</c:v>
                </c:pt>
                <c:pt idx="5">
                  <c:v>4.5365000000000002</c:v>
                </c:pt>
              </c:numCache>
            </c:numRef>
          </c:val>
        </c:ser>
        <c:ser>
          <c:idx val="9"/>
          <c:order val="7"/>
          <c:tx>
            <c:strRef>
              <c:f>Summary!$Y$30</c:f>
              <c:strCache>
                <c:ptCount val="1"/>
                <c:pt idx="0">
                  <c:v>bw5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Summary!$Y$31:$Y$36</c:f>
              <c:numCache>
                <c:formatCode>0.00</c:formatCode>
                <c:ptCount val="6"/>
                <c:pt idx="0">
                  <c:v>1.1875</c:v>
                </c:pt>
                <c:pt idx="1">
                  <c:v>2</c:v>
                </c:pt>
                <c:pt idx="2">
                  <c:v>3.1406000000000001</c:v>
                </c:pt>
                <c:pt idx="3">
                  <c:v>4.0521000000000003</c:v>
                </c:pt>
                <c:pt idx="4">
                  <c:v>4.3541999999999996</c:v>
                </c:pt>
                <c:pt idx="5">
                  <c:v>4.7291999999999996</c:v>
                </c:pt>
              </c:numCache>
            </c:numRef>
          </c:val>
        </c:ser>
        <c:ser>
          <c:idx val="10"/>
          <c:order val="8"/>
          <c:tx>
            <c:strRef>
              <c:f>Summary!$Z$30</c:f>
              <c:strCache>
                <c:ptCount val="1"/>
                <c:pt idx="0">
                  <c:v>cw5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Summary!$Z$31:$Z$36</c:f>
              <c:numCache>
                <c:formatCode>0.00</c:formatCode>
                <c:ptCount val="6"/>
                <c:pt idx="0">
                  <c:v>1.0365</c:v>
                </c:pt>
                <c:pt idx="1">
                  <c:v>1.849</c:v>
                </c:pt>
                <c:pt idx="2">
                  <c:v>2.8645999999999998</c:v>
                </c:pt>
                <c:pt idx="3">
                  <c:v>3.8229000000000002</c:v>
                </c:pt>
                <c:pt idx="4">
                  <c:v>4.3281000000000001</c:v>
                </c:pt>
                <c:pt idx="5">
                  <c:v>4.75</c:v>
                </c:pt>
              </c:numCache>
            </c:numRef>
          </c:val>
        </c:ser>
        <c:ser>
          <c:idx val="11"/>
          <c:order val="9"/>
          <c:tx>
            <c:strRef>
              <c:f>Summary!$AA$30</c:f>
              <c:strCache>
                <c:ptCount val="1"/>
                <c:pt idx="0">
                  <c:v>aw6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Summary!$AA$31:$AA$36</c:f>
              <c:numCache>
                <c:formatCode>0.00</c:formatCode>
                <c:ptCount val="6"/>
                <c:pt idx="0">
                  <c:v>1.0417000000000001</c:v>
                </c:pt>
                <c:pt idx="1">
                  <c:v>1.3802000000000001</c:v>
                </c:pt>
                <c:pt idx="2">
                  <c:v>2.5520999999999998</c:v>
                </c:pt>
                <c:pt idx="3">
                  <c:v>3.6875</c:v>
                </c:pt>
                <c:pt idx="4">
                  <c:v>4.2812999999999999</c:v>
                </c:pt>
                <c:pt idx="5">
                  <c:v>4.8177000000000003</c:v>
                </c:pt>
              </c:numCache>
            </c:numRef>
          </c:val>
        </c:ser>
        <c:ser>
          <c:idx val="12"/>
          <c:order val="10"/>
          <c:tx>
            <c:strRef>
              <c:f>Summary!$AB$30</c:f>
              <c:strCache>
                <c:ptCount val="1"/>
                <c:pt idx="0">
                  <c:v>cw6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Summary!$AB$31:$AB$36</c:f>
              <c:numCache>
                <c:formatCode>0.00</c:formatCode>
                <c:ptCount val="6"/>
                <c:pt idx="0">
                  <c:v>1.2604</c:v>
                </c:pt>
                <c:pt idx="1">
                  <c:v>2.0573000000000001</c:v>
                </c:pt>
                <c:pt idx="2">
                  <c:v>3.0312999999999999</c:v>
                </c:pt>
                <c:pt idx="3">
                  <c:v>3.6926999999999999</c:v>
                </c:pt>
                <c:pt idx="4">
                  <c:v>4.0468999999999999</c:v>
                </c:pt>
                <c:pt idx="5">
                  <c:v>4.6927000000000003</c:v>
                </c:pt>
              </c:numCache>
            </c:numRef>
          </c:val>
        </c:ser>
        <c:ser>
          <c:idx val="13"/>
          <c:order val="11"/>
          <c:tx>
            <c:strRef>
              <c:f>Summary!$AC$30</c:f>
              <c:strCache>
                <c:ptCount val="1"/>
                <c:pt idx="0">
                  <c:v>aw7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Summary!$AC$31:$AC$36</c:f>
              <c:numCache>
                <c:formatCode>0.00</c:formatCode>
                <c:ptCount val="6"/>
                <c:pt idx="0">
                  <c:v>1.0313000000000001</c:v>
                </c:pt>
                <c:pt idx="1">
                  <c:v>1.2707999999999999</c:v>
                </c:pt>
                <c:pt idx="2">
                  <c:v>2.3957999999999999</c:v>
                </c:pt>
                <c:pt idx="3">
                  <c:v>3.4531000000000001</c:v>
                </c:pt>
                <c:pt idx="4">
                  <c:v>4.0572999999999997</c:v>
                </c:pt>
                <c:pt idx="5">
                  <c:v>4.8541999999999996</c:v>
                </c:pt>
              </c:numCache>
            </c:numRef>
          </c:val>
        </c:ser>
        <c:ser>
          <c:idx val="14"/>
          <c:order val="12"/>
          <c:tx>
            <c:strRef>
              <c:f>Summary!$AD$30</c:f>
              <c:strCache>
                <c:ptCount val="1"/>
                <c:pt idx="0">
                  <c:v>cw7</c:v>
                </c:pt>
              </c:strCache>
            </c:strRef>
          </c:tx>
          <c:cat>
            <c:strRef>
              <c:f>Summary!$O$31:$O$36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Summary!$AD$31:$AD$36</c:f>
              <c:numCache>
                <c:formatCode>0.00</c:formatCode>
                <c:ptCount val="6"/>
                <c:pt idx="0">
                  <c:v>1.0677000000000001</c:v>
                </c:pt>
                <c:pt idx="1">
                  <c:v>1.8593999999999999</c:v>
                </c:pt>
                <c:pt idx="2">
                  <c:v>2.9531000000000001</c:v>
                </c:pt>
                <c:pt idx="3">
                  <c:v>3.8854000000000002</c:v>
                </c:pt>
                <c:pt idx="4">
                  <c:v>4.3177000000000003</c:v>
                </c:pt>
                <c:pt idx="5">
                  <c:v>4.625</c:v>
                </c:pt>
              </c:numCache>
            </c:numRef>
          </c:val>
        </c:ser>
        <c:marker val="1"/>
        <c:axId val="47631744"/>
        <c:axId val="47453696"/>
      </c:lineChart>
      <c:catAx>
        <c:axId val="476317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</c:title>
        <c:numFmt formatCode="General" sourceLinked="1"/>
        <c:tickLblPos val="nextTo"/>
        <c:crossAx val="47453696"/>
        <c:crosses val="autoZero"/>
        <c:auto val="1"/>
        <c:lblAlgn val="ctr"/>
        <c:lblOffset val="100"/>
      </c:catAx>
      <c:valAx>
        <c:axId val="47453696"/>
        <c:scaling>
          <c:orientation val="minMax"/>
          <c:max val="5"/>
          <c:min val="1"/>
        </c:scaling>
        <c:axPos val="l"/>
        <c:majorGridlines/>
        <c:numFmt formatCode="0" sourceLinked="0"/>
        <c:tickLblPos val="nextTo"/>
        <c:crossAx val="47631744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wMode val="edge"/>
          <c:hMode val="edge"/>
          <c:x val="0.86444856940410975"/>
          <c:y val="4.574323861691202E-2"/>
          <c:w val="0.98479087452471514"/>
          <c:h val="0.71464323481303982"/>
        </c:manualLayout>
      </c:layout>
    </c:legend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9.1626615837285527E-2"/>
          <c:y val="0.12277621819011759"/>
          <c:w val="0.87763371077174435"/>
          <c:h val="0.76108212560386479"/>
        </c:manualLayout>
      </c:layout>
      <c:lineChart>
        <c:grouping val="standard"/>
        <c:ser>
          <c:idx val="0"/>
          <c:order val="0"/>
          <c:tx>
            <c:strRef>
              <c:f>Summary!$P$30</c:f>
              <c:strCache>
                <c:ptCount val="1"/>
                <c:pt idx="0">
                  <c:v>WB Avg.</c:v>
                </c:pt>
              </c:strCache>
            </c:strRef>
          </c:tx>
          <c:cat>
            <c:strRef>
              <c:f>Summary!$O$3:$O$8</c:f>
              <c:strCache>
                <c:ptCount val="6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DIRECT</c:v>
                </c:pt>
              </c:strCache>
            </c:strRef>
          </c:cat>
          <c:val>
            <c:numRef>
              <c:f>Summary!$P$31:$P$36</c:f>
              <c:numCache>
                <c:formatCode>0.00</c:formatCode>
                <c:ptCount val="6"/>
                <c:pt idx="0">
                  <c:v>1.1251091836734697</c:v>
                </c:pt>
                <c:pt idx="1">
                  <c:v>1.5708367346938776</c:v>
                </c:pt>
                <c:pt idx="2">
                  <c:v>2.4240510204081631</c:v>
                </c:pt>
                <c:pt idx="3">
                  <c:v>3.4610908163265308</c:v>
                </c:pt>
                <c:pt idx="4">
                  <c:v>4.198314285714285</c:v>
                </c:pt>
                <c:pt idx="5">
                  <c:v>4.6343142857142849</c:v>
                </c:pt>
              </c:numCache>
            </c:numRef>
          </c:val>
        </c:ser>
        <c:marker val="1"/>
        <c:axId val="47487616"/>
        <c:axId val="47489792"/>
      </c:lineChart>
      <c:catAx>
        <c:axId val="474876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</c:title>
        <c:numFmt formatCode="General" sourceLinked="1"/>
        <c:tickLblPos val="nextTo"/>
        <c:crossAx val="47489792"/>
        <c:crosses val="autoZero"/>
        <c:auto val="1"/>
        <c:lblAlgn val="ctr"/>
        <c:lblOffset val="100"/>
      </c:catAx>
      <c:valAx>
        <c:axId val="47489792"/>
        <c:scaling>
          <c:orientation val="minMax"/>
          <c:max val="5"/>
          <c:min val="1"/>
        </c:scaling>
        <c:axPos val="l"/>
        <c:majorGridlines/>
        <c:numFmt formatCode="0" sourceLinked="0"/>
        <c:tickLblPos val="nextTo"/>
        <c:crossAx val="47487616"/>
        <c:crosses val="autoZero"/>
        <c:crossBetween val="between"/>
        <c:majorUnit val="1"/>
      </c:valAx>
    </c:plotArea>
    <c:legend>
      <c:legendPos val="t"/>
      <c:legendEntry>
        <c:idx val="0"/>
        <c:txPr>
          <a:bodyPr/>
          <a:lstStyle/>
          <a:p>
            <a:pPr>
              <a:defRPr b="1"/>
            </a:pPr>
            <a:endParaRPr lang="en-US"/>
          </a:p>
        </c:txPr>
      </c:legendEntry>
      <c:layout>
        <c:manualLayout>
          <c:xMode val="edge"/>
          <c:yMode val="edge"/>
          <c:wMode val="edge"/>
          <c:hMode val="edge"/>
          <c:x val="0.26944443183795136"/>
          <c:y val="1.1594202898550725E-2"/>
          <c:w val="0.58865294575930138"/>
          <c:h val="8.1479858495948826E-2"/>
        </c:manualLayout>
      </c:layout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100" b="1"/>
              <a:t>IO Tests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9.1626615837285527E-2"/>
          <c:y val="0.12277621819011759"/>
          <c:w val="0.7483562368392167"/>
          <c:h val="0.75335265700483112"/>
        </c:manualLayout>
      </c:layout>
      <c:lineChart>
        <c:grouping val="standard"/>
        <c:ser>
          <c:idx val="4"/>
          <c:order val="0"/>
          <c:tx>
            <c:strRef>
              <c:f>Summary!$Q$57</c:f>
              <c:strCache>
                <c:ptCount val="1"/>
                <c:pt idx="0">
                  <c:v>ai1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Summary!$Q$58:$Q$63</c:f>
              <c:numCache>
                <c:formatCode>0.00</c:formatCode>
                <c:ptCount val="6"/>
                <c:pt idx="0">
                  <c:v>1.026</c:v>
                </c:pt>
                <c:pt idx="1">
                  <c:v>1.1406000000000001</c:v>
                </c:pt>
                <c:pt idx="2">
                  <c:v>1.5572999999999999</c:v>
                </c:pt>
                <c:pt idx="3">
                  <c:v>2.4895999999999998</c:v>
                </c:pt>
                <c:pt idx="4">
                  <c:v>3.6823000000000001</c:v>
                </c:pt>
                <c:pt idx="5">
                  <c:v>4.2031000000000001</c:v>
                </c:pt>
              </c:numCache>
            </c:numRef>
          </c:val>
        </c:ser>
        <c:ser>
          <c:idx val="5"/>
          <c:order val="1"/>
          <c:tx>
            <c:strRef>
              <c:f>Summary!$R$57</c:f>
              <c:strCache>
                <c:ptCount val="1"/>
                <c:pt idx="0">
                  <c:v>bi1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Summary!$R$58:$R$63</c:f>
              <c:numCache>
                <c:formatCode>0.00</c:formatCode>
                <c:ptCount val="6"/>
                <c:pt idx="0">
                  <c:v>1.2031000000000001</c:v>
                </c:pt>
                <c:pt idx="1">
                  <c:v>1.4322999999999999</c:v>
                </c:pt>
                <c:pt idx="2">
                  <c:v>2.4009999999999998</c:v>
                </c:pt>
                <c:pt idx="3">
                  <c:v>3.4895999999999998</c:v>
                </c:pt>
                <c:pt idx="4">
                  <c:v>4.2343999999999999</c:v>
                </c:pt>
                <c:pt idx="5">
                  <c:v>4.5</c:v>
                </c:pt>
              </c:numCache>
            </c:numRef>
          </c:val>
        </c:ser>
        <c:ser>
          <c:idx val="6"/>
          <c:order val="2"/>
          <c:tx>
            <c:strRef>
              <c:f>Summary!$S$57</c:f>
              <c:strCache>
                <c:ptCount val="1"/>
                <c:pt idx="0">
                  <c:v>ai2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Summary!$S$58:$S$63</c:f>
              <c:numCache>
                <c:formatCode>0.00</c:formatCode>
                <c:ptCount val="6"/>
                <c:pt idx="0">
                  <c:v>1.0104</c:v>
                </c:pt>
                <c:pt idx="1">
                  <c:v>1.0572999999999999</c:v>
                </c:pt>
                <c:pt idx="2">
                  <c:v>1.4947999999999999</c:v>
                </c:pt>
                <c:pt idx="3">
                  <c:v>2.7082999999999999</c:v>
                </c:pt>
                <c:pt idx="4">
                  <c:v>3.7134999999999998</c:v>
                </c:pt>
                <c:pt idx="5">
                  <c:v>4.1197999999999997</c:v>
                </c:pt>
              </c:numCache>
            </c:numRef>
          </c:val>
        </c:ser>
        <c:ser>
          <c:idx val="7"/>
          <c:order val="3"/>
          <c:tx>
            <c:strRef>
              <c:f>Summary!$T$57</c:f>
              <c:strCache>
                <c:ptCount val="1"/>
                <c:pt idx="0">
                  <c:v>ci2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Summary!$T$58:$T$63</c:f>
              <c:numCache>
                <c:formatCode>0.00</c:formatCode>
                <c:ptCount val="6"/>
                <c:pt idx="0">
                  <c:v>1</c:v>
                </c:pt>
                <c:pt idx="1">
                  <c:v>1.1457999999999999</c:v>
                </c:pt>
                <c:pt idx="2">
                  <c:v>1.901</c:v>
                </c:pt>
                <c:pt idx="3">
                  <c:v>3.2292000000000001</c:v>
                </c:pt>
                <c:pt idx="4">
                  <c:v>4.2708000000000004</c:v>
                </c:pt>
                <c:pt idx="5">
                  <c:v>4.7552000000000003</c:v>
                </c:pt>
              </c:numCache>
            </c:numRef>
          </c:val>
        </c:ser>
        <c:ser>
          <c:idx val="8"/>
          <c:order val="4"/>
          <c:tx>
            <c:strRef>
              <c:f>Summary!$U$57</c:f>
              <c:strCache>
                <c:ptCount val="1"/>
                <c:pt idx="0">
                  <c:v>ai3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Summary!$U$58:$U$63</c:f>
              <c:numCache>
                <c:formatCode>0.00</c:formatCode>
                <c:ptCount val="6"/>
                <c:pt idx="0">
                  <c:v>1.0729</c:v>
                </c:pt>
                <c:pt idx="1">
                  <c:v>1.25</c:v>
                </c:pt>
                <c:pt idx="2">
                  <c:v>1.8593999999999999</c:v>
                </c:pt>
                <c:pt idx="3">
                  <c:v>3.5051999999999999</c:v>
                </c:pt>
                <c:pt idx="4">
                  <c:v>4.4947999999999997</c:v>
                </c:pt>
                <c:pt idx="5">
                  <c:v>4.8072999999999997</c:v>
                </c:pt>
              </c:numCache>
            </c:numRef>
          </c:val>
        </c:ser>
        <c:ser>
          <c:idx val="0"/>
          <c:order val="5"/>
          <c:tx>
            <c:strRef>
              <c:f>Summary!$V$57</c:f>
              <c:strCache>
                <c:ptCount val="1"/>
                <c:pt idx="0">
                  <c:v>ci3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Summary!$V$58:$V$63</c:f>
              <c:numCache>
                <c:formatCode>0.00</c:formatCode>
                <c:ptCount val="6"/>
                <c:pt idx="0">
                  <c:v>1.0832999999999999</c:v>
                </c:pt>
                <c:pt idx="1">
                  <c:v>1.474</c:v>
                </c:pt>
                <c:pt idx="2">
                  <c:v>2.5990000000000002</c:v>
                </c:pt>
                <c:pt idx="3">
                  <c:v>4.0521000000000003</c:v>
                </c:pt>
                <c:pt idx="4">
                  <c:v>4.5833000000000004</c:v>
                </c:pt>
                <c:pt idx="5">
                  <c:v>4.7187999999999999</c:v>
                </c:pt>
              </c:numCache>
            </c:numRef>
          </c:val>
        </c:ser>
        <c:ser>
          <c:idx val="9"/>
          <c:order val="6"/>
          <c:tx>
            <c:strRef>
              <c:f>Summary!$W$57</c:f>
              <c:strCache>
                <c:ptCount val="1"/>
                <c:pt idx="0">
                  <c:v>bi4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Summary!$W$58:$W$63</c:f>
              <c:numCache>
                <c:formatCode>0.00</c:formatCode>
                <c:ptCount val="6"/>
                <c:pt idx="0">
                  <c:v>1.125</c:v>
                </c:pt>
                <c:pt idx="1">
                  <c:v>1.7135</c:v>
                </c:pt>
                <c:pt idx="2">
                  <c:v>2.5625</c:v>
                </c:pt>
                <c:pt idx="3">
                  <c:v>3.7240000000000002</c:v>
                </c:pt>
                <c:pt idx="4">
                  <c:v>4.5103999999999997</c:v>
                </c:pt>
                <c:pt idx="5">
                  <c:v>4.5468999999999999</c:v>
                </c:pt>
              </c:numCache>
            </c:numRef>
          </c:val>
        </c:ser>
        <c:ser>
          <c:idx val="10"/>
          <c:order val="7"/>
          <c:tx>
            <c:strRef>
              <c:f>Summary!$X$57</c:f>
              <c:strCache>
                <c:ptCount val="1"/>
                <c:pt idx="0">
                  <c:v>ci4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Summary!$X$58:$X$63</c:f>
              <c:numCache>
                <c:formatCode>0.00</c:formatCode>
                <c:ptCount val="6"/>
                <c:pt idx="0">
                  <c:v>1.099</c:v>
                </c:pt>
                <c:pt idx="1">
                  <c:v>1.651</c:v>
                </c:pt>
                <c:pt idx="2">
                  <c:v>3.2968999999999999</c:v>
                </c:pt>
                <c:pt idx="3">
                  <c:v>4.4583000000000004</c:v>
                </c:pt>
                <c:pt idx="4">
                  <c:v>4.5208000000000004</c:v>
                </c:pt>
                <c:pt idx="5">
                  <c:v>4.7343999999999999</c:v>
                </c:pt>
              </c:numCache>
            </c:numRef>
          </c:val>
        </c:ser>
        <c:ser>
          <c:idx val="11"/>
          <c:order val="8"/>
          <c:tx>
            <c:strRef>
              <c:f>Summary!$Y$57</c:f>
              <c:strCache>
                <c:ptCount val="1"/>
                <c:pt idx="0">
                  <c:v>ai5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Summary!$Y$58:$Y$63</c:f>
              <c:numCache>
                <c:formatCode>0.00</c:formatCode>
                <c:ptCount val="6"/>
                <c:pt idx="0">
                  <c:v>1.1197999999999999</c:v>
                </c:pt>
                <c:pt idx="1">
                  <c:v>1.5365</c:v>
                </c:pt>
                <c:pt idx="2">
                  <c:v>2.4426999999999999</c:v>
                </c:pt>
                <c:pt idx="3">
                  <c:v>3.6875</c:v>
                </c:pt>
                <c:pt idx="4">
                  <c:v>4.1302000000000003</c:v>
                </c:pt>
                <c:pt idx="5">
                  <c:v>4.5521000000000003</c:v>
                </c:pt>
              </c:numCache>
            </c:numRef>
          </c:val>
        </c:ser>
        <c:ser>
          <c:idx val="12"/>
          <c:order val="9"/>
          <c:tx>
            <c:strRef>
              <c:f>Summary!$Z$57</c:f>
              <c:strCache>
                <c:ptCount val="1"/>
                <c:pt idx="0">
                  <c:v>bi5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Summary!$Z$58:$Z$63</c:f>
              <c:numCache>
                <c:formatCode>0.00</c:formatCode>
                <c:ptCount val="6"/>
                <c:pt idx="0">
                  <c:v>1.2656000000000001</c:v>
                </c:pt>
                <c:pt idx="1">
                  <c:v>2.0937999999999999</c:v>
                </c:pt>
                <c:pt idx="2">
                  <c:v>3.3593999999999999</c:v>
                </c:pt>
                <c:pt idx="3">
                  <c:v>4.3125</c:v>
                </c:pt>
                <c:pt idx="4">
                  <c:v>4.4947999999999997</c:v>
                </c:pt>
                <c:pt idx="5">
                  <c:v>4.7031000000000001</c:v>
                </c:pt>
              </c:numCache>
            </c:numRef>
          </c:val>
        </c:ser>
        <c:ser>
          <c:idx val="13"/>
          <c:order val="10"/>
          <c:tx>
            <c:strRef>
              <c:f>Summary!$AA$57</c:f>
              <c:strCache>
                <c:ptCount val="1"/>
                <c:pt idx="0">
                  <c:v>bi6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Summary!$AA$58:$AA$63</c:f>
              <c:numCache>
                <c:formatCode>0.00</c:formatCode>
                <c:ptCount val="6"/>
                <c:pt idx="0">
                  <c:v>1.2188000000000001</c:v>
                </c:pt>
                <c:pt idx="1">
                  <c:v>2.2031000000000001</c:v>
                </c:pt>
                <c:pt idx="2">
                  <c:v>3.5</c:v>
                </c:pt>
                <c:pt idx="3">
                  <c:v>4.4322999999999997</c:v>
                </c:pt>
                <c:pt idx="4">
                  <c:v>4.5884999999999998</c:v>
                </c:pt>
                <c:pt idx="5">
                  <c:v>4.8072999999999997</c:v>
                </c:pt>
              </c:numCache>
            </c:numRef>
          </c:val>
        </c:ser>
        <c:ser>
          <c:idx val="14"/>
          <c:order val="11"/>
          <c:tx>
            <c:strRef>
              <c:f>Summary!$AB$57</c:f>
              <c:strCache>
                <c:ptCount val="1"/>
                <c:pt idx="0">
                  <c:v>ci6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Summary!$AB$58:$AB$63</c:f>
              <c:numCache>
                <c:formatCode>0.00</c:formatCode>
                <c:ptCount val="6"/>
                <c:pt idx="0">
                  <c:v>1.1718999999999999</c:v>
                </c:pt>
                <c:pt idx="1">
                  <c:v>2.2656000000000001</c:v>
                </c:pt>
                <c:pt idx="2">
                  <c:v>2.9009999999999998</c:v>
                </c:pt>
                <c:pt idx="3">
                  <c:v>3.6979000000000002</c:v>
                </c:pt>
                <c:pt idx="4">
                  <c:v>3.9426999999999999</c:v>
                </c:pt>
                <c:pt idx="5">
                  <c:v>4.5884999999999998</c:v>
                </c:pt>
              </c:numCache>
            </c:numRef>
          </c:val>
        </c:ser>
        <c:marker val="1"/>
        <c:axId val="47689728"/>
        <c:axId val="47691648"/>
      </c:lineChart>
      <c:catAx>
        <c:axId val="476897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</c:title>
        <c:numFmt formatCode="General" sourceLinked="1"/>
        <c:tickLblPos val="nextTo"/>
        <c:crossAx val="47691648"/>
        <c:crosses val="autoZero"/>
        <c:auto val="1"/>
        <c:lblAlgn val="ctr"/>
        <c:lblOffset val="100"/>
      </c:catAx>
      <c:valAx>
        <c:axId val="47691648"/>
        <c:scaling>
          <c:orientation val="minMax"/>
          <c:max val="5"/>
          <c:min val="1"/>
        </c:scaling>
        <c:axPos val="l"/>
        <c:majorGridlines/>
        <c:numFmt formatCode="0" sourceLinked="0"/>
        <c:tickLblPos val="nextTo"/>
        <c:crossAx val="47689728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wMode val="edge"/>
          <c:hMode val="edge"/>
          <c:x val="0.87675538656527285"/>
          <c:y val="8.0685914260717403E-2"/>
          <c:w val="0.98479087452471503"/>
          <c:h val="0.66810605196089634"/>
        </c:manualLayout>
      </c:layout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9.1626615837285527E-2"/>
          <c:y val="0.12277621819011759"/>
          <c:w val="0.87763371077174435"/>
          <c:h val="0.75335265700483112"/>
        </c:manualLayout>
      </c:layout>
      <c:lineChart>
        <c:grouping val="standard"/>
        <c:ser>
          <c:idx val="0"/>
          <c:order val="0"/>
          <c:tx>
            <c:strRef>
              <c:f>Summary!$P$57</c:f>
              <c:strCache>
                <c:ptCount val="1"/>
                <c:pt idx="0">
                  <c:v>IO Avg.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Summary!$P$58:$P$63</c:f>
              <c:numCache>
                <c:formatCode>0.00</c:formatCode>
                <c:ptCount val="6"/>
                <c:pt idx="0">
                  <c:v>1.1163166666666664</c:v>
                </c:pt>
                <c:pt idx="1">
                  <c:v>1.5802916666666667</c:v>
                </c:pt>
                <c:pt idx="2">
                  <c:v>2.4895833333333335</c:v>
                </c:pt>
                <c:pt idx="3">
                  <c:v>3.6488749999999999</c:v>
                </c:pt>
                <c:pt idx="4">
                  <c:v>4.2638749999999996</c:v>
                </c:pt>
                <c:pt idx="5">
                  <c:v>4.5863750000000003</c:v>
                </c:pt>
              </c:numCache>
            </c:numRef>
          </c:val>
        </c:ser>
        <c:marker val="1"/>
        <c:axId val="47716992"/>
        <c:axId val="47731456"/>
      </c:lineChart>
      <c:catAx>
        <c:axId val="477169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</c:title>
        <c:numFmt formatCode="General" sourceLinked="1"/>
        <c:tickLblPos val="nextTo"/>
        <c:crossAx val="47731456"/>
        <c:crosses val="autoZero"/>
        <c:auto val="1"/>
        <c:lblAlgn val="ctr"/>
        <c:lblOffset val="100"/>
      </c:catAx>
      <c:valAx>
        <c:axId val="47731456"/>
        <c:scaling>
          <c:orientation val="minMax"/>
          <c:max val="5"/>
          <c:min val="1"/>
        </c:scaling>
        <c:axPos val="l"/>
        <c:majorGridlines/>
        <c:numFmt formatCode="0" sourceLinked="0"/>
        <c:tickLblPos val="nextTo"/>
        <c:crossAx val="47716992"/>
        <c:crosses val="autoZero"/>
        <c:crossBetween val="between"/>
        <c:majorUnit val="1"/>
      </c:valAx>
    </c:plotArea>
    <c:legend>
      <c:legendPos val="t"/>
      <c:legendEntry>
        <c:idx val="0"/>
        <c:txPr>
          <a:bodyPr/>
          <a:lstStyle/>
          <a:p>
            <a:pPr>
              <a:defRPr b="1"/>
            </a:pPr>
            <a:endParaRPr lang="en-US"/>
          </a:p>
        </c:txPr>
      </c:legendEntry>
      <c:layout>
        <c:manualLayout>
          <c:xMode val="edge"/>
          <c:yMode val="edge"/>
          <c:wMode val="edge"/>
          <c:hMode val="edge"/>
          <c:x val="0.33092377861989186"/>
          <c:y val="1.1594202898550725E-2"/>
          <c:w val="0.61170770080252934"/>
          <c:h val="8.1479858495948826E-2"/>
        </c:manualLayout>
      </c:layout>
    </c:legend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b="0"/>
            </a:pPr>
            <a:r>
              <a:rPr lang="en-US" sz="1100" b="0"/>
              <a:t>SWB Tests</a:t>
            </a:r>
          </a:p>
        </c:rich>
      </c:tx>
    </c:title>
    <c:plotArea>
      <c:layout>
        <c:manualLayout>
          <c:layoutTarget val="inner"/>
          <c:xMode val="edge"/>
          <c:yMode val="edge"/>
          <c:x val="9.1626615837285527E-2"/>
          <c:y val="0.12277621819011759"/>
          <c:w val="0.7483562368392167"/>
          <c:h val="0.75721739130434762"/>
        </c:manualLayout>
      </c:layout>
      <c:lineChart>
        <c:grouping val="standard"/>
        <c:ser>
          <c:idx val="5"/>
          <c:order val="0"/>
          <c:tx>
            <c:strRef>
              <c:f>Summary!$Q$83</c:f>
              <c:strCache>
                <c:ptCount val="1"/>
                <c:pt idx="0">
                  <c:v>bs1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Summary!$Q$84:$Q$89</c:f>
              <c:numCache>
                <c:formatCode>0.00</c:formatCode>
                <c:ptCount val="6"/>
                <c:pt idx="0">
                  <c:v>1.276</c:v>
                </c:pt>
                <c:pt idx="1">
                  <c:v>2.0676999999999999</c:v>
                </c:pt>
                <c:pt idx="2">
                  <c:v>3.5884999999999998</c:v>
                </c:pt>
                <c:pt idx="3">
                  <c:v>4.6302000000000003</c:v>
                </c:pt>
                <c:pt idx="4">
                  <c:v>4.6927000000000003</c:v>
                </c:pt>
                <c:pt idx="5">
                  <c:v>4.7865000000000002</c:v>
                </c:pt>
              </c:numCache>
            </c:numRef>
          </c:val>
        </c:ser>
        <c:ser>
          <c:idx val="6"/>
          <c:order val="1"/>
          <c:tx>
            <c:strRef>
              <c:f>Summary!$R$83</c:f>
              <c:strCache>
                <c:ptCount val="1"/>
                <c:pt idx="0">
                  <c:v>cs1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Summary!$R$84:$R$89</c:f>
              <c:numCache>
                <c:formatCode>0.00</c:formatCode>
                <c:ptCount val="6"/>
                <c:pt idx="0">
                  <c:v>1.1406000000000001</c:v>
                </c:pt>
                <c:pt idx="1">
                  <c:v>1.7604</c:v>
                </c:pt>
                <c:pt idx="2">
                  <c:v>3.8645999999999998</c:v>
                </c:pt>
                <c:pt idx="3">
                  <c:v>4.5884999999999998</c:v>
                </c:pt>
                <c:pt idx="4">
                  <c:v>4.6875</c:v>
                </c:pt>
                <c:pt idx="5">
                  <c:v>4.7187999999999999</c:v>
                </c:pt>
              </c:numCache>
            </c:numRef>
          </c:val>
        </c:ser>
        <c:ser>
          <c:idx val="7"/>
          <c:order val="2"/>
          <c:tx>
            <c:strRef>
              <c:f>Summary!$S$83</c:f>
              <c:strCache>
                <c:ptCount val="1"/>
                <c:pt idx="0">
                  <c:v>as2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Summary!$S$84:$S$89</c:f>
              <c:numCache>
                <c:formatCode>0.00</c:formatCode>
                <c:ptCount val="6"/>
                <c:pt idx="0">
                  <c:v>1.1042000000000001</c:v>
                </c:pt>
                <c:pt idx="1">
                  <c:v>1.6615</c:v>
                </c:pt>
                <c:pt idx="2">
                  <c:v>3.6979000000000002</c:v>
                </c:pt>
                <c:pt idx="3">
                  <c:v>4.6771000000000003</c:v>
                </c:pt>
                <c:pt idx="4">
                  <c:v>4.8072999999999997</c:v>
                </c:pt>
                <c:pt idx="5">
                  <c:v>4.8228999999999997</c:v>
                </c:pt>
              </c:numCache>
            </c:numRef>
          </c:val>
        </c:ser>
        <c:ser>
          <c:idx val="8"/>
          <c:order val="3"/>
          <c:tx>
            <c:strRef>
              <c:f>Summary!$T$83</c:f>
              <c:strCache>
                <c:ptCount val="1"/>
                <c:pt idx="0">
                  <c:v>bs2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Summary!$T$84:$T$89</c:f>
              <c:numCache>
                <c:formatCode>0.00</c:formatCode>
                <c:ptCount val="6"/>
                <c:pt idx="0">
                  <c:v>1.3957999999999999</c:v>
                </c:pt>
                <c:pt idx="1">
                  <c:v>2.1875</c:v>
                </c:pt>
                <c:pt idx="2">
                  <c:v>3.7917000000000001</c:v>
                </c:pt>
                <c:pt idx="3">
                  <c:v>4.5572999999999997</c:v>
                </c:pt>
                <c:pt idx="4">
                  <c:v>4.6353999999999997</c:v>
                </c:pt>
                <c:pt idx="5">
                  <c:v>4.6041999999999996</c:v>
                </c:pt>
              </c:numCache>
            </c:numRef>
          </c:val>
        </c:ser>
        <c:ser>
          <c:idx val="0"/>
          <c:order val="4"/>
          <c:tx>
            <c:strRef>
              <c:f>Summary!$U$83</c:f>
              <c:strCache>
                <c:ptCount val="1"/>
                <c:pt idx="0">
                  <c:v>as3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Summary!$U$84:$U$89</c:f>
              <c:numCache>
                <c:formatCode>0.00</c:formatCode>
                <c:ptCount val="6"/>
                <c:pt idx="0">
                  <c:v>1.3072999999999999</c:v>
                </c:pt>
                <c:pt idx="1">
                  <c:v>2.2031000000000001</c:v>
                </c:pt>
                <c:pt idx="2">
                  <c:v>4.3697999999999997</c:v>
                </c:pt>
                <c:pt idx="3">
                  <c:v>4.5468999999999999</c:v>
                </c:pt>
                <c:pt idx="4">
                  <c:v>4.5677000000000003</c:v>
                </c:pt>
                <c:pt idx="5">
                  <c:v>4.6509999999999998</c:v>
                </c:pt>
              </c:numCache>
            </c:numRef>
          </c:val>
        </c:ser>
        <c:ser>
          <c:idx val="9"/>
          <c:order val="5"/>
          <c:tx>
            <c:strRef>
              <c:f>Summary!$V$83</c:f>
              <c:strCache>
                <c:ptCount val="1"/>
                <c:pt idx="0">
                  <c:v>bs3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Summary!$V$84:$V$89</c:f>
              <c:numCache>
                <c:formatCode>0.00</c:formatCode>
                <c:ptCount val="6"/>
                <c:pt idx="0">
                  <c:v>1.375</c:v>
                </c:pt>
                <c:pt idx="1">
                  <c:v>2.375</c:v>
                </c:pt>
                <c:pt idx="2">
                  <c:v>3.9687999999999999</c:v>
                </c:pt>
                <c:pt idx="3">
                  <c:v>4.2812999999999999</c:v>
                </c:pt>
                <c:pt idx="4">
                  <c:v>4.3593999999999999</c:v>
                </c:pt>
                <c:pt idx="5">
                  <c:v>4.4166999999999996</c:v>
                </c:pt>
              </c:numCache>
            </c:numRef>
          </c:val>
        </c:ser>
        <c:ser>
          <c:idx val="10"/>
          <c:order val="6"/>
          <c:tx>
            <c:strRef>
              <c:f>Summary!$W$83</c:f>
              <c:strCache>
                <c:ptCount val="1"/>
                <c:pt idx="0">
                  <c:v>bs4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Summary!$W$84:$W$89</c:f>
              <c:numCache>
                <c:formatCode>0.00</c:formatCode>
                <c:ptCount val="6"/>
                <c:pt idx="0">
                  <c:v>1.25</c:v>
                </c:pt>
                <c:pt idx="1">
                  <c:v>2.1718999999999999</c:v>
                </c:pt>
                <c:pt idx="2">
                  <c:v>3.7865000000000002</c:v>
                </c:pt>
                <c:pt idx="3">
                  <c:v>4.1093999999999999</c:v>
                </c:pt>
                <c:pt idx="4">
                  <c:v>4.1875</c:v>
                </c:pt>
                <c:pt idx="5">
                  <c:v>4.1666999999999996</c:v>
                </c:pt>
              </c:numCache>
            </c:numRef>
          </c:val>
        </c:ser>
        <c:ser>
          <c:idx val="11"/>
          <c:order val="7"/>
          <c:tx>
            <c:strRef>
              <c:f>Summary!$X$83</c:f>
              <c:strCache>
                <c:ptCount val="1"/>
                <c:pt idx="0">
                  <c:v>cs4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Summary!$X$84:$X$89</c:f>
              <c:numCache>
                <c:formatCode>0.00</c:formatCode>
                <c:ptCount val="6"/>
                <c:pt idx="0">
                  <c:v>1.2292000000000001</c:v>
                </c:pt>
                <c:pt idx="1">
                  <c:v>3.0573000000000001</c:v>
                </c:pt>
                <c:pt idx="2">
                  <c:v>4.7187999999999999</c:v>
                </c:pt>
                <c:pt idx="3">
                  <c:v>4.7603999999999997</c:v>
                </c:pt>
                <c:pt idx="4">
                  <c:v>4.7865000000000002</c:v>
                </c:pt>
                <c:pt idx="5">
                  <c:v>4.7759999999999998</c:v>
                </c:pt>
              </c:numCache>
            </c:numRef>
          </c:val>
        </c:ser>
        <c:ser>
          <c:idx val="12"/>
          <c:order val="8"/>
          <c:tx>
            <c:strRef>
              <c:f>Summary!$Y$83</c:f>
              <c:strCache>
                <c:ptCount val="1"/>
                <c:pt idx="0">
                  <c:v>as5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Summary!$Y$84:$Y$89</c:f>
              <c:numCache>
                <c:formatCode>0.00</c:formatCode>
                <c:ptCount val="6"/>
                <c:pt idx="0">
                  <c:v>1.0521</c:v>
                </c:pt>
                <c:pt idx="1">
                  <c:v>1.7396</c:v>
                </c:pt>
                <c:pt idx="2">
                  <c:v>4.1302000000000003</c:v>
                </c:pt>
                <c:pt idx="3">
                  <c:v>4.8072999999999997</c:v>
                </c:pt>
                <c:pt idx="4">
                  <c:v>4.8281000000000001</c:v>
                </c:pt>
                <c:pt idx="5">
                  <c:v>4.8906000000000001</c:v>
                </c:pt>
              </c:numCache>
            </c:numRef>
          </c:val>
        </c:ser>
        <c:ser>
          <c:idx val="13"/>
          <c:order val="9"/>
          <c:tx>
            <c:strRef>
              <c:f>Summary!$Z$83</c:f>
              <c:strCache>
                <c:ptCount val="1"/>
                <c:pt idx="0">
                  <c:v>bs5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Summary!$Z$84:$Z$89</c:f>
              <c:numCache>
                <c:formatCode>0.00</c:formatCode>
                <c:ptCount val="6"/>
                <c:pt idx="0">
                  <c:v>1.1042000000000001</c:v>
                </c:pt>
                <c:pt idx="1">
                  <c:v>1.7917000000000001</c:v>
                </c:pt>
                <c:pt idx="2">
                  <c:v>3.9218999999999999</c:v>
                </c:pt>
                <c:pt idx="3">
                  <c:v>4.7396000000000003</c:v>
                </c:pt>
                <c:pt idx="4">
                  <c:v>4.7031000000000001</c:v>
                </c:pt>
                <c:pt idx="5">
                  <c:v>4.7187999999999999</c:v>
                </c:pt>
              </c:numCache>
            </c:numRef>
          </c:val>
        </c:ser>
        <c:ser>
          <c:idx val="14"/>
          <c:order val="10"/>
          <c:tx>
            <c:strRef>
              <c:f>Summary!$AA$83</c:f>
              <c:strCache>
                <c:ptCount val="1"/>
                <c:pt idx="0">
                  <c:v>as6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Summary!$AA$84:$AA$89</c:f>
              <c:numCache>
                <c:formatCode>0.00</c:formatCode>
                <c:ptCount val="6"/>
                <c:pt idx="0">
                  <c:v>1.1771</c:v>
                </c:pt>
                <c:pt idx="1">
                  <c:v>2.4426999999999999</c:v>
                </c:pt>
                <c:pt idx="2">
                  <c:v>3.9270999999999998</c:v>
                </c:pt>
                <c:pt idx="3">
                  <c:v>4.3281000000000001</c:v>
                </c:pt>
                <c:pt idx="4">
                  <c:v>4.2656000000000001</c:v>
                </c:pt>
                <c:pt idx="5">
                  <c:v>4.5990000000000002</c:v>
                </c:pt>
              </c:numCache>
            </c:numRef>
          </c:val>
        </c:ser>
        <c:ser>
          <c:idx val="1"/>
          <c:order val="11"/>
          <c:tx>
            <c:strRef>
              <c:f>Summary!$AB$83</c:f>
              <c:strCache>
                <c:ptCount val="1"/>
                <c:pt idx="0">
                  <c:v>cs6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Summary!$AB$84:$AB$89</c:f>
              <c:numCache>
                <c:formatCode>0.00</c:formatCode>
                <c:ptCount val="6"/>
                <c:pt idx="0">
                  <c:v>1.3385</c:v>
                </c:pt>
                <c:pt idx="1">
                  <c:v>3.4375</c:v>
                </c:pt>
                <c:pt idx="2">
                  <c:v>4.4531000000000001</c:v>
                </c:pt>
                <c:pt idx="3">
                  <c:v>4.6822999999999997</c:v>
                </c:pt>
                <c:pt idx="4">
                  <c:v>4.7083000000000004</c:v>
                </c:pt>
                <c:pt idx="5">
                  <c:v>4.7708000000000004</c:v>
                </c:pt>
              </c:numCache>
            </c:numRef>
          </c:val>
        </c:ser>
        <c:ser>
          <c:idx val="2"/>
          <c:order val="12"/>
          <c:tx>
            <c:strRef>
              <c:f>Summary!$AC$83</c:f>
              <c:strCache>
                <c:ptCount val="1"/>
                <c:pt idx="0">
                  <c:v>bs7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Summary!$AC$84:$AC$89</c:f>
              <c:numCache>
                <c:formatCode>0.00</c:formatCode>
                <c:ptCount val="6"/>
                <c:pt idx="0">
                  <c:v>1.2135</c:v>
                </c:pt>
                <c:pt idx="1">
                  <c:v>3.2551999999999999</c:v>
                </c:pt>
                <c:pt idx="2">
                  <c:v>4.4062999999999999</c:v>
                </c:pt>
                <c:pt idx="3">
                  <c:v>4.625</c:v>
                </c:pt>
                <c:pt idx="4">
                  <c:v>4.6093999999999999</c:v>
                </c:pt>
                <c:pt idx="5">
                  <c:v>4.6718999999999999</c:v>
                </c:pt>
              </c:numCache>
            </c:numRef>
          </c:val>
        </c:ser>
        <c:ser>
          <c:idx val="3"/>
          <c:order val="13"/>
          <c:tx>
            <c:strRef>
              <c:f>Summary!$AD$83</c:f>
              <c:strCache>
                <c:ptCount val="1"/>
                <c:pt idx="0">
                  <c:v>cs7</c:v>
                </c:pt>
              </c:strCache>
            </c:strRef>
          </c:tx>
          <c:cat>
            <c:strRef>
              <c:f>Summary!$O$84:$O$89</c:f>
              <c:strCache>
                <c:ptCount val="6"/>
                <c:pt idx="0">
                  <c:v>10</c:v>
                </c:pt>
                <c:pt idx="1">
                  <c:v>19</c:v>
                </c:pt>
                <c:pt idx="2">
                  <c:v>28</c:v>
                </c:pt>
                <c:pt idx="3">
                  <c:v>37</c:v>
                </c:pt>
                <c:pt idx="4">
                  <c:v>46</c:v>
                </c:pt>
                <c:pt idx="5">
                  <c:v>DIRECT</c:v>
                </c:pt>
              </c:strCache>
            </c:strRef>
          </c:cat>
          <c:val>
            <c:numRef>
              <c:f>Summary!$AD$84:$AD$89</c:f>
              <c:numCache>
                <c:formatCode>0.00</c:formatCode>
                <c:ptCount val="6"/>
                <c:pt idx="0">
                  <c:v>1.3072999999999999</c:v>
                </c:pt>
                <c:pt idx="1">
                  <c:v>2.9582999999999999</c:v>
                </c:pt>
                <c:pt idx="2">
                  <c:v>3.9479000000000002</c:v>
                </c:pt>
                <c:pt idx="3">
                  <c:v>4.2134999999999998</c:v>
                </c:pt>
                <c:pt idx="4">
                  <c:v>4.1458000000000004</c:v>
                </c:pt>
                <c:pt idx="5">
                  <c:v>4.4322999999999997</c:v>
                </c:pt>
              </c:numCache>
            </c:numRef>
          </c:val>
        </c:ser>
        <c:marker val="1"/>
        <c:axId val="47810432"/>
        <c:axId val="47824896"/>
      </c:lineChart>
      <c:catAx>
        <c:axId val="478104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</c:title>
        <c:numFmt formatCode="General" sourceLinked="1"/>
        <c:tickLblPos val="nextTo"/>
        <c:crossAx val="47824896"/>
        <c:crosses val="autoZero"/>
        <c:auto val="1"/>
        <c:lblAlgn val="ctr"/>
        <c:lblOffset val="100"/>
      </c:catAx>
      <c:valAx>
        <c:axId val="47824896"/>
        <c:scaling>
          <c:orientation val="minMax"/>
          <c:max val="5"/>
          <c:min val="1"/>
        </c:scaling>
        <c:axPos val="l"/>
        <c:majorGridlines/>
        <c:numFmt formatCode="0" sourceLinked="0"/>
        <c:tickLblPos val="nextTo"/>
        <c:crossAx val="47810432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wMode val="edge"/>
          <c:hMode val="edge"/>
          <c:x val="0.87266149716076391"/>
          <c:y val="4.574323861691202E-2"/>
          <c:w val="0.98479087452471492"/>
          <c:h val="0.71464323481303982"/>
        </c:manualLayout>
      </c:layout>
    </c:legend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9.1626615837285527E-2"/>
          <c:y val="0.12277621819011759"/>
          <c:w val="0.87763371077174435"/>
          <c:h val="0.75721739130434762"/>
        </c:manualLayout>
      </c:layout>
      <c:lineChart>
        <c:grouping val="standard"/>
        <c:ser>
          <c:idx val="0"/>
          <c:order val="0"/>
          <c:tx>
            <c:strRef>
              <c:f>Summary!$P$83</c:f>
              <c:strCache>
                <c:ptCount val="1"/>
                <c:pt idx="0">
                  <c:v>SWB Avg.</c:v>
                </c:pt>
              </c:strCache>
            </c:strRef>
          </c:tx>
          <c:cat>
            <c:strRef>
              <c:f>Summary!$O$58:$O$63</c:f>
              <c:strCache>
                <c:ptCount val="6"/>
                <c:pt idx="0">
                  <c:v>8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44</c:v>
                </c:pt>
                <c:pt idx="5">
                  <c:v>DIRECT</c:v>
                </c:pt>
              </c:strCache>
            </c:strRef>
          </c:cat>
          <c:val>
            <c:numRef>
              <c:f>Summary!$P$84:$P$89</c:f>
              <c:numCache>
                <c:formatCode>0.00</c:formatCode>
                <c:ptCount val="6"/>
                <c:pt idx="0">
                  <c:v>1.2336285714285715</c:v>
                </c:pt>
                <c:pt idx="1">
                  <c:v>2.3649571428571425</c:v>
                </c:pt>
                <c:pt idx="2">
                  <c:v>4.0409357142857143</c:v>
                </c:pt>
                <c:pt idx="3">
                  <c:v>4.5390642857142849</c:v>
                </c:pt>
                <c:pt idx="4">
                  <c:v>4.5703071428571436</c:v>
                </c:pt>
                <c:pt idx="5">
                  <c:v>4.6447285714285709</c:v>
                </c:pt>
              </c:numCache>
            </c:numRef>
          </c:val>
        </c:ser>
        <c:marker val="1"/>
        <c:axId val="47920640"/>
        <c:axId val="47922560"/>
      </c:lineChart>
      <c:catAx>
        <c:axId val="479206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</c:title>
        <c:numFmt formatCode="General" sourceLinked="1"/>
        <c:tickLblPos val="nextTo"/>
        <c:crossAx val="47922560"/>
        <c:crosses val="autoZero"/>
        <c:auto val="1"/>
        <c:lblAlgn val="ctr"/>
        <c:lblOffset val="100"/>
      </c:catAx>
      <c:valAx>
        <c:axId val="47922560"/>
        <c:scaling>
          <c:orientation val="minMax"/>
          <c:max val="5"/>
          <c:min val="1"/>
        </c:scaling>
        <c:axPos val="l"/>
        <c:majorGridlines/>
        <c:numFmt formatCode="0" sourceLinked="0"/>
        <c:tickLblPos val="nextTo"/>
        <c:crossAx val="47920640"/>
        <c:crosses val="autoZero"/>
        <c:crossBetween val="between"/>
        <c:majorUnit val="1"/>
      </c:valAx>
    </c:plotArea>
    <c:legend>
      <c:legendPos val="t"/>
      <c:legendEntry>
        <c:idx val="0"/>
        <c:txPr>
          <a:bodyPr/>
          <a:lstStyle/>
          <a:p>
            <a:pPr>
              <a:defRPr b="1"/>
            </a:pPr>
            <a:endParaRPr lang="en-US"/>
          </a:p>
        </c:txPr>
      </c:legendEntry>
      <c:layout>
        <c:manualLayout>
          <c:xMode val="edge"/>
          <c:yMode val="edge"/>
          <c:wMode val="edge"/>
          <c:hMode val="edge"/>
          <c:x val="0.26944443183795136"/>
          <c:y val="1.1594202898550725E-2"/>
          <c:w val="0.63476245584575708"/>
          <c:h val="8.1479858495948826E-2"/>
        </c:manualLayout>
      </c:layout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1"/>
          <c:order val="0"/>
          <c:val>
            <c:numRef>
              <c:f>Summary!$AE$3:$AE$9</c:f>
              <c:numCache>
                <c:formatCode>General</c:formatCode>
                <c:ptCount val="7"/>
                <c:pt idx="0" formatCode="0.00">
                  <c:v>4.0384000000000002</c:v>
                </c:pt>
                <c:pt idx="2" formatCode="0.00">
                  <c:v>3.7656125</c:v>
                </c:pt>
                <c:pt idx="3" formatCode="0.00">
                  <c:v>3.4212249999999997</c:v>
                </c:pt>
                <c:pt idx="4" formatCode="0.00">
                  <c:v>2.6438874999999999</c:v>
                </c:pt>
                <c:pt idx="5" formatCode="0.00">
                  <c:v>1.8124875</c:v>
                </c:pt>
                <c:pt idx="6" formatCode="0.00">
                  <c:v>1.259125</c:v>
                </c:pt>
              </c:numCache>
            </c:numRef>
          </c:val>
        </c:ser>
        <c:marker val="1"/>
        <c:axId val="47929216"/>
        <c:axId val="47930752"/>
      </c:lineChart>
      <c:catAx>
        <c:axId val="47929216"/>
        <c:scaling>
          <c:orientation val="minMax"/>
        </c:scaling>
        <c:axPos val="b"/>
        <c:numFmt formatCode="General" sourceLinked="1"/>
        <c:tickLblPos val="nextTo"/>
        <c:crossAx val="47930752"/>
        <c:crosses val="autoZero"/>
        <c:auto val="1"/>
        <c:lblAlgn val="ctr"/>
        <c:lblOffset val="100"/>
      </c:catAx>
      <c:valAx>
        <c:axId val="47930752"/>
        <c:scaling>
          <c:orientation val="minMax"/>
          <c:max val="5"/>
          <c:min val="1"/>
        </c:scaling>
        <c:axPos val="l"/>
        <c:majorGridlines/>
        <c:numFmt formatCode="0" sourceLinked="0"/>
        <c:tickLblPos val="nextTo"/>
        <c:crossAx val="47929216"/>
        <c:crosses val="autoZero"/>
        <c:crossBetween val="between"/>
        <c:majorUnit val="1"/>
      </c:valAx>
    </c:plotArea>
    <c:legend>
      <c:legendPos val="r"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strRef>
              <c:f>Summary!$AE$2</c:f>
              <c:strCache>
                <c:ptCount val="1"/>
                <c:pt idx="0">
                  <c:v>NB</c:v>
                </c:pt>
              </c:strCache>
            </c:strRef>
          </c:tx>
          <c:spPr>
            <a:ln w="19050"/>
          </c:spPr>
          <c:marker>
            <c:spPr>
              <a:noFill/>
              <a:ln w="19050"/>
            </c:spPr>
          </c:marker>
          <c:xVal>
            <c:numRef>
              <c:f>Summary!$AD$3:$AD$9</c:f>
              <c:numCache>
                <c:formatCode>General</c:formatCode>
                <c:ptCount val="7"/>
                <c:pt idx="0">
                  <c:v>54</c:v>
                </c:pt>
                <c:pt idx="2">
                  <c:v>40</c:v>
                </c:pt>
                <c:pt idx="3">
                  <c:v>32</c:v>
                </c:pt>
                <c:pt idx="4">
                  <c:v>24</c:v>
                </c:pt>
                <c:pt idx="5">
                  <c:v>16</c:v>
                </c:pt>
                <c:pt idx="6">
                  <c:v>8</c:v>
                </c:pt>
              </c:numCache>
            </c:numRef>
          </c:xVal>
          <c:yVal>
            <c:numRef>
              <c:f>Summary!$AE$3:$AE$9</c:f>
              <c:numCache>
                <c:formatCode>General</c:formatCode>
                <c:ptCount val="7"/>
                <c:pt idx="0" formatCode="0.00">
                  <c:v>4.0384000000000002</c:v>
                </c:pt>
                <c:pt idx="2" formatCode="0.00">
                  <c:v>3.7656125</c:v>
                </c:pt>
                <c:pt idx="3" formatCode="0.00">
                  <c:v>3.4212249999999997</c:v>
                </c:pt>
                <c:pt idx="4" formatCode="0.00">
                  <c:v>2.6438874999999999</c:v>
                </c:pt>
                <c:pt idx="5" formatCode="0.00">
                  <c:v>1.8124875</c:v>
                </c:pt>
                <c:pt idx="6" formatCode="0.00">
                  <c:v>1.259125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Summary!$AG$2</c:f>
              <c:strCache>
                <c:ptCount val="1"/>
                <c:pt idx="0">
                  <c:v>WB</c:v>
                </c:pt>
              </c:strCache>
            </c:strRef>
          </c:tx>
          <c:spPr>
            <a:ln w="15875"/>
          </c:spPr>
          <c:marker>
            <c:spPr>
              <a:noFill/>
              <a:ln w="15875"/>
            </c:spPr>
          </c:marker>
          <c:xVal>
            <c:numRef>
              <c:f>Summary!$AF$3:$AF$9</c:f>
              <c:numCache>
                <c:formatCode>General</c:formatCode>
                <c:ptCount val="7"/>
                <c:pt idx="0">
                  <c:v>54</c:v>
                </c:pt>
                <c:pt idx="2">
                  <c:v>44</c:v>
                </c:pt>
                <c:pt idx="3">
                  <c:v>35</c:v>
                </c:pt>
                <c:pt idx="4">
                  <c:v>26</c:v>
                </c:pt>
                <c:pt idx="5">
                  <c:v>17</c:v>
                </c:pt>
                <c:pt idx="6">
                  <c:v>8</c:v>
                </c:pt>
              </c:numCache>
            </c:numRef>
          </c:xVal>
          <c:yVal>
            <c:numRef>
              <c:f>Summary!$AG$3:$AG$9</c:f>
              <c:numCache>
                <c:formatCode>General</c:formatCode>
                <c:ptCount val="7"/>
                <c:pt idx="0" formatCode="0.00">
                  <c:v>4.6343142857142849</c:v>
                </c:pt>
                <c:pt idx="2" formatCode="0.00">
                  <c:v>4.198314285714285</c:v>
                </c:pt>
                <c:pt idx="3" formatCode="0.00">
                  <c:v>3.4610908163265308</c:v>
                </c:pt>
                <c:pt idx="4" formatCode="0.00">
                  <c:v>2.4240510204081631</c:v>
                </c:pt>
                <c:pt idx="5" formatCode="0.00">
                  <c:v>1.5708367346938776</c:v>
                </c:pt>
                <c:pt idx="6" formatCode="0.00">
                  <c:v>1.1251091836734697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Summary!$AI$2</c:f>
              <c:strCache>
                <c:ptCount val="1"/>
                <c:pt idx="0">
                  <c:v>IO</c:v>
                </c:pt>
              </c:strCache>
            </c:strRef>
          </c:tx>
          <c:spPr>
            <a:ln w="15875">
              <a:solidFill>
                <a:srgbClr val="00B050"/>
              </a:solidFill>
            </a:ln>
          </c:spPr>
          <c:marker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Summary!$AH$3:$AH$9</c:f>
              <c:numCache>
                <c:formatCode>General</c:formatCode>
                <c:ptCount val="7"/>
                <c:pt idx="0">
                  <c:v>54</c:v>
                </c:pt>
                <c:pt idx="2">
                  <c:v>44</c:v>
                </c:pt>
                <c:pt idx="3">
                  <c:v>35</c:v>
                </c:pt>
                <c:pt idx="4">
                  <c:v>26</c:v>
                </c:pt>
                <c:pt idx="5">
                  <c:v>17</c:v>
                </c:pt>
                <c:pt idx="6">
                  <c:v>8</c:v>
                </c:pt>
              </c:numCache>
            </c:numRef>
          </c:xVal>
          <c:yVal>
            <c:numRef>
              <c:f>Summary!$AI$3:$AI$9</c:f>
              <c:numCache>
                <c:formatCode>General</c:formatCode>
                <c:ptCount val="7"/>
                <c:pt idx="0" formatCode="0.00">
                  <c:v>4.5863750000000003</c:v>
                </c:pt>
                <c:pt idx="2" formatCode="0.00">
                  <c:v>4.2638749999999996</c:v>
                </c:pt>
                <c:pt idx="3" formatCode="0.00">
                  <c:v>3.6488749999999999</c:v>
                </c:pt>
                <c:pt idx="4" formatCode="0.00">
                  <c:v>2.4895833333333335</c:v>
                </c:pt>
                <c:pt idx="5" formatCode="0.00">
                  <c:v>1.5802916666666667</c:v>
                </c:pt>
                <c:pt idx="6" formatCode="0.00">
                  <c:v>1.1163166666666664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Summary!$AK$2</c:f>
              <c:strCache>
                <c:ptCount val="1"/>
                <c:pt idx="0">
                  <c:v>SWB</c:v>
                </c:pt>
              </c:strCache>
            </c:strRef>
          </c:tx>
          <c:spPr>
            <a:ln w="15875">
              <a:solidFill>
                <a:srgbClr val="8064A2">
                  <a:shade val="95000"/>
                  <a:satMod val="105000"/>
                </a:srgbClr>
              </a:solidFill>
            </a:ln>
          </c:spPr>
          <c:marker>
            <c:symbol val="circle"/>
            <c:size val="7"/>
            <c:spPr>
              <a:noFill/>
              <a:ln w="12700"/>
            </c:spPr>
          </c:marker>
          <c:xVal>
            <c:numRef>
              <c:f>Summary!$AJ$3:$AJ$9</c:f>
              <c:numCache>
                <c:formatCode>General</c:formatCode>
                <c:ptCount val="7"/>
                <c:pt idx="0">
                  <c:v>54</c:v>
                </c:pt>
                <c:pt idx="2">
                  <c:v>46</c:v>
                </c:pt>
                <c:pt idx="3">
                  <c:v>37</c:v>
                </c:pt>
                <c:pt idx="4">
                  <c:v>28</c:v>
                </c:pt>
                <c:pt idx="5">
                  <c:v>19</c:v>
                </c:pt>
                <c:pt idx="6">
                  <c:v>10</c:v>
                </c:pt>
              </c:numCache>
            </c:numRef>
          </c:xVal>
          <c:yVal>
            <c:numRef>
              <c:f>Summary!$AK$3:$AK$9</c:f>
              <c:numCache>
                <c:formatCode>General</c:formatCode>
                <c:ptCount val="7"/>
                <c:pt idx="0" formatCode="0.00">
                  <c:v>4.6447285714285709</c:v>
                </c:pt>
                <c:pt idx="2" formatCode="0.00">
                  <c:v>4.5703071428571436</c:v>
                </c:pt>
                <c:pt idx="3" formatCode="0.00">
                  <c:v>4.5390642857142849</c:v>
                </c:pt>
                <c:pt idx="4" formatCode="0.00">
                  <c:v>4.0409357142857143</c:v>
                </c:pt>
                <c:pt idx="5" formatCode="0.00">
                  <c:v>2.3649571428571425</c:v>
                </c:pt>
                <c:pt idx="6" formatCode="0.00">
                  <c:v>1.2336285714285715</c:v>
                </c:pt>
              </c:numCache>
            </c:numRef>
          </c:yVal>
          <c:smooth val="1"/>
        </c:ser>
        <c:axId val="48199552"/>
        <c:axId val="48210304"/>
      </c:scatterChart>
      <c:valAx>
        <c:axId val="48199552"/>
        <c:scaling>
          <c:orientation val="minMax"/>
          <c:max val="5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 (dB)</a:t>
                </a:r>
              </a:p>
            </c:rich>
          </c:tx>
        </c:title>
        <c:numFmt formatCode="#,##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8210304"/>
        <c:crossesAt val="1"/>
        <c:crossBetween val="midCat"/>
        <c:majorUnit val="10"/>
      </c:valAx>
      <c:valAx>
        <c:axId val="48210304"/>
        <c:scaling>
          <c:orientation val="minMax"/>
          <c:max val="5"/>
          <c:min val="1"/>
        </c:scaling>
        <c:axPos val="l"/>
        <c:majorGridlines/>
        <c:numFmt formatCode="0" sourceLinked="0"/>
        <c:tickLblPos val="nextTo"/>
        <c:crossAx val="48199552"/>
        <c:crosses val="autoZero"/>
        <c:crossBetween val="midCat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bn1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'n1'!$J$5:$J$10</c:f>
              <c:numCache>
                <c:formatCode>0.00</c:formatCode>
                <c:ptCount val="6"/>
                <c:pt idx="0">
                  <c:v>4.3802000000000003</c:v>
                </c:pt>
                <c:pt idx="1">
                  <c:v>4.0365000000000002</c:v>
                </c:pt>
                <c:pt idx="2">
                  <c:v>3.7134999999999998</c:v>
                </c:pt>
                <c:pt idx="3">
                  <c:v>2.8957999999999999</c:v>
                </c:pt>
                <c:pt idx="4">
                  <c:v>1.9427000000000001</c:v>
                </c:pt>
                <c:pt idx="5">
                  <c:v>1.2865</c:v>
                </c:pt>
              </c:numCache>
            </c:numRef>
          </c:val>
        </c:ser>
        <c:ser>
          <c:idx val="1"/>
          <c:order val="1"/>
          <c:tx>
            <c:v>cn1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'n1'!$M$5:$M$10</c:f>
              <c:numCache>
                <c:formatCode>0.00</c:formatCode>
                <c:ptCount val="6"/>
                <c:pt idx="0">
                  <c:v>3.9167000000000001</c:v>
                </c:pt>
                <c:pt idx="1">
                  <c:v>3.6406000000000001</c:v>
                </c:pt>
                <c:pt idx="2">
                  <c:v>3.2917000000000001</c:v>
                </c:pt>
                <c:pt idx="3">
                  <c:v>2.4062999999999999</c:v>
                </c:pt>
                <c:pt idx="4">
                  <c:v>1.5781000000000001</c:v>
                </c:pt>
                <c:pt idx="5">
                  <c:v>1.1042000000000001</c:v>
                </c:pt>
              </c:numCache>
            </c:numRef>
          </c:val>
        </c:ser>
        <c:marker val="1"/>
        <c:axId val="48259840"/>
        <c:axId val="48261376"/>
      </c:lineChart>
      <c:catAx>
        <c:axId val="48259840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8261376"/>
        <c:crosses val="autoZero"/>
        <c:auto val="1"/>
        <c:lblAlgn val="ctr"/>
        <c:lblOffset val="100"/>
      </c:catAx>
      <c:valAx>
        <c:axId val="48261376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layout/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8259840"/>
        <c:crosses val="autoZero"/>
        <c:crossBetween val="between"/>
        <c:majorUnit val="1"/>
      </c:valAx>
    </c:plotArea>
    <c:legend>
      <c:legendPos val="t"/>
      <c:layout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'n1'!$J$5:$J$48</c:f>
              <c:numCache>
                <c:formatCode>0.00</c:formatCode>
                <c:ptCount val="44"/>
                <c:pt idx="0">
                  <c:v>4.3802000000000003</c:v>
                </c:pt>
                <c:pt idx="1">
                  <c:v>4.0365000000000002</c:v>
                </c:pt>
                <c:pt idx="2">
                  <c:v>3.7134999999999998</c:v>
                </c:pt>
                <c:pt idx="3">
                  <c:v>2.8957999999999999</c:v>
                </c:pt>
                <c:pt idx="4">
                  <c:v>1.9427000000000001</c:v>
                </c:pt>
                <c:pt idx="5">
                  <c:v>1.2865</c:v>
                </c:pt>
                <c:pt idx="7">
                  <c:v>3.7604000000000002</c:v>
                </c:pt>
                <c:pt idx="8">
                  <c:v>3.7917000000000001</c:v>
                </c:pt>
                <c:pt idx="9">
                  <c:v>3.9167000000000001</c:v>
                </c:pt>
                <c:pt idx="10">
                  <c:v>3.7134999999999998</c:v>
                </c:pt>
                <c:pt idx="11">
                  <c:v>3.8957999999999999</c:v>
                </c:pt>
                <c:pt idx="12">
                  <c:v>3.5104000000000002</c:v>
                </c:pt>
                <c:pt idx="13">
                  <c:v>3.3332999999999999</c:v>
                </c:pt>
                <c:pt idx="14">
                  <c:v>3.6093999999999999</c:v>
                </c:pt>
                <c:pt idx="15">
                  <c:v>3.4531000000000001</c:v>
                </c:pt>
                <c:pt idx="16">
                  <c:v>4.0677000000000003</c:v>
                </c:pt>
                <c:pt idx="17">
                  <c:v>3.9792000000000001</c:v>
                </c:pt>
                <c:pt idx="18">
                  <c:v>4.1509999999999998</c:v>
                </c:pt>
                <c:pt idx="19">
                  <c:v>3.9582999999999999</c:v>
                </c:pt>
                <c:pt idx="21">
                  <c:v>4.2812999999999999</c:v>
                </c:pt>
                <c:pt idx="22">
                  <c:v>4.2396000000000003</c:v>
                </c:pt>
                <c:pt idx="23">
                  <c:v>4.3697999999999997</c:v>
                </c:pt>
                <c:pt idx="24">
                  <c:v>4.3384999999999998</c:v>
                </c:pt>
                <c:pt idx="25">
                  <c:v>4.1197999999999997</c:v>
                </c:pt>
                <c:pt idx="26">
                  <c:v>4.25</c:v>
                </c:pt>
                <c:pt idx="27">
                  <c:v>4.2083000000000004</c:v>
                </c:pt>
                <c:pt idx="28">
                  <c:v>4.3802000000000003</c:v>
                </c:pt>
                <c:pt idx="29">
                  <c:v>4.3802000000000003</c:v>
                </c:pt>
                <c:pt idx="30">
                  <c:v>4.2343999999999999</c:v>
                </c:pt>
                <c:pt idx="31">
                  <c:v>4.2603999999999997</c:v>
                </c:pt>
                <c:pt idx="32">
                  <c:v>3.9792000000000001</c:v>
                </c:pt>
                <c:pt idx="33">
                  <c:v>4.0990000000000002</c:v>
                </c:pt>
                <c:pt idx="34">
                  <c:v>4.1927000000000003</c:v>
                </c:pt>
                <c:pt idx="35">
                  <c:v>4.0312999999999999</c:v>
                </c:pt>
                <c:pt idx="36">
                  <c:v>4.2396000000000003</c:v>
                </c:pt>
                <c:pt idx="37">
                  <c:v>4.2083000000000004</c:v>
                </c:pt>
                <c:pt idx="38">
                  <c:v>4.4218999999999999</c:v>
                </c:pt>
                <c:pt idx="39">
                  <c:v>4.1771000000000003</c:v>
                </c:pt>
                <c:pt idx="40">
                  <c:v>4.3125</c:v>
                </c:pt>
                <c:pt idx="41">
                  <c:v>4.2656000000000001</c:v>
                </c:pt>
                <c:pt idx="42">
                  <c:v>4.3802000000000003</c:v>
                </c:pt>
                <c:pt idx="43">
                  <c:v>4.4271000000000003</c:v>
                </c:pt>
              </c:numCache>
            </c:numRef>
          </c:xVal>
          <c:yVal>
            <c:numRef>
              <c:f>'n1'!$M$5:$M$48</c:f>
              <c:numCache>
                <c:formatCode>0.00</c:formatCode>
                <c:ptCount val="44"/>
                <c:pt idx="0">
                  <c:v>3.9167000000000001</c:v>
                </c:pt>
                <c:pt idx="1">
                  <c:v>3.6406000000000001</c:v>
                </c:pt>
                <c:pt idx="2">
                  <c:v>3.2917000000000001</c:v>
                </c:pt>
                <c:pt idx="3">
                  <c:v>2.4062999999999999</c:v>
                </c:pt>
                <c:pt idx="4">
                  <c:v>1.5781000000000001</c:v>
                </c:pt>
                <c:pt idx="5">
                  <c:v>1.1042000000000001</c:v>
                </c:pt>
                <c:pt idx="7">
                  <c:v>3.7448000000000001</c:v>
                </c:pt>
                <c:pt idx="8">
                  <c:v>3.6145999999999998</c:v>
                </c:pt>
                <c:pt idx="9">
                  <c:v>3.8229000000000002</c:v>
                </c:pt>
                <c:pt idx="10">
                  <c:v>3.7656000000000001</c:v>
                </c:pt>
                <c:pt idx="11">
                  <c:v>3.6823000000000001</c:v>
                </c:pt>
                <c:pt idx="12">
                  <c:v>3.2031000000000001</c:v>
                </c:pt>
                <c:pt idx="13">
                  <c:v>3.2395999999999998</c:v>
                </c:pt>
                <c:pt idx="14">
                  <c:v>3.2604000000000002</c:v>
                </c:pt>
                <c:pt idx="15">
                  <c:v>3.0259999999999998</c:v>
                </c:pt>
                <c:pt idx="16">
                  <c:v>3.7759999999999998</c:v>
                </c:pt>
                <c:pt idx="17">
                  <c:v>3.7448000000000001</c:v>
                </c:pt>
                <c:pt idx="18">
                  <c:v>3.9009999999999998</c:v>
                </c:pt>
                <c:pt idx="19">
                  <c:v>3.6875</c:v>
                </c:pt>
                <c:pt idx="21">
                  <c:v>3.9062999999999999</c:v>
                </c:pt>
                <c:pt idx="22">
                  <c:v>4.0572999999999997</c:v>
                </c:pt>
                <c:pt idx="23">
                  <c:v>4.1509999999999998</c:v>
                </c:pt>
                <c:pt idx="24">
                  <c:v>4.1041999999999996</c:v>
                </c:pt>
                <c:pt idx="25">
                  <c:v>3.8542000000000001</c:v>
                </c:pt>
                <c:pt idx="26">
                  <c:v>3.9740000000000002</c:v>
                </c:pt>
                <c:pt idx="27">
                  <c:v>4.0312999999999999</c:v>
                </c:pt>
                <c:pt idx="28">
                  <c:v>4.0416999999999996</c:v>
                </c:pt>
                <c:pt idx="29">
                  <c:v>4.1562999999999999</c:v>
                </c:pt>
                <c:pt idx="30">
                  <c:v>3.9792000000000001</c:v>
                </c:pt>
                <c:pt idx="31">
                  <c:v>4.1093999999999999</c:v>
                </c:pt>
                <c:pt idx="32">
                  <c:v>3.7448000000000001</c:v>
                </c:pt>
                <c:pt idx="33">
                  <c:v>4.0572999999999997</c:v>
                </c:pt>
                <c:pt idx="34">
                  <c:v>4.0937999999999999</c:v>
                </c:pt>
                <c:pt idx="35">
                  <c:v>3.8854000000000002</c:v>
                </c:pt>
                <c:pt idx="36">
                  <c:v>4.0208000000000004</c:v>
                </c:pt>
                <c:pt idx="37">
                  <c:v>4.0416999999999996</c:v>
                </c:pt>
                <c:pt idx="38">
                  <c:v>4.1093999999999999</c:v>
                </c:pt>
                <c:pt idx="39">
                  <c:v>3.8542000000000001</c:v>
                </c:pt>
                <c:pt idx="40">
                  <c:v>4.0884999999999998</c:v>
                </c:pt>
                <c:pt idx="41">
                  <c:v>4.0572999999999997</c:v>
                </c:pt>
                <c:pt idx="42">
                  <c:v>4.0572999999999997</c:v>
                </c:pt>
                <c:pt idx="43">
                  <c:v>4.1146000000000003</c:v>
                </c:pt>
              </c:numCache>
            </c:numRef>
          </c:yVal>
        </c:ser>
        <c:axId val="48248320"/>
        <c:axId val="48104192"/>
      </c:scatterChart>
      <c:valAx>
        <c:axId val="48248320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bn1     (r = 0.983)</a:t>
                </a:r>
              </a:p>
            </c:rich>
          </c:tx>
          <c:layout/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8104192"/>
        <c:crosses val="autoZero"/>
        <c:crossBetween val="midCat"/>
        <c:majorUnit val="1"/>
      </c:valAx>
      <c:valAx>
        <c:axId val="48104192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 b="1"/>
                  <a:t>cn1</a:t>
                </a:r>
              </a:p>
            </c:rich>
          </c:tx>
          <c:layout/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8248320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99"/>
          <c:h val="0.77627534223439099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'n1'!$L$5:$L$48</c:f>
                <c:numCache>
                  <c:formatCode>General</c:formatCode>
                  <c:ptCount val="44"/>
                  <c:pt idx="0">
                    <c:v>0.10399272896160018</c:v>
                  </c:pt>
                  <c:pt idx="1">
                    <c:v>0.10867466493634034</c:v>
                  </c:pt>
                  <c:pt idx="2">
                    <c:v>0.12752971223038453</c:v>
                  </c:pt>
                  <c:pt idx="3">
                    <c:v>0.13419192323975801</c:v>
                  </c:pt>
                  <c:pt idx="4">
                    <c:v>0.11775564045230162</c:v>
                  </c:pt>
                  <c:pt idx="5">
                    <c:v>9.3384112704636077E-2</c:v>
                  </c:pt>
                  <c:pt idx="7">
                    <c:v>0.12322968644089512</c:v>
                  </c:pt>
                  <c:pt idx="8">
                    <c:v>0.11833557814101567</c:v>
                  </c:pt>
                  <c:pt idx="9">
                    <c:v>0.12395107234636867</c:v>
                  </c:pt>
                  <c:pt idx="10">
                    <c:v>0.13156098640803093</c:v>
                  </c:pt>
                  <c:pt idx="11">
                    <c:v>0.11932571565833232</c:v>
                  </c:pt>
                  <c:pt idx="12">
                    <c:v>0.11758590259219021</c:v>
                  </c:pt>
                  <c:pt idx="13">
                    <c:v>0.12563430612580698</c:v>
                  </c:pt>
                  <c:pt idx="14">
                    <c:v>0.12269218321720891</c:v>
                  </c:pt>
                  <c:pt idx="15">
                    <c:v>0.13089617978926116</c:v>
                  </c:pt>
                  <c:pt idx="16">
                    <c:v>0.11216843589030054</c:v>
                  </c:pt>
                  <c:pt idx="17">
                    <c:v>0.11932571565833232</c:v>
                  </c:pt>
                  <c:pt idx="18">
                    <c:v>0.11607240667286332</c:v>
                  </c:pt>
                  <c:pt idx="19">
                    <c:v>0.11195626356516124</c:v>
                  </c:pt>
                  <c:pt idx="21">
                    <c:v>0.10276212947579236</c:v>
                  </c:pt>
                  <c:pt idx="22">
                    <c:v>0.11441746253677691</c:v>
                  </c:pt>
                  <c:pt idx="23">
                    <c:v>0.10373812217143305</c:v>
                  </c:pt>
                  <c:pt idx="24">
                    <c:v>0.11533687594571382</c:v>
                  </c:pt>
                  <c:pt idx="25">
                    <c:v>0.1093960508418139</c:v>
                  </c:pt>
                  <c:pt idx="26">
                    <c:v>0.1043746391468509</c:v>
                  </c:pt>
                  <c:pt idx="27">
                    <c:v>0.10815130653433011</c:v>
                  </c:pt>
                  <c:pt idx="28">
                    <c:v>0.10399272896160018</c:v>
                  </c:pt>
                  <c:pt idx="29">
                    <c:v>0.10399272896160018</c:v>
                  </c:pt>
                  <c:pt idx="30">
                    <c:v>0.11325758715934883</c:v>
                  </c:pt>
                  <c:pt idx="31">
                    <c:v>0.10782597563578322</c:v>
                  </c:pt>
                  <c:pt idx="32">
                    <c:v>0.11208356696024481</c:v>
                  </c:pt>
                  <c:pt idx="33">
                    <c:v>0.10885854761812772</c:v>
                  </c:pt>
                  <c:pt idx="34">
                    <c:v>0.10825032028606178</c:v>
                  </c:pt>
                  <c:pt idx="35">
                    <c:v>0.12102309425944657</c:v>
                  </c:pt>
                  <c:pt idx="36">
                    <c:v>0.11441746253677691</c:v>
                  </c:pt>
                  <c:pt idx="37">
                    <c:v>0.10619932114304872</c:v>
                  </c:pt>
                  <c:pt idx="38">
                    <c:v>0.10578912131444611</c:v>
                  </c:pt>
                  <c:pt idx="39">
                    <c:v>0.1083068995727656</c:v>
                  </c:pt>
                  <c:pt idx="40">
                    <c:v>0.10891512690483153</c:v>
                  </c:pt>
                  <c:pt idx="41">
                    <c:v>0.1020690332136707</c:v>
                  </c:pt>
                  <c:pt idx="42">
                    <c:v>0.10399272896160018</c:v>
                  </c:pt>
                  <c:pt idx="43">
                    <c:v>9.65384079383734E-2</c:v>
                  </c:pt>
                </c:numCache>
              </c:numRef>
            </c:plus>
            <c:minus>
              <c:numRef>
                <c:f>'n1'!$L$5:$L$48</c:f>
                <c:numCache>
                  <c:formatCode>General</c:formatCode>
                  <c:ptCount val="44"/>
                  <c:pt idx="0">
                    <c:v>0.10399272896160018</c:v>
                  </c:pt>
                  <c:pt idx="1">
                    <c:v>0.10867466493634034</c:v>
                  </c:pt>
                  <c:pt idx="2">
                    <c:v>0.12752971223038453</c:v>
                  </c:pt>
                  <c:pt idx="3">
                    <c:v>0.13419192323975801</c:v>
                  </c:pt>
                  <c:pt idx="4">
                    <c:v>0.11775564045230162</c:v>
                  </c:pt>
                  <c:pt idx="5">
                    <c:v>9.3384112704636077E-2</c:v>
                  </c:pt>
                  <c:pt idx="7">
                    <c:v>0.12322968644089512</c:v>
                  </c:pt>
                  <c:pt idx="8">
                    <c:v>0.11833557814101567</c:v>
                  </c:pt>
                  <c:pt idx="9">
                    <c:v>0.12395107234636867</c:v>
                  </c:pt>
                  <c:pt idx="10">
                    <c:v>0.13156098640803093</c:v>
                  </c:pt>
                  <c:pt idx="11">
                    <c:v>0.11932571565833232</c:v>
                  </c:pt>
                  <c:pt idx="12">
                    <c:v>0.11758590259219021</c:v>
                  </c:pt>
                  <c:pt idx="13">
                    <c:v>0.12563430612580698</c:v>
                  </c:pt>
                  <c:pt idx="14">
                    <c:v>0.12269218321720891</c:v>
                  </c:pt>
                  <c:pt idx="15">
                    <c:v>0.13089617978926116</c:v>
                  </c:pt>
                  <c:pt idx="16">
                    <c:v>0.11216843589030054</c:v>
                  </c:pt>
                  <c:pt idx="17">
                    <c:v>0.11932571565833232</c:v>
                  </c:pt>
                  <c:pt idx="18">
                    <c:v>0.11607240667286332</c:v>
                  </c:pt>
                  <c:pt idx="19">
                    <c:v>0.11195626356516124</c:v>
                  </c:pt>
                  <c:pt idx="21">
                    <c:v>0.10276212947579236</c:v>
                  </c:pt>
                  <c:pt idx="22">
                    <c:v>0.11441746253677691</c:v>
                  </c:pt>
                  <c:pt idx="23">
                    <c:v>0.10373812217143305</c:v>
                  </c:pt>
                  <c:pt idx="24">
                    <c:v>0.11533687594571382</c:v>
                  </c:pt>
                  <c:pt idx="25">
                    <c:v>0.1093960508418139</c:v>
                  </c:pt>
                  <c:pt idx="26">
                    <c:v>0.1043746391468509</c:v>
                  </c:pt>
                  <c:pt idx="27">
                    <c:v>0.10815130653433011</c:v>
                  </c:pt>
                  <c:pt idx="28">
                    <c:v>0.10399272896160018</c:v>
                  </c:pt>
                  <c:pt idx="29">
                    <c:v>0.10399272896160018</c:v>
                  </c:pt>
                  <c:pt idx="30">
                    <c:v>0.11325758715934883</c:v>
                  </c:pt>
                  <c:pt idx="31">
                    <c:v>0.10782597563578322</c:v>
                  </c:pt>
                  <c:pt idx="32">
                    <c:v>0.11208356696024481</c:v>
                  </c:pt>
                  <c:pt idx="33">
                    <c:v>0.10885854761812772</c:v>
                  </c:pt>
                  <c:pt idx="34">
                    <c:v>0.10825032028606178</c:v>
                  </c:pt>
                  <c:pt idx="35">
                    <c:v>0.12102309425944657</c:v>
                  </c:pt>
                  <c:pt idx="36">
                    <c:v>0.11441746253677691</c:v>
                  </c:pt>
                  <c:pt idx="37">
                    <c:v>0.10619932114304872</c:v>
                  </c:pt>
                  <c:pt idx="38">
                    <c:v>0.10578912131444611</c:v>
                  </c:pt>
                  <c:pt idx="39">
                    <c:v>0.1083068995727656</c:v>
                  </c:pt>
                  <c:pt idx="40">
                    <c:v>0.10891512690483153</c:v>
                  </c:pt>
                  <c:pt idx="41">
                    <c:v>0.1020690332136707</c:v>
                  </c:pt>
                  <c:pt idx="42">
                    <c:v>0.10399272896160018</c:v>
                  </c:pt>
                  <c:pt idx="43">
                    <c:v>9.65384079383734E-2</c:v>
                  </c:pt>
                </c:numCache>
              </c:numRef>
            </c:minus>
          </c:errBars>
          <c:cat>
            <c:strRef>
              <c:f>'n1'!$A$5:$A$48</c:f>
              <c:strCache>
                <c:ptCount val="44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G.711_A,64,off,Nom,0%</c:v>
                </c:pt>
                <c:pt idx="11">
                  <c:v>G.711_u,64,off,Nom,0%</c:v>
                </c:pt>
                <c:pt idx="12">
                  <c:v>AMR,7.95,off,Low,0%</c:v>
                </c:pt>
                <c:pt idx="13">
                  <c:v>AMR,10.2,off,Low,0%</c:v>
                </c:pt>
                <c:pt idx="14">
                  <c:v>AMR,12.2,off,Low,0%</c:v>
                </c:pt>
                <c:pt idx="15">
                  <c:v>G.711_A,64,off,Low,0%</c:v>
                </c:pt>
                <c:pt idx="16">
                  <c:v>AMR,7.95,off,Hi,0%</c:v>
                </c:pt>
                <c:pt idx="17">
                  <c:v>AMR,10.2,off,Hi,0%</c:v>
                </c:pt>
                <c:pt idx="18">
                  <c:v>AMR,12.2,off,Hi,0%</c:v>
                </c:pt>
                <c:pt idx="19">
                  <c:v>G.711_,A,64,off,Hi,0%</c:v>
                </c:pt>
                <c:pt idx="21">
                  <c:v>EVS,7.2,off,Nom,0%</c:v>
                </c:pt>
                <c:pt idx="22">
                  <c:v>EVS,8,off,Nom,0%</c:v>
                </c:pt>
                <c:pt idx="23">
                  <c:v>EVS,9.6,off,Nom,0%</c:v>
                </c:pt>
                <c:pt idx="24">
                  <c:v>EVS,13.2,off,Nom,0%</c:v>
                </c:pt>
                <c:pt idx="25">
                  <c:v>EVS,5.9VBR,on,Nom,0%</c:v>
                </c:pt>
                <c:pt idx="26">
                  <c:v>EVS,7.2,on,Nom,0%</c:v>
                </c:pt>
                <c:pt idx="27">
                  <c:v>EVS,8,on,Nom,0%</c:v>
                </c:pt>
                <c:pt idx="28">
                  <c:v>EVS,9.6,on,Nom,0%</c:v>
                </c:pt>
                <c:pt idx="29">
                  <c:v>EVS,13.2,on,Nom,0%</c:v>
                </c:pt>
                <c:pt idx="30">
                  <c:v>EVS,7.2,off,Low,0%</c:v>
                </c:pt>
                <c:pt idx="31">
                  <c:v>EVS,13.2,off,Low,0%</c:v>
                </c:pt>
                <c:pt idx="32">
                  <c:v>EVS,5.9VBR,on,Low,0%</c:v>
                </c:pt>
                <c:pt idx="33">
                  <c:v>EVS,7.2,on,Low,0%</c:v>
                </c:pt>
                <c:pt idx="34">
                  <c:v>EVS,8,on,Low,0%</c:v>
                </c:pt>
                <c:pt idx="35">
                  <c:v>EVS,9.6,on,Low,0%</c:v>
                </c:pt>
                <c:pt idx="36">
                  <c:v>EVS,13.2,on,Low,0%</c:v>
                </c:pt>
                <c:pt idx="37">
                  <c:v>EVS,7.2,off,Hi,0%</c:v>
                </c:pt>
                <c:pt idx="38">
                  <c:v>EVS,13.2,off,Hi,0%</c:v>
                </c:pt>
                <c:pt idx="39">
                  <c:v>EVS,5.9VBR,on,Hi,0%</c:v>
                </c:pt>
                <c:pt idx="40">
                  <c:v>EVS,7.2,on,Hi,0%</c:v>
                </c:pt>
                <c:pt idx="41">
                  <c:v>EVS,8,on,Hi,0%</c:v>
                </c:pt>
                <c:pt idx="42">
                  <c:v>EVS,9.6,on,Hi,0%</c:v>
                </c:pt>
                <c:pt idx="43">
                  <c:v>EVS,13.2,on,Hi,0%</c:v>
                </c:pt>
              </c:strCache>
            </c:strRef>
          </c:cat>
          <c:val>
            <c:numRef>
              <c:f>'n1'!$J$5:$J$48</c:f>
              <c:numCache>
                <c:formatCode>0.00</c:formatCode>
                <c:ptCount val="44"/>
                <c:pt idx="0">
                  <c:v>4.3802000000000003</c:v>
                </c:pt>
                <c:pt idx="1">
                  <c:v>4.0365000000000002</c:v>
                </c:pt>
                <c:pt idx="2">
                  <c:v>3.7134999999999998</c:v>
                </c:pt>
                <c:pt idx="3">
                  <c:v>2.8957999999999999</c:v>
                </c:pt>
                <c:pt idx="4">
                  <c:v>1.9427000000000001</c:v>
                </c:pt>
                <c:pt idx="5">
                  <c:v>1.2865</c:v>
                </c:pt>
                <c:pt idx="7">
                  <c:v>3.7604000000000002</c:v>
                </c:pt>
                <c:pt idx="8">
                  <c:v>3.7917000000000001</c:v>
                </c:pt>
                <c:pt idx="9">
                  <c:v>3.9167000000000001</c:v>
                </c:pt>
                <c:pt idx="10">
                  <c:v>3.7134999999999998</c:v>
                </c:pt>
                <c:pt idx="11">
                  <c:v>3.8957999999999999</c:v>
                </c:pt>
                <c:pt idx="12">
                  <c:v>3.5104000000000002</c:v>
                </c:pt>
                <c:pt idx="13">
                  <c:v>3.3332999999999999</c:v>
                </c:pt>
                <c:pt idx="14">
                  <c:v>3.6093999999999999</c:v>
                </c:pt>
                <c:pt idx="15">
                  <c:v>3.4531000000000001</c:v>
                </c:pt>
                <c:pt idx="16">
                  <c:v>4.0677000000000003</c:v>
                </c:pt>
                <c:pt idx="17">
                  <c:v>3.9792000000000001</c:v>
                </c:pt>
                <c:pt idx="18">
                  <c:v>4.1509999999999998</c:v>
                </c:pt>
                <c:pt idx="19">
                  <c:v>3.9582999999999999</c:v>
                </c:pt>
                <c:pt idx="21">
                  <c:v>4.2812999999999999</c:v>
                </c:pt>
                <c:pt idx="22">
                  <c:v>4.2396000000000003</c:v>
                </c:pt>
                <c:pt idx="23">
                  <c:v>4.3697999999999997</c:v>
                </c:pt>
                <c:pt idx="24">
                  <c:v>4.3384999999999998</c:v>
                </c:pt>
                <c:pt idx="25">
                  <c:v>4.1197999999999997</c:v>
                </c:pt>
                <c:pt idx="26">
                  <c:v>4.25</c:v>
                </c:pt>
                <c:pt idx="27">
                  <c:v>4.2083000000000004</c:v>
                </c:pt>
                <c:pt idx="28">
                  <c:v>4.3802000000000003</c:v>
                </c:pt>
                <c:pt idx="29">
                  <c:v>4.3802000000000003</c:v>
                </c:pt>
                <c:pt idx="30">
                  <c:v>4.2343999999999999</c:v>
                </c:pt>
                <c:pt idx="31">
                  <c:v>4.2603999999999997</c:v>
                </c:pt>
                <c:pt idx="32">
                  <c:v>3.9792000000000001</c:v>
                </c:pt>
                <c:pt idx="33">
                  <c:v>4.0990000000000002</c:v>
                </c:pt>
                <c:pt idx="34">
                  <c:v>4.1927000000000003</c:v>
                </c:pt>
                <c:pt idx="35">
                  <c:v>4.0312999999999999</c:v>
                </c:pt>
                <c:pt idx="36">
                  <c:v>4.2396000000000003</c:v>
                </c:pt>
                <c:pt idx="37">
                  <c:v>4.2083000000000004</c:v>
                </c:pt>
                <c:pt idx="38">
                  <c:v>4.4218999999999999</c:v>
                </c:pt>
                <c:pt idx="39">
                  <c:v>4.1771000000000003</c:v>
                </c:pt>
                <c:pt idx="40">
                  <c:v>4.3125</c:v>
                </c:pt>
                <c:pt idx="41">
                  <c:v>4.2656000000000001</c:v>
                </c:pt>
                <c:pt idx="42">
                  <c:v>4.3802000000000003</c:v>
                </c:pt>
                <c:pt idx="43">
                  <c:v>4.4271000000000003</c:v>
                </c:pt>
              </c:numCache>
            </c:numRef>
          </c:val>
        </c:ser>
        <c:gapWidth val="100"/>
        <c:axId val="48449024"/>
        <c:axId val="48450560"/>
      </c:barChart>
      <c:catAx>
        <c:axId val="48449024"/>
        <c:scaling>
          <c:orientation val="minMax"/>
        </c:scaling>
        <c:axPos val="b"/>
        <c:numFmt formatCode="General" sourceLinked="1"/>
        <c:tickLblPos val="nextTo"/>
        <c:crossAx val="48450560"/>
        <c:crosses val="autoZero"/>
        <c:auto val="1"/>
        <c:lblAlgn val="ctr"/>
        <c:lblOffset val="100"/>
      </c:catAx>
      <c:valAx>
        <c:axId val="48450560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layout/>
        </c:title>
        <c:numFmt formatCode="0" sourceLinked="0"/>
        <c:tickLblPos val="nextTo"/>
        <c:crossAx val="48449024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tx>
            <c:strRef>
              <c:f>'n1'!$S$26</c:f>
              <c:strCache>
                <c:ptCount val="1"/>
                <c:pt idx="0">
                  <c:v>AMR-Nom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'n1'!$T$26:$T$28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'n1'!$V$26:$V$28</c:f>
              <c:numCache>
                <c:formatCode>0.0000</c:formatCode>
                <c:ptCount val="3"/>
                <c:pt idx="0">
                  <c:v>3.7604000000000002</c:v>
                </c:pt>
                <c:pt idx="1">
                  <c:v>3.7917000000000001</c:v>
                </c:pt>
                <c:pt idx="2">
                  <c:v>3.9167000000000001</c:v>
                </c:pt>
              </c:numCache>
            </c:numRef>
          </c:yVal>
        </c:ser>
        <c:ser>
          <c:idx val="1"/>
          <c:order val="1"/>
          <c:tx>
            <c:strRef>
              <c:f>'n1'!$S$29</c:f>
              <c:strCache>
                <c:ptCount val="1"/>
                <c:pt idx="0">
                  <c:v>AMR-Low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'n1'!$T$29:$T$31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'n1'!$V$29:$V$31</c:f>
              <c:numCache>
                <c:formatCode>0.0000</c:formatCode>
                <c:ptCount val="3"/>
                <c:pt idx="0">
                  <c:v>3.5104000000000002</c:v>
                </c:pt>
                <c:pt idx="1">
                  <c:v>3.3332999999999999</c:v>
                </c:pt>
                <c:pt idx="2">
                  <c:v>3.6093999999999999</c:v>
                </c:pt>
              </c:numCache>
            </c:numRef>
          </c:yVal>
        </c:ser>
        <c:ser>
          <c:idx val="2"/>
          <c:order val="2"/>
          <c:tx>
            <c:strRef>
              <c:f>'n1'!$S$32</c:f>
              <c:strCache>
                <c:ptCount val="1"/>
                <c:pt idx="0">
                  <c:v>AMR-High</c:v>
                </c:pt>
              </c:strCache>
            </c:strRef>
          </c:tx>
          <c:spPr>
            <a:ln w="28575">
              <a:solidFill>
                <a:srgbClr val="7030A0"/>
              </a:solidFill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'n1'!$T$32:$T$34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'n1'!$V$32:$V$34</c:f>
              <c:numCache>
                <c:formatCode>0.0000</c:formatCode>
                <c:ptCount val="3"/>
                <c:pt idx="0">
                  <c:v>4.0677000000000003</c:v>
                </c:pt>
                <c:pt idx="1">
                  <c:v>3.9792000000000001</c:v>
                </c:pt>
                <c:pt idx="2">
                  <c:v>4.1509999999999998</c:v>
                </c:pt>
              </c:numCache>
            </c:numRef>
          </c:yVal>
        </c:ser>
        <c:ser>
          <c:idx val="3"/>
          <c:order val="3"/>
          <c:tx>
            <c:strRef>
              <c:f>'n1'!$S$35</c:f>
              <c:strCache>
                <c:ptCount val="1"/>
                <c:pt idx="0">
                  <c:v>EVS-Nom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'n1'!$T$35:$T$38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'n1'!$V$35:$V$38</c:f>
              <c:numCache>
                <c:formatCode>0.0000</c:formatCode>
                <c:ptCount val="4"/>
                <c:pt idx="0">
                  <c:v>4.2812999999999999</c:v>
                </c:pt>
                <c:pt idx="1">
                  <c:v>4.2396000000000003</c:v>
                </c:pt>
                <c:pt idx="2">
                  <c:v>4.3697999999999997</c:v>
                </c:pt>
                <c:pt idx="3">
                  <c:v>4.3384999999999998</c:v>
                </c:pt>
              </c:numCache>
            </c:numRef>
          </c:yVal>
        </c:ser>
        <c:ser>
          <c:idx val="4"/>
          <c:order val="4"/>
          <c:tx>
            <c:strRef>
              <c:f>'n1'!$S$39</c:f>
              <c:strCache>
                <c:ptCount val="1"/>
                <c:pt idx="0">
                  <c:v>EVS-Low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'n1'!$T$39:$T$40</c:f>
              <c:numCache>
                <c:formatCode>General</c:formatCode>
                <c:ptCount val="2"/>
                <c:pt idx="0">
                  <c:v>7.2</c:v>
                </c:pt>
                <c:pt idx="1">
                  <c:v>13.2</c:v>
                </c:pt>
              </c:numCache>
            </c:numRef>
          </c:xVal>
          <c:yVal>
            <c:numRef>
              <c:f>'n1'!$V$39:$V$40</c:f>
              <c:numCache>
                <c:formatCode>0.0000</c:formatCode>
                <c:ptCount val="2"/>
                <c:pt idx="0">
                  <c:v>4.2343999999999999</c:v>
                </c:pt>
                <c:pt idx="1">
                  <c:v>4.2603999999999997</c:v>
                </c:pt>
              </c:numCache>
            </c:numRef>
          </c:yVal>
        </c:ser>
        <c:ser>
          <c:idx val="5"/>
          <c:order val="5"/>
          <c:tx>
            <c:strRef>
              <c:f>'n1'!$S$41</c:f>
              <c:strCache>
                <c:ptCount val="1"/>
                <c:pt idx="0">
                  <c:v>EVS-High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'n1'!$T$41:$T$42</c:f>
              <c:numCache>
                <c:formatCode>General</c:formatCode>
                <c:ptCount val="2"/>
                <c:pt idx="0">
                  <c:v>7.2</c:v>
                </c:pt>
                <c:pt idx="1">
                  <c:v>13.2</c:v>
                </c:pt>
              </c:numCache>
            </c:numRef>
          </c:xVal>
          <c:yVal>
            <c:numRef>
              <c:f>'n1'!$V$41:$V$42</c:f>
              <c:numCache>
                <c:formatCode>0.0000</c:formatCode>
                <c:ptCount val="2"/>
                <c:pt idx="0">
                  <c:v>4.2083000000000004</c:v>
                </c:pt>
                <c:pt idx="1">
                  <c:v>4.4218999999999999</c:v>
                </c:pt>
              </c:numCache>
            </c:numRef>
          </c:yVal>
        </c:ser>
        <c:ser>
          <c:idx val="6"/>
          <c:order val="6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'n1'!$U$70:$U$71</c:f>
              <c:numCache>
                <c:formatCode>General</c:formatCode>
                <c:ptCount val="2"/>
                <c:pt idx="0">
                  <c:v>6</c:v>
                </c:pt>
                <c:pt idx="1">
                  <c:v>14</c:v>
                </c:pt>
              </c:numCache>
            </c:numRef>
          </c:xVal>
          <c:yVal>
            <c:numRef>
              <c:f>'n1'!$V$70:$V$71</c:f>
              <c:numCache>
                <c:formatCode>0.0000</c:formatCode>
                <c:ptCount val="2"/>
                <c:pt idx="0">
                  <c:v>4.3802000000000003</c:v>
                </c:pt>
                <c:pt idx="1">
                  <c:v>4.3802000000000003</c:v>
                </c:pt>
              </c:numCache>
            </c:numRef>
          </c:yVal>
        </c:ser>
        <c:axId val="48626688"/>
        <c:axId val="48499328"/>
      </c:scatterChart>
      <c:valAx>
        <c:axId val="48626688"/>
        <c:scaling>
          <c:orientation val="minMax"/>
          <c:max val="1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8499328"/>
        <c:crosses val="autoZero"/>
        <c:crossBetween val="midCat"/>
        <c:majorUnit val="2"/>
      </c:valAx>
      <c:valAx>
        <c:axId val="4849932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layout/>
        </c:title>
        <c:numFmt formatCode="#,##0.0" sourceLinked="0"/>
        <c:tickLblPos val="nextTo"/>
        <c:crossAx val="4862668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31085404473754208"/>
          <c:y val="2.556590997276828E-2"/>
          <c:w val="0.68914600550964189"/>
          <c:h val="0.11061461188430712"/>
        </c:manualLayout>
      </c:layout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67339830905816"/>
          <c:y val="0.14287726391285846"/>
          <c:w val="0.819013141601307"/>
          <c:h val="0.71272097738748019"/>
        </c:manualLayout>
      </c:layout>
      <c:scatterChart>
        <c:scatterStyle val="lineMarker"/>
        <c:ser>
          <c:idx val="0"/>
          <c:order val="0"/>
          <c:tx>
            <c:strRef>
              <c:f>'n1'!$S$26</c:f>
              <c:strCache>
                <c:ptCount val="1"/>
                <c:pt idx="0">
                  <c:v>AMR-Nom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'n1'!$T$45:$T$47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'n1'!$V$45:$V$47</c:f>
              <c:numCache>
                <c:formatCode>0.0000</c:formatCode>
                <c:ptCount val="3"/>
                <c:pt idx="0">
                  <c:v>3.7604000000000002</c:v>
                </c:pt>
                <c:pt idx="1">
                  <c:v>3.7917000000000001</c:v>
                </c:pt>
                <c:pt idx="2">
                  <c:v>3.9167000000000001</c:v>
                </c:pt>
              </c:numCache>
            </c:numRef>
          </c:yVal>
        </c:ser>
        <c:ser>
          <c:idx val="1"/>
          <c:order val="1"/>
          <c:tx>
            <c:strRef>
              <c:f>'n1'!$S$48</c:f>
              <c:strCache>
                <c:ptCount val="1"/>
                <c:pt idx="0">
                  <c:v>AMR-Low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'n1'!$T$48:$T$50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'n1'!$V$48:$V$50</c:f>
              <c:numCache>
                <c:formatCode>0.0000</c:formatCode>
                <c:ptCount val="3"/>
                <c:pt idx="0">
                  <c:v>3.5104000000000002</c:v>
                </c:pt>
                <c:pt idx="1">
                  <c:v>3.3332999999999999</c:v>
                </c:pt>
                <c:pt idx="2">
                  <c:v>3.6093999999999999</c:v>
                </c:pt>
              </c:numCache>
            </c:numRef>
          </c:yVal>
        </c:ser>
        <c:ser>
          <c:idx val="2"/>
          <c:order val="2"/>
          <c:tx>
            <c:strRef>
              <c:f>'n1'!$S$51</c:f>
              <c:strCache>
                <c:ptCount val="1"/>
                <c:pt idx="0">
                  <c:v>AMR-High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'n1'!$T$51:$T$53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'n1'!$V$51:$V$53</c:f>
              <c:numCache>
                <c:formatCode>0.0000</c:formatCode>
                <c:ptCount val="3"/>
                <c:pt idx="0">
                  <c:v>4.0677000000000003</c:v>
                </c:pt>
                <c:pt idx="1">
                  <c:v>3.9792000000000001</c:v>
                </c:pt>
                <c:pt idx="2">
                  <c:v>4.1509999999999998</c:v>
                </c:pt>
              </c:numCache>
            </c:numRef>
          </c:yVal>
        </c:ser>
        <c:ser>
          <c:idx val="3"/>
          <c:order val="3"/>
          <c:tx>
            <c:strRef>
              <c:f>'n1'!$S$54</c:f>
              <c:strCache>
                <c:ptCount val="1"/>
                <c:pt idx="0">
                  <c:v>EVS-Nom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'n1'!$T$54:$T$58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'n1'!$V$54:$V$58</c:f>
              <c:numCache>
                <c:formatCode>0.0000</c:formatCode>
                <c:ptCount val="5"/>
                <c:pt idx="0">
                  <c:v>4.1197999999999997</c:v>
                </c:pt>
                <c:pt idx="1">
                  <c:v>4.25</c:v>
                </c:pt>
                <c:pt idx="2">
                  <c:v>4.2083000000000004</c:v>
                </c:pt>
                <c:pt idx="3">
                  <c:v>4.3802000000000003</c:v>
                </c:pt>
                <c:pt idx="4">
                  <c:v>4.3802000000000003</c:v>
                </c:pt>
              </c:numCache>
            </c:numRef>
          </c:yVal>
        </c:ser>
        <c:ser>
          <c:idx val="4"/>
          <c:order val="4"/>
          <c:tx>
            <c:strRef>
              <c:f>'n1'!$S$59</c:f>
              <c:strCache>
                <c:ptCount val="1"/>
                <c:pt idx="0">
                  <c:v>EVS-Low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'n1'!$T$59:$T$63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'n1'!$V$59:$V$63</c:f>
              <c:numCache>
                <c:formatCode>0.0000</c:formatCode>
                <c:ptCount val="5"/>
                <c:pt idx="0">
                  <c:v>3.9792000000000001</c:v>
                </c:pt>
                <c:pt idx="1">
                  <c:v>4.0990000000000002</c:v>
                </c:pt>
                <c:pt idx="2">
                  <c:v>4.1927000000000003</c:v>
                </c:pt>
                <c:pt idx="3">
                  <c:v>4.0312999999999999</c:v>
                </c:pt>
                <c:pt idx="4">
                  <c:v>4.2396000000000003</c:v>
                </c:pt>
              </c:numCache>
            </c:numRef>
          </c:yVal>
        </c:ser>
        <c:ser>
          <c:idx val="5"/>
          <c:order val="5"/>
          <c:tx>
            <c:strRef>
              <c:f>'n1'!$S$64</c:f>
              <c:strCache>
                <c:ptCount val="1"/>
                <c:pt idx="0">
                  <c:v>EVS-High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'n1'!$T$64:$T$68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'n1'!$V$64:$V$68</c:f>
              <c:numCache>
                <c:formatCode>0.0000</c:formatCode>
                <c:ptCount val="5"/>
                <c:pt idx="0">
                  <c:v>4.1771000000000003</c:v>
                </c:pt>
                <c:pt idx="1">
                  <c:v>4.3125</c:v>
                </c:pt>
                <c:pt idx="2">
                  <c:v>4.2656000000000001</c:v>
                </c:pt>
                <c:pt idx="3">
                  <c:v>4.3802000000000003</c:v>
                </c:pt>
                <c:pt idx="4">
                  <c:v>4.4271000000000003</c:v>
                </c:pt>
              </c:numCache>
            </c:numRef>
          </c:yVal>
        </c:ser>
        <c:ser>
          <c:idx val="6"/>
          <c:order val="6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'n1'!$U$70:$U$71</c:f>
              <c:numCache>
                <c:formatCode>General</c:formatCode>
                <c:ptCount val="2"/>
                <c:pt idx="0">
                  <c:v>6</c:v>
                </c:pt>
                <c:pt idx="1">
                  <c:v>14</c:v>
                </c:pt>
              </c:numCache>
            </c:numRef>
          </c:xVal>
          <c:yVal>
            <c:numRef>
              <c:f>'n1'!$V$70:$V$71</c:f>
              <c:numCache>
                <c:formatCode>0.0000</c:formatCode>
                <c:ptCount val="2"/>
                <c:pt idx="0">
                  <c:v>4.3802000000000003</c:v>
                </c:pt>
                <c:pt idx="1">
                  <c:v>4.3802000000000003</c:v>
                </c:pt>
              </c:numCache>
            </c:numRef>
          </c:yVal>
        </c:ser>
        <c:axId val="48633728"/>
        <c:axId val="48644480"/>
      </c:scatterChart>
      <c:valAx>
        <c:axId val="48633728"/>
        <c:scaling>
          <c:orientation val="minMax"/>
          <c:max val="1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8644480"/>
        <c:crosses val="autoZero"/>
        <c:crossBetween val="midCat"/>
        <c:majorUnit val="2"/>
      </c:valAx>
      <c:valAx>
        <c:axId val="48644480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layout/>
        </c:title>
        <c:numFmt formatCode="#,##0.0" sourceLinked="0"/>
        <c:tickLblPos val="nextTo"/>
        <c:crossAx val="4863372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33016090380006846"/>
          <c:y val="1.8730490608576258E-2"/>
          <c:w val="0.65413084234035968"/>
          <c:h val="0.10821799046416467"/>
        </c:manualLayout>
      </c:layout>
    </c:legend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77"/>
          <c:h val="0.77627534223439143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'n1'!$L$5:$L$48</c:f>
                <c:numCache>
                  <c:formatCode>General</c:formatCode>
                  <c:ptCount val="44"/>
                  <c:pt idx="0">
                    <c:v>0.10399272896160018</c:v>
                  </c:pt>
                  <c:pt idx="1">
                    <c:v>0.10867466493634034</c:v>
                  </c:pt>
                  <c:pt idx="2">
                    <c:v>0.12752971223038453</c:v>
                  </c:pt>
                  <c:pt idx="3">
                    <c:v>0.13419192323975801</c:v>
                  </c:pt>
                  <c:pt idx="4">
                    <c:v>0.11775564045230162</c:v>
                  </c:pt>
                  <c:pt idx="5">
                    <c:v>9.3384112704636077E-2</c:v>
                  </c:pt>
                  <c:pt idx="7">
                    <c:v>0.12322968644089512</c:v>
                  </c:pt>
                  <c:pt idx="8">
                    <c:v>0.11833557814101567</c:v>
                  </c:pt>
                  <c:pt idx="9">
                    <c:v>0.12395107234636867</c:v>
                  </c:pt>
                  <c:pt idx="10">
                    <c:v>0.13156098640803093</c:v>
                  </c:pt>
                  <c:pt idx="11">
                    <c:v>0.11932571565833232</c:v>
                  </c:pt>
                  <c:pt idx="12">
                    <c:v>0.11758590259219021</c:v>
                  </c:pt>
                  <c:pt idx="13">
                    <c:v>0.12563430612580698</c:v>
                  </c:pt>
                  <c:pt idx="14">
                    <c:v>0.12269218321720891</c:v>
                  </c:pt>
                  <c:pt idx="15">
                    <c:v>0.13089617978926116</c:v>
                  </c:pt>
                  <c:pt idx="16">
                    <c:v>0.11216843589030054</c:v>
                  </c:pt>
                  <c:pt idx="17">
                    <c:v>0.11932571565833232</c:v>
                  </c:pt>
                  <c:pt idx="18">
                    <c:v>0.11607240667286332</c:v>
                  </c:pt>
                  <c:pt idx="19">
                    <c:v>0.11195626356516124</c:v>
                  </c:pt>
                  <c:pt idx="21">
                    <c:v>0.10276212947579236</c:v>
                  </c:pt>
                  <c:pt idx="22">
                    <c:v>0.11441746253677691</c:v>
                  </c:pt>
                  <c:pt idx="23">
                    <c:v>0.10373812217143305</c:v>
                  </c:pt>
                  <c:pt idx="24">
                    <c:v>0.11533687594571382</c:v>
                  </c:pt>
                  <c:pt idx="25">
                    <c:v>0.1093960508418139</c:v>
                  </c:pt>
                  <c:pt idx="26">
                    <c:v>0.1043746391468509</c:v>
                  </c:pt>
                  <c:pt idx="27">
                    <c:v>0.10815130653433011</c:v>
                  </c:pt>
                  <c:pt idx="28">
                    <c:v>0.10399272896160018</c:v>
                  </c:pt>
                  <c:pt idx="29">
                    <c:v>0.10399272896160018</c:v>
                  </c:pt>
                  <c:pt idx="30">
                    <c:v>0.11325758715934883</c:v>
                  </c:pt>
                  <c:pt idx="31">
                    <c:v>0.10782597563578322</c:v>
                  </c:pt>
                  <c:pt idx="32">
                    <c:v>0.11208356696024481</c:v>
                  </c:pt>
                  <c:pt idx="33">
                    <c:v>0.10885854761812772</c:v>
                  </c:pt>
                  <c:pt idx="34">
                    <c:v>0.10825032028606178</c:v>
                  </c:pt>
                  <c:pt idx="35">
                    <c:v>0.12102309425944657</c:v>
                  </c:pt>
                  <c:pt idx="36">
                    <c:v>0.11441746253677691</c:v>
                  </c:pt>
                  <c:pt idx="37">
                    <c:v>0.10619932114304872</c:v>
                  </c:pt>
                  <c:pt idx="38">
                    <c:v>0.10578912131444611</c:v>
                  </c:pt>
                  <c:pt idx="39">
                    <c:v>0.1083068995727656</c:v>
                  </c:pt>
                  <c:pt idx="40">
                    <c:v>0.10891512690483153</c:v>
                  </c:pt>
                  <c:pt idx="41">
                    <c:v>0.1020690332136707</c:v>
                  </c:pt>
                  <c:pt idx="42">
                    <c:v>0.10399272896160018</c:v>
                  </c:pt>
                  <c:pt idx="43">
                    <c:v>9.65384079383734E-2</c:v>
                  </c:pt>
                </c:numCache>
              </c:numRef>
            </c:plus>
            <c:minus>
              <c:numRef>
                <c:f>'n1'!$L$5:$L$48</c:f>
                <c:numCache>
                  <c:formatCode>General</c:formatCode>
                  <c:ptCount val="44"/>
                  <c:pt idx="0">
                    <c:v>0.10399272896160018</c:v>
                  </c:pt>
                  <c:pt idx="1">
                    <c:v>0.10867466493634034</c:v>
                  </c:pt>
                  <c:pt idx="2">
                    <c:v>0.12752971223038453</c:v>
                  </c:pt>
                  <c:pt idx="3">
                    <c:v>0.13419192323975801</c:v>
                  </c:pt>
                  <c:pt idx="4">
                    <c:v>0.11775564045230162</c:v>
                  </c:pt>
                  <c:pt idx="5">
                    <c:v>9.3384112704636077E-2</c:v>
                  </c:pt>
                  <c:pt idx="7">
                    <c:v>0.12322968644089512</c:v>
                  </c:pt>
                  <c:pt idx="8">
                    <c:v>0.11833557814101567</c:v>
                  </c:pt>
                  <c:pt idx="9">
                    <c:v>0.12395107234636867</c:v>
                  </c:pt>
                  <c:pt idx="10">
                    <c:v>0.13156098640803093</c:v>
                  </c:pt>
                  <c:pt idx="11">
                    <c:v>0.11932571565833232</c:v>
                  </c:pt>
                  <c:pt idx="12">
                    <c:v>0.11758590259219021</c:v>
                  </c:pt>
                  <c:pt idx="13">
                    <c:v>0.12563430612580698</c:v>
                  </c:pt>
                  <c:pt idx="14">
                    <c:v>0.12269218321720891</c:v>
                  </c:pt>
                  <c:pt idx="15">
                    <c:v>0.13089617978926116</c:v>
                  </c:pt>
                  <c:pt idx="16">
                    <c:v>0.11216843589030054</c:v>
                  </c:pt>
                  <c:pt idx="17">
                    <c:v>0.11932571565833232</c:v>
                  </c:pt>
                  <c:pt idx="18">
                    <c:v>0.11607240667286332</c:v>
                  </c:pt>
                  <c:pt idx="19">
                    <c:v>0.11195626356516124</c:v>
                  </c:pt>
                  <c:pt idx="21">
                    <c:v>0.10276212947579236</c:v>
                  </c:pt>
                  <c:pt idx="22">
                    <c:v>0.11441746253677691</c:v>
                  </c:pt>
                  <c:pt idx="23">
                    <c:v>0.10373812217143305</c:v>
                  </c:pt>
                  <c:pt idx="24">
                    <c:v>0.11533687594571382</c:v>
                  </c:pt>
                  <c:pt idx="25">
                    <c:v>0.1093960508418139</c:v>
                  </c:pt>
                  <c:pt idx="26">
                    <c:v>0.1043746391468509</c:v>
                  </c:pt>
                  <c:pt idx="27">
                    <c:v>0.10815130653433011</c:v>
                  </c:pt>
                  <c:pt idx="28">
                    <c:v>0.10399272896160018</c:v>
                  </c:pt>
                  <c:pt idx="29">
                    <c:v>0.10399272896160018</c:v>
                  </c:pt>
                  <c:pt idx="30">
                    <c:v>0.11325758715934883</c:v>
                  </c:pt>
                  <c:pt idx="31">
                    <c:v>0.10782597563578322</c:v>
                  </c:pt>
                  <c:pt idx="32">
                    <c:v>0.11208356696024481</c:v>
                  </c:pt>
                  <c:pt idx="33">
                    <c:v>0.10885854761812772</c:v>
                  </c:pt>
                  <c:pt idx="34">
                    <c:v>0.10825032028606178</c:v>
                  </c:pt>
                  <c:pt idx="35">
                    <c:v>0.12102309425944657</c:v>
                  </c:pt>
                  <c:pt idx="36">
                    <c:v>0.11441746253677691</c:v>
                  </c:pt>
                  <c:pt idx="37">
                    <c:v>0.10619932114304872</c:v>
                  </c:pt>
                  <c:pt idx="38">
                    <c:v>0.10578912131444611</c:v>
                  </c:pt>
                  <c:pt idx="39">
                    <c:v>0.1083068995727656</c:v>
                  </c:pt>
                  <c:pt idx="40">
                    <c:v>0.10891512690483153</c:v>
                  </c:pt>
                  <c:pt idx="41">
                    <c:v>0.1020690332136707</c:v>
                  </c:pt>
                  <c:pt idx="42">
                    <c:v>0.10399272896160018</c:v>
                  </c:pt>
                  <c:pt idx="43">
                    <c:v>9.65384079383734E-2</c:v>
                  </c:pt>
                </c:numCache>
              </c:numRef>
            </c:minus>
          </c:errBars>
          <c:cat>
            <c:strRef>
              <c:f>'n1'!$A$5:$A$48</c:f>
              <c:strCache>
                <c:ptCount val="44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G.711_A,64,off,Nom,0%</c:v>
                </c:pt>
                <c:pt idx="11">
                  <c:v>G.711_u,64,off,Nom,0%</c:v>
                </c:pt>
                <c:pt idx="12">
                  <c:v>AMR,7.95,off,Low,0%</c:v>
                </c:pt>
                <c:pt idx="13">
                  <c:v>AMR,10.2,off,Low,0%</c:v>
                </c:pt>
                <c:pt idx="14">
                  <c:v>AMR,12.2,off,Low,0%</c:v>
                </c:pt>
                <c:pt idx="15">
                  <c:v>G.711_A,64,off,Low,0%</c:v>
                </c:pt>
                <c:pt idx="16">
                  <c:v>AMR,7.95,off,Hi,0%</c:v>
                </c:pt>
                <c:pt idx="17">
                  <c:v>AMR,10.2,off,Hi,0%</c:v>
                </c:pt>
                <c:pt idx="18">
                  <c:v>AMR,12.2,off,Hi,0%</c:v>
                </c:pt>
                <c:pt idx="19">
                  <c:v>G.711_,A,64,off,Hi,0%</c:v>
                </c:pt>
                <c:pt idx="21">
                  <c:v>EVS,7.2,off,Nom,0%</c:v>
                </c:pt>
                <c:pt idx="22">
                  <c:v>EVS,8,off,Nom,0%</c:v>
                </c:pt>
                <c:pt idx="23">
                  <c:v>EVS,9.6,off,Nom,0%</c:v>
                </c:pt>
                <c:pt idx="24">
                  <c:v>EVS,13.2,off,Nom,0%</c:v>
                </c:pt>
                <c:pt idx="25">
                  <c:v>EVS,5.9VBR,on,Nom,0%</c:v>
                </c:pt>
                <c:pt idx="26">
                  <c:v>EVS,7.2,on,Nom,0%</c:v>
                </c:pt>
                <c:pt idx="27">
                  <c:v>EVS,8,on,Nom,0%</c:v>
                </c:pt>
                <c:pt idx="28">
                  <c:v>EVS,9.6,on,Nom,0%</c:v>
                </c:pt>
                <c:pt idx="29">
                  <c:v>EVS,13.2,on,Nom,0%</c:v>
                </c:pt>
                <c:pt idx="30">
                  <c:v>EVS,7.2,off,Low,0%</c:v>
                </c:pt>
                <c:pt idx="31">
                  <c:v>EVS,13.2,off,Low,0%</c:v>
                </c:pt>
                <c:pt idx="32">
                  <c:v>EVS,5.9VBR,on,Low,0%</c:v>
                </c:pt>
                <c:pt idx="33">
                  <c:v>EVS,7.2,on,Low,0%</c:v>
                </c:pt>
                <c:pt idx="34">
                  <c:v>EVS,8,on,Low,0%</c:v>
                </c:pt>
                <c:pt idx="35">
                  <c:v>EVS,9.6,on,Low,0%</c:v>
                </c:pt>
                <c:pt idx="36">
                  <c:v>EVS,13.2,on,Low,0%</c:v>
                </c:pt>
                <c:pt idx="37">
                  <c:v>EVS,7.2,off,Hi,0%</c:v>
                </c:pt>
                <c:pt idx="38">
                  <c:v>EVS,13.2,off,Hi,0%</c:v>
                </c:pt>
                <c:pt idx="39">
                  <c:v>EVS,5.9VBR,on,Hi,0%</c:v>
                </c:pt>
                <c:pt idx="40">
                  <c:v>EVS,7.2,on,Hi,0%</c:v>
                </c:pt>
                <c:pt idx="41">
                  <c:v>EVS,8,on,Hi,0%</c:v>
                </c:pt>
                <c:pt idx="42">
                  <c:v>EVS,9.6,on,Hi,0%</c:v>
                </c:pt>
                <c:pt idx="43">
                  <c:v>EVS,13.2,on,Hi,0%</c:v>
                </c:pt>
              </c:strCache>
            </c:strRef>
          </c:cat>
          <c:val>
            <c:numRef>
              <c:f>'n1'!$J$5:$J$48</c:f>
              <c:numCache>
                <c:formatCode>0.00</c:formatCode>
                <c:ptCount val="44"/>
                <c:pt idx="0">
                  <c:v>4.3802000000000003</c:v>
                </c:pt>
                <c:pt idx="1">
                  <c:v>4.0365000000000002</c:v>
                </c:pt>
                <c:pt idx="2">
                  <c:v>3.7134999999999998</c:v>
                </c:pt>
                <c:pt idx="3">
                  <c:v>2.8957999999999999</c:v>
                </c:pt>
                <c:pt idx="4">
                  <c:v>1.9427000000000001</c:v>
                </c:pt>
                <c:pt idx="5">
                  <c:v>1.2865</c:v>
                </c:pt>
                <c:pt idx="7">
                  <c:v>3.7604000000000002</c:v>
                </c:pt>
                <c:pt idx="8">
                  <c:v>3.7917000000000001</c:v>
                </c:pt>
                <c:pt idx="9">
                  <c:v>3.9167000000000001</c:v>
                </c:pt>
                <c:pt idx="10">
                  <c:v>3.7134999999999998</c:v>
                </c:pt>
                <c:pt idx="11">
                  <c:v>3.8957999999999999</c:v>
                </c:pt>
                <c:pt idx="12">
                  <c:v>3.5104000000000002</c:v>
                </c:pt>
                <c:pt idx="13">
                  <c:v>3.3332999999999999</c:v>
                </c:pt>
                <c:pt idx="14">
                  <c:v>3.6093999999999999</c:v>
                </c:pt>
                <c:pt idx="15">
                  <c:v>3.4531000000000001</c:v>
                </c:pt>
                <c:pt idx="16">
                  <c:v>4.0677000000000003</c:v>
                </c:pt>
                <c:pt idx="17">
                  <c:v>3.9792000000000001</c:v>
                </c:pt>
                <c:pt idx="18">
                  <c:v>4.1509999999999998</c:v>
                </c:pt>
                <c:pt idx="19">
                  <c:v>3.9582999999999999</c:v>
                </c:pt>
                <c:pt idx="21">
                  <c:v>4.2812999999999999</c:v>
                </c:pt>
                <c:pt idx="22">
                  <c:v>4.2396000000000003</c:v>
                </c:pt>
                <c:pt idx="23">
                  <c:v>4.3697999999999997</c:v>
                </c:pt>
                <c:pt idx="24">
                  <c:v>4.3384999999999998</c:v>
                </c:pt>
                <c:pt idx="25">
                  <c:v>4.1197999999999997</c:v>
                </c:pt>
                <c:pt idx="26">
                  <c:v>4.25</c:v>
                </c:pt>
                <c:pt idx="27">
                  <c:v>4.2083000000000004</c:v>
                </c:pt>
                <c:pt idx="28">
                  <c:v>4.3802000000000003</c:v>
                </c:pt>
                <c:pt idx="29">
                  <c:v>4.3802000000000003</c:v>
                </c:pt>
                <c:pt idx="30">
                  <c:v>4.2343999999999999</c:v>
                </c:pt>
                <c:pt idx="31">
                  <c:v>4.2603999999999997</c:v>
                </c:pt>
                <c:pt idx="32">
                  <c:v>3.9792000000000001</c:v>
                </c:pt>
                <c:pt idx="33">
                  <c:v>4.0990000000000002</c:v>
                </c:pt>
                <c:pt idx="34">
                  <c:v>4.1927000000000003</c:v>
                </c:pt>
                <c:pt idx="35">
                  <c:v>4.0312999999999999</c:v>
                </c:pt>
                <c:pt idx="36">
                  <c:v>4.2396000000000003</c:v>
                </c:pt>
                <c:pt idx="37">
                  <c:v>4.2083000000000004</c:v>
                </c:pt>
                <c:pt idx="38">
                  <c:v>4.4218999999999999</c:v>
                </c:pt>
                <c:pt idx="39">
                  <c:v>4.1771000000000003</c:v>
                </c:pt>
                <c:pt idx="40">
                  <c:v>4.3125</c:v>
                </c:pt>
                <c:pt idx="41">
                  <c:v>4.2656000000000001</c:v>
                </c:pt>
                <c:pt idx="42">
                  <c:v>4.3802000000000003</c:v>
                </c:pt>
                <c:pt idx="43">
                  <c:v>4.4271000000000003</c:v>
                </c:pt>
              </c:numCache>
            </c:numRef>
          </c:val>
        </c:ser>
        <c:gapWidth val="100"/>
        <c:axId val="48719360"/>
        <c:axId val="48720896"/>
      </c:barChart>
      <c:catAx>
        <c:axId val="48719360"/>
        <c:scaling>
          <c:orientation val="minMax"/>
        </c:scaling>
        <c:axPos val="b"/>
        <c:numFmt formatCode="General" sourceLinked="1"/>
        <c:tickLblPos val="nextTo"/>
        <c:crossAx val="48720896"/>
        <c:crosses val="autoZero"/>
        <c:auto val="1"/>
        <c:lblAlgn val="ctr"/>
        <c:lblOffset val="100"/>
      </c:catAx>
      <c:valAx>
        <c:axId val="4872089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layout/>
        </c:title>
        <c:numFmt formatCode="0" sourceLinked="0"/>
        <c:tickLblPos val="nextTo"/>
        <c:crossAx val="48719360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66"/>
          <c:h val="0.77627534223439165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'n1'!$O$5:$O$48</c:f>
                <c:numCache>
                  <c:formatCode>General</c:formatCode>
                  <c:ptCount val="44"/>
                  <c:pt idx="0">
                    <c:v>0.1133566009110805</c:v>
                  </c:pt>
                  <c:pt idx="1">
                    <c:v>0.11768491634392186</c:v>
                  </c:pt>
                  <c:pt idx="2">
                    <c:v>0.13013235941875975</c:v>
                  </c:pt>
                  <c:pt idx="3">
                    <c:v>0.12209810070681892</c:v>
                  </c:pt>
                  <c:pt idx="4">
                    <c:v>8.3666620213256951E-2</c:v>
                  </c:pt>
                  <c:pt idx="5">
                    <c:v>4.3325588793441429E-2</c:v>
                  </c:pt>
                  <c:pt idx="7">
                    <c:v>0.12132013551464156</c:v>
                  </c:pt>
                  <c:pt idx="8">
                    <c:v>0.1234418587660344</c:v>
                  </c:pt>
                  <c:pt idx="9">
                    <c:v>0.1063549141814842</c:v>
                  </c:pt>
                  <c:pt idx="10">
                    <c:v>0.11778393009565354</c:v>
                  </c:pt>
                  <c:pt idx="11">
                    <c:v>0.11379509038303502</c:v>
                  </c:pt>
                  <c:pt idx="12">
                    <c:v>0.13542252272556585</c:v>
                  </c:pt>
                  <c:pt idx="13">
                    <c:v>0.13382415787618326</c:v>
                  </c:pt>
                  <c:pt idx="14">
                    <c:v>0.12823695331418217</c:v>
                  </c:pt>
                  <c:pt idx="15">
                    <c:v>0.13840708009919178</c:v>
                  </c:pt>
                  <c:pt idx="16">
                    <c:v>0.11730300615867116</c:v>
                  </c:pt>
                  <c:pt idx="17">
                    <c:v>0.10561938345433469</c:v>
                  </c:pt>
                  <c:pt idx="18">
                    <c:v>0.10393614967489638</c:v>
                  </c:pt>
                  <c:pt idx="19">
                    <c:v>0.12249415571374558</c:v>
                  </c:pt>
                  <c:pt idx="21">
                    <c:v>0.10942434048516581</c:v>
                  </c:pt>
                  <c:pt idx="22">
                    <c:v>0.10849078225455298</c:v>
                  </c:pt>
                  <c:pt idx="23">
                    <c:v>9.955125495535122E-2</c:v>
                  </c:pt>
                  <c:pt idx="24">
                    <c:v>0.11393653859979454</c:v>
                  </c:pt>
                  <c:pt idx="25">
                    <c:v>0.10433220468182304</c:v>
                  </c:pt>
                  <c:pt idx="26">
                    <c:v>0.10873124422304417</c:v>
                  </c:pt>
                  <c:pt idx="27">
                    <c:v>0.10822203064270988</c:v>
                  </c:pt>
                  <c:pt idx="28">
                    <c:v>0.10010290300071334</c:v>
                  </c:pt>
                  <c:pt idx="29">
                    <c:v>0.10096573712294643</c:v>
                  </c:pt>
                  <c:pt idx="30">
                    <c:v>0.10924045780337843</c:v>
                  </c:pt>
                  <c:pt idx="31">
                    <c:v>0.10670853472338299</c:v>
                  </c:pt>
                  <c:pt idx="32">
                    <c:v>0.1141911453899617</c:v>
                  </c:pt>
                  <c:pt idx="33">
                    <c:v>0.11595924809945569</c:v>
                  </c:pt>
                  <c:pt idx="34">
                    <c:v>0.10553451452427896</c:v>
                  </c:pt>
                  <c:pt idx="35">
                    <c:v>0.11464377968359216</c:v>
                  </c:pt>
                  <c:pt idx="36">
                    <c:v>0.11113586390795602</c:v>
                  </c:pt>
                  <c:pt idx="37">
                    <c:v>0.10717531383868943</c:v>
                  </c:pt>
                  <c:pt idx="38">
                    <c:v>0.1047282596887497</c:v>
                  </c:pt>
                  <c:pt idx="39">
                    <c:v>0.11484180718705549</c:v>
                  </c:pt>
                  <c:pt idx="40">
                    <c:v>0.10311575001769116</c:v>
                  </c:pt>
                  <c:pt idx="41">
                    <c:v>0.1004706683642881</c:v>
                  </c:pt>
                  <c:pt idx="42">
                    <c:v>0.10355423948964566</c:v>
                  </c:pt>
                  <c:pt idx="43">
                    <c:v>0.10902828547823916</c:v>
                  </c:pt>
                </c:numCache>
              </c:numRef>
            </c:plus>
            <c:minus>
              <c:numRef>
                <c:f>'n1'!$O$5:$O$48</c:f>
                <c:numCache>
                  <c:formatCode>General</c:formatCode>
                  <c:ptCount val="44"/>
                  <c:pt idx="0">
                    <c:v>0.1133566009110805</c:v>
                  </c:pt>
                  <c:pt idx="1">
                    <c:v>0.11768491634392186</c:v>
                  </c:pt>
                  <c:pt idx="2">
                    <c:v>0.13013235941875975</c:v>
                  </c:pt>
                  <c:pt idx="3">
                    <c:v>0.12209810070681892</c:v>
                  </c:pt>
                  <c:pt idx="4">
                    <c:v>8.3666620213256951E-2</c:v>
                  </c:pt>
                  <c:pt idx="5">
                    <c:v>4.3325588793441429E-2</c:v>
                  </c:pt>
                  <c:pt idx="7">
                    <c:v>0.12132013551464156</c:v>
                  </c:pt>
                  <c:pt idx="8">
                    <c:v>0.1234418587660344</c:v>
                  </c:pt>
                  <c:pt idx="9">
                    <c:v>0.1063549141814842</c:v>
                  </c:pt>
                  <c:pt idx="10">
                    <c:v>0.11778393009565354</c:v>
                  </c:pt>
                  <c:pt idx="11">
                    <c:v>0.11379509038303502</c:v>
                  </c:pt>
                  <c:pt idx="12">
                    <c:v>0.13542252272556585</c:v>
                  </c:pt>
                  <c:pt idx="13">
                    <c:v>0.13382415787618326</c:v>
                  </c:pt>
                  <c:pt idx="14">
                    <c:v>0.12823695331418217</c:v>
                  </c:pt>
                  <c:pt idx="15">
                    <c:v>0.13840708009919178</c:v>
                  </c:pt>
                  <c:pt idx="16">
                    <c:v>0.11730300615867116</c:v>
                  </c:pt>
                  <c:pt idx="17">
                    <c:v>0.10561938345433469</c:v>
                  </c:pt>
                  <c:pt idx="18">
                    <c:v>0.10393614967489638</c:v>
                  </c:pt>
                  <c:pt idx="19">
                    <c:v>0.12249415571374558</c:v>
                  </c:pt>
                  <c:pt idx="21">
                    <c:v>0.10942434048516581</c:v>
                  </c:pt>
                  <c:pt idx="22">
                    <c:v>0.10849078225455298</c:v>
                  </c:pt>
                  <c:pt idx="23">
                    <c:v>9.955125495535122E-2</c:v>
                  </c:pt>
                  <c:pt idx="24">
                    <c:v>0.11393653859979454</c:v>
                  </c:pt>
                  <c:pt idx="25">
                    <c:v>0.10433220468182304</c:v>
                  </c:pt>
                  <c:pt idx="26">
                    <c:v>0.10873124422304417</c:v>
                  </c:pt>
                  <c:pt idx="27">
                    <c:v>0.10822203064270988</c:v>
                  </c:pt>
                  <c:pt idx="28">
                    <c:v>0.10010290300071334</c:v>
                  </c:pt>
                  <c:pt idx="29">
                    <c:v>0.10096573712294643</c:v>
                  </c:pt>
                  <c:pt idx="30">
                    <c:v>0.10924045780337843</c:v>
                  </c:pt>
                  <c:pt idx="31">
                    <c:v>0.10670853472338299</c:v>
                  </c:pt>
                  <c:pt idx="32">
                    <c:v>0.1141911453899617</c:v>
                  </c:pt>
                  <c:pt idx="33">
                    <c:v>0.11595924809945569</c:v>
                  </c:pt>
                  <c:pt idx="34">
                    <c:v>0.10553451452427896</c:v>
                  </c:pt>
                  <c:pt idx="35">
                    <c:v>0.11464377968359216</c:v>
                  </c:pt>
                  <c:pt idx="36">
                    <c:v>0.11113586390795602</c:v>
                  </c:pt>
                  <c:pt idx="37">
                    <c:v>0.10717531383868943</c:v>
                  </c:pt>
                  <c:pt idx="38">
                    <c:v>0.1047282596887497</c:v>
                  </c:pt>
                  <c:pt idx="39">
                    <c:v>0.11484180718705549</c:v>
                  </c:pt>
                  <c:pt idx="40">
                    <c:v>0.10311575001769116</c:v>
                  </c:pt>
                  <c:pt idx="41">
                    <c:v>0.1004706683642881</c:v>
                  </c:pt>
                  <c:pt idx="42">
                    <c:v>0.10355423948964566</c:v>
                  </c:pt>
                  <c:pt idx="43">
                    <c:v>0.10902828547823916</c:v>
                  </c:pt>
                </c:numCache>
              </c:numRef>
            </c:minus>
          </c:errBars>
          <c:cat>
            <c:strRef>
              <c:f>'n1'!$A$5:$A$48</c:f>
              <c:strCache>
                <c:ptCount val="44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G.711_A,64,off,Nom,0%</c:v>
                </c:pt>
                <c:pt idx="11">
                  <c:v>G.711_u,64,off,Nom,0%</c:v>
                </c:pt>
                <c:pt idx="12">
                  <c:v>AMR,7.95,off,Low,0%</c:v>
                </c:pt>
                <c:pt idx="13">
                  <c:v>AMR,10.2,off,Low,0%</c:v>
                </c:pt>
                <c:pt idx="14">
                  <c:v>AMR,12.2,off,Low,0%</c:v>
                </c:pt>
                <c:pt idx="15">
                  <c:v>G.711_A,64,off,Low,0%</c:v>
                </c:pt>
                <c:pt idx="16">
                  <c:v>AMR,7.95,off,Hi,0%</c:v>
                </c:pt>
                <c:pt idx="17">
                  <c:v>AMR,10.2,off,Hi,0%</c:v>
                </c:pt>
                <c:pt idx="18">
                  <c:v>AMR,12.2,off,Hi,0%</c:v>
                </c:pt>
                <c:pt idx="19">
                  <c:v>G.711_,A,64,off,Hi,0%</c:v>
                </c:pt>
                <c:pt idx="21">
                  <c:v>EVS,7.2,off,Nom,0%</c:v>
                </c:pt>
                <c:pt idx="22">
                  <c:v>EVS,8,off,Nom,0%</c:v>
                </c:pt>
                <c:pt idx="23">
                  <c:v>EVS,9.6,off,Nom,0%</c:v>
                </c:pt>
                <c:pt idx="24">
                  <c:v>EVS,13.2,off,Nom,0%</c:v>
                </c:pt>
                <c:pt idx="25">
                  <c:v>EVS,5.9VBR,on,Nom,0%</c:v>
                </c:pt>
                <c:pt idx="26">
                  <c:v>EVS,7.2,on,Nom,0%</c:v>
                </c:pt>
                <c:pt idx="27">
                  <c:v>EVS,8,on,Nom,0%</c:v>
                </c:pt>
                <c:pt idx="28">
                  <c:v>EVS,9.6,on,Nom,0%</c:v>
                </c:pt>
                <c:pt idx="29">
                  <c:v>EVS,13.2,on,Nom,0%</c:v>
                </c:pt>
                <c:pt idx="30">
                  <c:v>EVS,7.2,off,Low,0%</c:v>
                </c:pt>
                <c:pt idx="31">
                  <c:v>EVS,13.2,off,Low,0%</c:v>
                </c:pt>
                <c:pt idx="32">
                  <c:v>EVS,5.9VBR,on,Low,0%</c:v>
                </c:pt>
                <c:pt idx="33">
                  <c:v>EVS,7.2,on,Low,0%</c:v>
                </c:pt>
                <c:pt idx="34">
                  <c:v>EVS,8,on,Low,0%</c:v>
                </c:pt>
                <c:pt idx="35">
                  <c:v>EVS,9.6,on,Low,0%</c:v>
                </c:pt>
                <c:pt idx="36">
                  <c:v>EVS,13.2,on,Low,0%</c:v>
                </c:pt>
                <c:pt idx="37">
                  <c:v>EVS,7.2,off,Hi,0%</c:v>
                </c:pt>
                <c:pt idx="38">
                  <c:v>EVS,13.2,off,Hi,0%</c:v>
                </c:pt>
                <c:pt idx="39">
                  <c:v>EVS,5.9VBR,on,Hi,0%</c:v>
                </c:pt>
                <c:pt idx="40">
                  <c:v>EVS,7.2,on,Hi,0%</c:v>
                </c:pt>
                <c:pt idx="41">
                  <c:v>EVS,8,on,Hi,0%</c:v>
                </c:pt>
                <c:pt idx="42">
                  <c:v>EVS,9.6,on,Hi,0%</c:v>
                </c:pt>
                <c:pt idx="43">
                  <c:v>EVS,13.2,on,Hi,0%</c:v>
                </c:pt>
              </c:strCache>
            </c:strRef>
          </c:cat>
          <c:val>
            <c:numRef>
              <c:f>'n1'!$M$5:$M$48</c:f>
              <c:numCache>
                <c:formatCode>0.00</c:formatCode>
                <c:ptCount val="44"/>
                <c:pt idx="0">
                  <c:v>3.9167000000000001</c:v>
                </c:pt>
                <c:pt idx="1">
                  <c:v>3.6406000000000001</c:v>
                </c:pt>
                <c:pt idx="2">
                  <c:v>3.2917000000000001</c:v>
                </c:pt>
                <c:pt idx="3">
                  <c:v>2.4062999999999999</c:v>
                </c:pt>
                <c:pt idx="4">
                  <c:v>1.5781000000000001</c:v>
                </c:pt>
                <c:pt idx="5">
                  <c:v>1.1042000000000001</c:v>
                </c:pt>
                <c:pt idx="7">
                  <c:v>3.7448000000000001</c:v>
                </c:pt>
                <c:pt idx="8">
                  <c:v>3.6145999999999998</c:v>
                </c:pt>
                <c:pt idx="9">
                  <c:v>3.8229000000000002</c:v>
                </c:pt>
                <c:pt idx="10">
                  <c:v>3.7656000000000001</c:v>
                </c:pt>
                <c:pt idx="11">
                  <c:v>3.6823000000000001</c:v>
                </c:pt>
                <c:pt idx="12">
                  <c:v>3.2031000000000001</c:v>
                </c:pt>
                <c:pt idx="13">
                  <c:v>3.2395999999999998</c:v>
                </c:pt>
                <c:pt idx="14">
                  <c:v>3.2604000000000002</c:v>
                </c:pt>
                <c:pt idx="15">
                  <c:v>3.0259999999999998</c:v>
                </c:pt>
                <c:pt idx="16">
                  <c:v>3.7759999999999998</c:v>
                </c:pt>
                <c:pt idx="17">
                  <c:v>3.7448000000000001</c:v>
                </c:pt>
                <c:pt idx="18">
                  <c:v>3.9009999999999998</c:v>
                </c:pt>
                <c:pt idx="19">
                  <c:v>3.6875</c:v>
                </c:pt>
                <c:pt idx="21">
                  <c:v>3.9062999999999999</c:v>
                </c:pt>
                <c:pt idx="22">
                  <c:v>4.0572999999999997</c:v>
                </c:pt>
                <c:pt idx="23">
                  <c:v>4.1509999999999998</c:v>
                </c:pt>
                <c:pt idx="24">
                  <c:v>4.1041999999999996</c:v>
                </c:pt>
                <c:pt idx="25">
                  <c:v>3.8542000000000001</c:v>
                </c:pt>
                <c:pt idx="26">
                  <c:v>3.9740000000000002</c:v>
                </c:pt>
                <c:pt idx="27">
                  <c:v>4.0312999999999999</c:v>
                </c:pt>
                <c:pt idx="28">
                  <c:v>4.0416999999999996</c:v>
                </c:pt>
                <c:pt idx="29">
                  <c:v>4.1562999999999999</c:v>
                </c:pt>
                <c:pt idx="30">
                  <c:v>3.9792000000000001</c:v>
                </c:pt>
                <c:pt idx="31">
                  <c:v>4.1093999999999999</c:v>
                </c:pt>
                <c:pt idx="32">
                  <c:v>3.7448000000000001</c:v>
                </c:pt>
                <c:pt idx="33">
                  <c:v>4.0572999999999997</c:v>
                </c:pt>
                <c:pt idx="34">
                  <c:v>4.0937999999999999</c:v>
                </c:pt>
                <c:pt idx="35">
                  <c:v>3.8854000000000002</c:v>
                </c:pt>
                <c:pt idx="36">
                  <c:v>4.0208000000000004</c:v>
                </c:pt>
                <c:pt idx="37">
                  <c:v>4.0416999999999996</c:v>
                </c:pt>
                <c:pt idx="38">
                  <c:v>4.1093999999999999</c:v>
                </c:pt>
                <c:pt idx="39">
                  <c:v>3.8542000000000001</c:v>
                </c:pt>
                <c:pt idx="40">
                  <c:v>4.0884999999999998</c:v>
                </c:pt>
                <c:pt idx="41">
                  <c:v>4.0572999999999997</c:v>
                </c:pt>
                <c:pt idx="42">
                  <c:v>4.0572999999999997</c:v>
                </c:pt>
                <c:pt idx="43">
                  <c:v>4.1146000000000003</c:v>
                </c:pt>
              </c:numCache>
            </c:numRef>
          </c:val>
        </c:ser>
        <c:gapWidth val="100"/>
        <c:axId val="48788608"/>
        <c:axId val="48790144"/>
      </c:barChart>
      <c:catAx>
        <c:axId val="48788608"/>
        <c:scaling>
          <c:orientation val="minMax"/>
        </c:scaling>
        <c:axPos val="b"/>
        <c:numFmt formatCode="General" sourceLinked="1"/>
        <c:tickLblPos val="nextTo"/>
        <c:crossAx val="48790144"/>
        <c:crosses val="autoZero"/>
        <c:auto val="1"/>
        <c:lblAlgn val="ctr"/>
        <c:lblOffset val="100"/>
      </c:catAx>
      <c:valAx>
        <c:axId val="4879014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layout/>
        </c:title>
        <c:numFmt formatCode="0" sourceLinked="0"/>
        <c:tickLblPos val="nextTo"/>
        <c:crossAx val="48788608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tx>
            <c:strRef>
              <c:f>'n1'!$S$45</c:f>
              <c:strCache>
                <c:ptCount val="1"/>
                <c:pt idx="0">
                  <c:v>AMR-Nom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'n1'!$T$45:$T$47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'n1'!$W$45:$W$47</c:f>
              <c:numCache>
                <c:formatCode>0.0000</c:formatCode>
                <c:ptCount val="3"/>
                <c:pt idx="0">
                  <c:v>3.7448000000000001</c:v>
                </c:pt>
                <c:pt idx="1">
                  <c:v>3.6145999999999998</c:v>
                </c:pt>
                <c:pt idx="2">
                  <c:v>3.8229000000000002</c:v>
                </c:pt>
              </c:numCache>
            </c:numRef>
          </c:yVal>
        </c:ser>
        <c:ser>
          <c:idx val="1"/>
          <c:order val="1"/>
          <c:tx>
            <c:strRef>
              <c:f>'n1'!$S$48</c:f>
              <c:strCache>
                <c:ptCount val="1"/>
                <c:pt idx="0">
                  <c:v>AMR-Low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'n1'!$T$48:$T$50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'n1'!$W$48:$W$50</c:f>
              <c:numCache>
                <c:formatCode>0.0000</c:formatCode>
                <c:ptCount val="3"/>
                <c:pt idx="0">
                  <c:v>3.2031000000000001</c:v>
                </c:pt>
                <c:pt idx="1">
                  <c:v>3.2395999999999998</c:v>
                </c:pt>
                <c:pt idx="2">
                  <c:v>3.2604000000000002</c:v>
                </c:pt>
              </c:numCache>
            </c:numRef>
          </c:yVal>
        </c:ser>
        <c:ser>
          <c:idx val="2"/>
          <c:order val="2"/>
          <c:tx>
            <c:strRef>
              <c:f>'n1'!$S$51</c:f>
              <c:strCache>
                <c:ptCount val="1"/>
                <c:pt idx="0">
                  <c:v>AMR-High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'n1'!$T$51:$T$53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'n1'!$W$51:$W$53</c:f>
              <c:numCache>
                <c:formatCode>0.0000</c:formatCode>
                <c:ptCount val="3"/>
                <c:pt idx="0">
                  <c:v>3.7759999999999998</c:v>
                </c:pt>
                <c:pt idx="1">
                  <c:v>3.7448000000000001</c:v>
                </c:pt>
                <c:pt idx="2">
                  <c:v>3.9009999999999998</c:v>
                </c:pt>
              </c:numCache>
            </c:numRef>
          </c:yVal>
        </c:ser>
        <c:ser>
          <c:idx val="3"/>
          <c:order val="3"/>
          <c:tx>
            <c:strRef>
              <c:f>'n1'!$S$54</c:f>
              <c:strCache>
                <c:ptCount val="1"/>
                <c:pt idx="0">
                  <c:v>EVS-Nom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'n1'!$T$54:$T$58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'n1'!$W$54:$W$58</c:f>
              <c:numCache>
                <c:formatCode>0.0000</c:formatCode>
                <c:ptCount val="5"/>
                <c:pt idx="0">
                  <c:v>3.8542000000000001</c:v>
                </c:pt>
                <c:pt idx="1">
                  <c:v>3.9740000000000002</c:v>
                </c:pt>
                <c:pt idx="2">
                  <c:v>4.0312999999999999</c:v>
                </c:pt>
                <c:pt idx="3">
                  <c:v>4.0416999999999996</c:v>
                </c:pt>
                <c:pt idx="4">
                  <c:v>4.1562999999999999</c:v>
                </c:pt>
              </c:numCache>
            </c:numRef>
          </c:yVal>
        </c:ser>
        <c:ser>
          <c:idx val="4"/>
          <c:order val="4"/>
          <c:tx>
            <c:strRef>
              <c:f>'n1'!$S$59</c:f>
              <c:strCache>
                <c:ptCount val="1"/>
                <c:pt idx="0">
                  <c:v>EVS-Low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'n1'!$T$59:$T$63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'n1'!$W$59:$W$63</c:f>
              <c:numCache>
                <c:formatCode>0.0000</c:formatCode>
                <c:ptCount val="5"/>
                <c:pt idx="0">
                  <c:v>3.7448000000000001</c:v>
                </c:pt>
                <c:pt idx="1">
                  <c:v>4.0572999999999997</c:v>
                </c:pt>
                <c:pt idx="2">
                  <c:v>4.0937999999999999</c:v>
                </c:pt>
                <c:pt idx="3">
                  <c:v>3.8854000000000002</c:v>
                </c:pt>
                <c:pt idx="4">
                  <c:v>4.0208000000000004</c:v>
                </c:pt>
              </c:numCache>
            </c:numRef>
          </c:yVal>
        </c:ser>
        <c:ser>
          <c:idx val="5"/>
          <c:order val="5"/>
          <c:tx>
            <c:strRef>
              <c:f>'n1'!$S$64</c:f>
              <c:strCache>
                <c:ptCount val="1"/>
                <c:pt idx="0">
                  <c:v>EVS-High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'n1'!$T$64:$T$68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'n1'!$W$64:$W$68</c:f>
              <c:numCache>
                <c:formatCode>0.0000</c:formatCode>
                <c:ptCount val="5"/>
                <c:pt idx="0">
                  <c:v>3.8542000000000001</c:v>
                </c:pt>
                <c:pt idx="1">
                  <c:v>4.0884999999999998</c:v>
                </c:pt>
                <c:pt idx="2">
                  <c:v>4.0572999999999997</c:v>
                </c:pt>
                <c:pt idx="3">
                  <c:v>4.0572999999999997</c:v>
                </c:pt>
                <c:pt idx="4">
                  <c:v>4.1146000000000003</c:v>
                </c:pt>
              </c:numCache>
            </c:numRef>
          </c:yVal>
        </c:ser>
        <c:ser>
          <c:idx val="6"/>
          <c:order val="6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'n1'!$U$70:$U$71</c:f>
              <c:numCache>
                <c:formatCode>General</c:formatCode>
                <c:ptCount val="2"/>
                <c:pt idx="0">
                  <c:v>6</c:v>
                </c:pt>
                <c:pt idx="1">
                  <c:v>14</c:v>
                </c:pt>
              </c:numCache>
            </c:numRef>
          </c:xVal>
          <c:yVal>
            <c:numRef>
              <c:f>'n1'!$W$70:$W$71</c:f>
              <c:numCache>
                <c:formatCode>General</c:formatCode>
                <c:ptCount val="2"/>
                <c:pt idx="0">
                  <c:v>3.9167000000000001</c:v>
                </c:pt>
                <c:pt idx="1">
                  <c:v>3.9167000000000001</c:v>
                </c:pt>
              </c:numCache>
            </c:numRef>
          </c:yVal>
        </c:ser>
        <c:axId val="48987520"/>
        <c:axId val="49006464"/>
      </c:scatterChart>
      <c:valAx>
        <c:axId val="48987520"/>
        <c:scaling>
          <c:orientation val="minMax"/>
          <c:max val="1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006464"/>
        <c:crosses val="autoZero"/>
        <c:crossBetween val="midCat"/>
        <c:majorUnit val="2"/>
      </c:valAx>
      <c:valAx>
        <c:axId val="4900646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layout/>
        </c:title>
        <c:numFmt formatCode="#,##0.0" sourceLinked="0"/>
        <c:tickLblPos val="nextTo"/>
        <c:crossAx val="4898752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660752766728901"/>
          <c:y val="1.559714466634146E-2"/>
          <c:w val="0.71527191059880402"/>
          <c:h val="0.10813758302716261"/>
        </c:manualLayout>
      </c:layout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tx>
            <c:strRef>
              <c:f>'n1'!$S$26</c:f>
              <c:strCache>
                <c:ptCount val="1"/>
                <c:pt idx="0">
                  <c:v>AMR-Nom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'n1'!$T$26:$T$28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'n1'!$W$26:$W$28</c:f>
              <c:numCache>
                <c:formatCode>0.0000</c:formatCode>
                <c:ptCount val="3"/>
                <c:pt idx="0">
                  <c:v>3.7448000000000001</c:v>
                </c:pt>
                <c:pt idx="1">
                  <c:v>3.6145999999999998</c:v>
                </c:pt>
                <c:pt idx="2">
                  <c:v>3.8229000000000002</c:v>
                </c:pt>
              </c:numCache>
            </c:numRef>
          </c:yVal>
        </c:ser>
        <c:ser>
          <c:idx val="1"/>
          <c:order val="1"/>
          <c:tx>
            <c:strRef>
              <c:f>'n1'!$S$29</c:f>
              <c:strCache>
                <c:ptCount val="1"/>
                <c:pt idx="0">
                  <c:v>AMR-Low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'n1'!$T$29:$T$31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'n1'!$W$29:$W$31</c:f>
              <c:numCache>
                <c:formatCode>0.0000</c:formatCode>
                <c:ptCount val="3"/>
                <c:pt idx="0">
                  <c:v>3.2031000000000001</c:v>
                </c:pt>
                <c:pt idx="1">
                  <c:v>3.2395999999999998</c:v>
                </c:pt>
                <c:pt idx="2">
                  <c:v>3.2604000000000002</c:v>
                </c:pt>
              </c:numCache>
            </c:numRef>
          </c:yVal>
        </c:ser>
        <c:ser>
          <c:idx val="2"/>
          <c:order val="2"/>
          <c:tx>
            <c:strRef>
              <c:f>'n1'!$S$32</c:f>
              <c:strCache>
                <c:ptCount val="1"/>
                <c:pt idx="0">
                  <c:v>AMR-High</c:v>
                </c:pt>
              </c:strCache>
            </c:strRef>
          </c:tx>
          <c:spPr>
            <a:ln w="28575">
              <a:solidFill>
                <a:srgbClr val="7030A0"/>
              </a:solidFill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'n1'!$T$32:$T$34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'n1'!$W$32:$W$34</c:f>
              <c:numCache>
                <c:formatCode>0.0000</c:formatCode>
                <c:ptCount val="3"/>
                <c:pt idx="0">
                  <c:v>3.7759999999999998</c:v>
                </c:pt>
                <c:pt idx="1">
                  <c:v>3.7448000000000001</c:v>
                </c:pt>
                <c:pt idx="2">
                  <c:v>3.9009999999999998</c:v>
                </c:pt>
              </c:numCache>
            </c:numRef>
          </c:yVal>
        </c:ser>
        <c:ser>
          <c:idx val="3"/>
          <c:order val="3"/>
          <c:tx>
            <c:strRef>
              <c:f>'n1'!$S$35</c:f>
              <c:strCache>
                <c:ptCount val="1"/>
                <c:pt idx="0">
                  <c:v>EVS-Nom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'n1'!$T$35:$T$38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'n1'!$W$35:$W$38</c:f>
              <c:numCache>
                <c:formatCode>0.0000</c:formatCode>
                <c:ptCount val="4"/>
                <c:pt idx="0">
                  <c:v>3.9062999999999999</c:v>
                </c:pt>
                <c:pt idx="1">
                  <c:v>4.0572999999999997</c:v>
                </c:pt>
                <c:pt idx="2">
                  <c:v>4.1509999999999998</c:v>
                </c:pt>
                <c:pt idx="3">
                  <c:v>4.1041999999999996</c:v>
                </c:pt>
              </c:numCache>
            </c:numRef>
          </c:yVal>
        </c:ser>
        <c:ser>
          <c:idx val="4"/>
          <c:order val="4"/>
          <c:tx>
            <c:strRef>
              <c:f>'n1'!$S$39</c:f>
              <c:strCache>
                <c:ptCount val="1"/>
                <c:pt idx="0">
                  <c:v>EVS-Low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'n1'!$T$39:$T$40</c:f>
              <c:numCache>
                <c:formatCode>General</c:formatCode>
                <c:ptCount val="2"/>
                <c:pt idx="0">
                  <c:v>7.2</c:v>
                </c:pt>
                <c:pt idx="1">
                  <c:v>13.2</c:v>
                </c:pt>
              </c:numCache>
            </c:numRef>
          </c:xVal>
          <c:yVal>
            <c:numRef>
              <c:f>'n1'!$W$39:$W$40</c:f>
              <c:numCache>
                <c:formatCode>0.0000</c:formatCode>
                <c:ptCount val="2"/>
                <c:pt idx="0">
                  <c:v>3.9792000000000001</c:v>
                </c:pt>
                <c:pt idx="1">
                  <c:v>4.1093999999999999</c:v>
                </c:pt>
              </c:numCache>
            </c:numRef>
          </c:yVal>
        </c:ser>
        <c:ser>
          <c:idx val="5"/>
          <c:order val="5"/>
          <c:tx>
            <c:strRef>
              <c:f>'n1'!$S$41</c:f>
              <c:strCache>
                <c:ptCount val="1"/>
                <c:pt idx="0">
                  <c:v>EVS-High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'n1'!$T$41:$T$42</c:f>
              <c:numCache>
                <c:formatCode>General</c:formatCode>
                <c:ptCount val="2"/>
                <c:pt idx="0">
                  <c:v>7.2</c:v>
                </c:pt>
                <c:pt idx="1">
                  <c:v>13.2</c:v>
                </c:pt>
              </c:numCache>
            </c:numRef>
          </c:xVal>
          <c:yVal>
            <c:numRef>
              <c:f>'n1'!$W$41:$W$42</c:f>
              <c:numCache>
                <c:formatCode>0.0000</c:formatCode>
                <c:ptCount val="2"/>
                <c:pt idx="0">
                  <c:v>4.0416999999999996</c:v>
                </c:pt>
                <c:pt idx="1">
                  <c:v>4.1093999999999999</c:v>
                </c:pt>
              </c:numCache>
            </c:numRef>
          </c:yVal>
        </c:ser>
        <c:ser>
          <c:idx val="6"/>
          <c:order val="6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'n1'!$U$70:$U$71</c:f>
              <c:numCache>
                <c:formatCode>General</c:formatCode>
                <c:ptCount val="2"/>
                <c:pt idx="0">
                  <c:v>6</c:v>
                </c:pt>
                <c:pt idx="1">
                  <c:v>14</c:v>
                </c:pt>
              </c:numCache>
            </c:numRef>
          </c:xVal>
          <c:yVal>
            <c:numRef>
              <c:f>'n1'!$W$70:$W$71</c:f>
              <c:numCache>
                <c:formatCode>General</c:formatCode>
                <c:ptCount val="2"/>
                <c:pt idx="0">
                  <c:v>3.9167000000000001</c:v>
                </c:pt>
                <c:pt idx="1">
                  <c:v>3.9167000000000001</c:v>
                </c:pt>
              </c:numCache>
            </c:numRef>
          </c:yVal>
        </c:ser>
        <c:axId val="78275712"/>
        <c:axId val="108573056"/>
      </c:scatterChart>
      <c:valAx>
        <c:axId val="78275712"/>
        <c:scaling>
          <c:orientation val="minMax"/>
          <c:max val="1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8573056"/>
        <c:crosses val="autoZero"/>
        <c:crossBetween val="midCat"/>
        <c:majorUnit val="2"/>
      </c:valAx>
      <c:valAx>
        <c:axId val="10857305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layout/>
        </c:title>
        <c:numFmt formatCode="#,##0.0" sourceLinked="0"/>
        <c:tickLblPos val="nextTo"/>
        <c:crossAx val="7827571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31085404473754225"/>
          <c:y val="2.556590997276828E-2"/>
          <c:w val="0.68914600550964189"/>
          <c:h val="0.11061461188430712"/>
        </c:manualLayout>
      </c:layout>
    </c:legend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an2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'n2'!$J$5:$J$10</c:f>
              <c:numCache>
                <c:formatCode>0.00</c:formatCode>
                <c:ptCount val="6"/>
                <c:pt idx="0">
                  <c:v>3.6509999999999998</c:v>
                </c:pt>
                <c:pt idx="1">
                  <c:v>3.2707999999999999</c:v>
                </c:pt>
                <c:pt idx="2">
                  <c:v>2.9582999999999999</c:v>
                </c:pt>
                <c:pt idx="3">
                  <c:v>2.2395999999999998</c:v>
                </c:pt>
                <c:pt idx="4">
                  <c:v>1.401</c:v>
                </c:pt>
                <c:pt idx="5">
                  <c:v>1.0885</c:v>
                </c:pt>
              </c:numCache>
            </c:numRef>
          </c:val>
        </c:ser>
        <c:ser>
          <c:idx val="1"/>
          <c:order val="1"/>
          <c:tx>
            <c:v>bn2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'n2'!$M$5:$M$10</c:f>
              <c:numCache>
                <c:formatCode>0.00</c:formatCode>
                <c:ptCount val="6"/>
                <c:pt idx="0">
                  <c:v>4.125</c:v>
                </c:pt>
                <c:pt idx="1">
                  <c:v>3.9323000000000001</c:v>
                </c:pt>
                <c:pt idx="2">
                  <c:v>3.625</c:v>
                </c:pt>
                <c:pt idx="3">
                  <c:v>3</c:v>
                </c:pt>
                <c:pt idx="4">
                  <c:v>1.901</c:v>
                </c:pt>
                <c:pt idx="5">
                  <c:v>1.2082999999999999</c:v>
                </c:pt>
              </c:numCache>
            </c:numRef>
          </c:val>
        </c:ser>
        <c:marker val="1"/>
        <c:axId val="48875392"/>
        <c:axId val="48876928"/>
      </c:lineChart>
      <c:catAx>
        <c:axId val="48875392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8876928"/>
        <c:crosses val="autoZero"/>
        <c:auto val="1"/>
        <c:lblAlgn val="ctr"/>
        <c:lblOffset val="100"/>
      </c:catAx>
      <c:valAx>
        <c:axId val="48876928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  <c:layout/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8875392"/>
        <c:crosses val="autoZero"/>
        <c:crossBetween val="between"/>
        <c:majorUnit val="1"/>
      </c:valAx>
    </c:plotArea>
    <c:legend>
      <c:legendPos val="t"/>
      <c:layout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'n2'!$J$5:$J$42</c:f>
              <c:numCache>
                <c:formatCode>0.00</c:formatCode>
                <c:ptCount val="38"/>
                <c:pt idx="0">
                  <c:v>3.6509999999999998</c:v>
                </c:pt>
                <c:pt idx="1">
                  <c:v>3.2707999999999999</c:v>
                </c:pt>
                <c:pt idx="2">
                  <c:v>2.9582999999999999</c:v>
                </c:pt>
                <c:pt idx="3">
                  <c:v>2.2395999999999998</c:v>
                </c:pt>
                <c:pt idx="4">
                  <c:v>1.401</c:v>
                </c:pt>
                <c:pt idx="5">
                  <c:v>1.0885</c:v>
                </c:pt>
                <c:pt idx="7">
                  <c:v>2.7031000000000001</c:v>
                </c:pt>
                <c:pt idx="8">
                  <c:v>3.1718999999999999</c:v>
                </c:pt>
                <c:pt idx="9">
                  <c:v>3.3125</c:v>
                </c:pt>
                <c:pt idx="10">
                  <c:v>2.4270999999999998</c:v>
                </c:pt>
                <c:pt idx="11">
                  <c:v>2.9167000000000001</c:v>
                </c:pt>
                <c:pt idx="12">
                  <c:v>3.0051999999999999</c:v>
                </c:pt>
                <c:pt idx="13">
                  <c:v>3.0937999999999999</c:v>
                </c:pt>
                <c:pt idx="14">
                  <c:v>3.0676999999999999</c:v>
                </c:pt>
                <c:pt idx="15">
                  <c:v>3.0729000000000002</c:v>
                </c:pt>
                <c:pt idx="16">
                  <c:v>2.8125</c:v>
                </c:pt>
                <c:pt idx="17">
                  <c:v>2.2082999999999999</c:v>
                </c:pt>
                <c:pt idx="18">
                  <c:v>3.0937999999999999</c:v>
                </c:pt>
                <c:pt idx="20">
                  <c:v>3.5156000000000001</c:v>
                </c:pt>
                <c:pt idx="21">
                  <c:v>2.8906000000000001</c:v>
                </c:pt>
                <c:pt idx="22">
                  <c:v>3.1093999999999999</c:v>
                </c:pt>
                <c:pt idx="23">
                  <c:v>3.2812999999999999</c:v>
                </c:pt>
                <c:pt idx="24">
                  <c:v>3.3593999999999999</c:v>
                </c:pt>
                <c:pt idx="25">
                  <c:v>3.5104000000000002</c:v>
                </c:pt>
                <c:pt idx="26">
                  <c:v>3.2551999999999999</c:v>
                </c:pt>
                <c:pt idx="27">
                  <c:v>2.7917000000000001</c:v>
                </c:pt>
                <c:pt idx="28">
                  <c:v>3.0207999999999999</c:v>
                </c:pt>
                <c:pt idx="29">
                  <c:v>3.0365000000000002</c:v>
                </c:pt>
                <c:pt idx="30">
                  <c:v>3.1042000000000001</c:v>
                </c:pt>
                <c:pt idx="31">
                  <c:v>3.2343999999999999</c:v>
                </c:pt>
                <c:pt idx="32">
                  <c:v>3.5884999999999998</c:v>
                </c:pt>
                <c:pt idx="33">
                  <c:v>3.5990000000000002</c:v>
                </c:pt>
                <c:pt idx="34">
                  <c:v>3.3957999999999999</c:v>
                </c:pt>
                <c:pt idx="35">
                  <c:v>3.2395999999999998</c:v>
                </c:pt>
                <c:pt idx="36">
                  <c:v>2.75</c:v>
                </c:pt>
                <c:pt idx="37">
                  <c:v>3.4687999999999999</c:v>
                </c:pt>
              </c:numCache>
            </c:numRef>
          </c:xVal>
          <c:yVal>
            <c:numRef>
              <c:f>'n2'!$M$5:$M$42</c:f>
              <c:numCache>
                <c:formatCode>0.00</c:formatCode>
                <c:ptCount val="38"/>
                <c:pt idx="0">
                  <c:v>4.125</c:v>
                </c:pt>
                <c:pt idx="1">
                  <c:v>3.9323000000000001</c:v>
                </c:pt>
                <c:pt idx="2">
                  <c:v>3.625</c:v>
                </c:pt>
                <c:pt idx="3">
                  <c:v>3</c:v>
                </c:pt>
                <c:pt idx="4">
                  <c:v>1.901</c:v>
                </c:pt>
                <c:pt idx="5">
                  <c:v>1.2082999999999999</c:v>
                </c:pt>
                <c:pt idx="7">
                  <c:v>3.625</c:v>
                </c:pt>
                <c:pt idx="8">
                  <c:v>3.9479000000000002</c:v>
                </c:pt>
                <c:pt idx="9">
                  <c:v>3.9634999999999998</c:v>
                </c:pt>
                <c:pt idx="10">
                  <c:v>3.3073000000000001</c:v>
                </c:pt>
                <c:pt idx="11">
                  <c:v>3.8698000000000001</c:v>
                </c:pt>
                <c:pt idx="12">
                  <c:v>3.875</c:v>
                </c:pt>
                <c:pt idx="13">
                  <c:v>3.9582999999999999</c:v>
                </c:pt>
                <c:pt idx="14">
                  <c:v>3.9426999999999999</c:v>
                </c:pt>
                <c:pt idx="15">
                  <c:v>3.9115000000000002</c:v>
                </c:pt>
                <c:pt idx="16">
                  <c:v>3.8020999999999998</c:v>
                </c:pt>
                <c:pt idx="17">
                  <c:v>3.0417000000000001</c:v>
                </c:pt>
                <c:pt idx="18">
                  <c:v>4.0259999999999998</c:v>
                </c:pt>
                <c:pt idx="20">
                  <c:v>4.1718999999999999</c:v>
                </c:pt>
                <c:pt idx="21">
                  <c:v>3.9009999999999998</c:v>
                </c:pt>
                <c:pt idx="22">
                  <c:v>3.9634999999999998</c:v>
                </c:pt>
                <c:pt idx="23">
                  <c:v>3.9479000000000002</c:v>
                </c:pt>
                <c:pt idx="24">
                  <c:v>4.0521000000000003</c:v>
                </c:pt>
                <c:pt idx="25">
                  <c:v>4.1146000000000003</c:v>
                </c:pt>
                <c:pt idx="26">
                  <c:v>4.0416999999999996</c:v>
                </c:pt>
                <c:pt idx="27">
                  <c:v>3.7551999999999999</c:v>
                </c:pt>
                <c:pt idx="28">
                  <c:v>3.8854000000000002</c:v>
                </c:pt>
                <c:pt idx="29">
                  <c:v>3.875</c:v>
                </c:pt>
                <c:pt idx="30">
                  <c:v>3.9531000000000001</c:v>
                </c:pt>
                <c:pt idx="31">
                  <c:v>4.0468999999999999</c:v>
                </c:pt>
                <c:pt idx="32">
                  <c:v>4.2031000000000001</c:v>
                </c:pt>
                <c:pt idx="33">
                  <c:v>4.1197999999999997</c:v>
                </c:pt>
                <c:pt idx="34">
                  <c:v>4.1041999999999996</c:v>
                </c:pt>
                <c:pt idx="35">
                  <c:v>3.9426999999999999</c:v>
                </c:pt>
                <c:pt idx="36">
                  <c:v>3.7031000000000001</c:v>
                </c:pt>
                <c:pt idx="37">
                  <c:v>4.1458000000000004</c:v>
                </c:pt>
              </c:numCache>
            </c:numRef>
          </c:yVal>
        </c:ser>
        <c:axId val="49089152"/>
        <c:axId val="49104000"/>
      </c:scatterChart>
      <c:valAx>
        <c:axId val="49089152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an2     (r = 0.958)</a:t>
                </a:r>
              </a:p>
            </c:rich>
          </c:tx>
          <c:layout/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104000"/>
        <c:crosses val="autoZero"/>
        <c:crossBetween val="midCat"/>
        <c:majorUnit val="1"/>
      </c:valAx>
      <c:valAx>
        <c:axId val="49104000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bn2</a:t>
                </a:r>
              </a:p>
            </c:rich>
          </c:tx>
          <c:layout/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089152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77"/>
          <c:h val="0.76374480214736884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'n2'!$L$5:$L$42</c:f>
                <c:numCache>
                  <c:formatCode>General</c:formatCode>
                  <c:ptCount val="38"/>
                  <c:pt idx="0">
                    <c:v>0.13943965208153625</c:v>
                  </c:pt>
                  <c:pt idx="1">
                    <c:v>0.13182973801987402</c:v>
                  </c:pt>
                  <c:pt idx="2">
                    <c:v>0.12352672769609009</c:v>
                  </c:pt>
                  <c:pt idx="3">
                    <c:v>0.10974967138371271</c:v>
                  </c:pt>
                  <c:pt idx="4">
                    <c:v>8.0667918017955101E-2</c:v>
                  </c:pt>
                  <c:pt idx="5">
                    <c:v>5.3665453438562445E-2</c:v>
                  </c:pt>
                  <c:pt idx="7">
                    <c:v>0.1023943641122176</c:v>
                  </c:pt>
                  <c:pt idx="8">
                    <c:v>0.13396560609294278</c:v>
                  </c:pt>
                  <c:pt idx="9">
                    <c:v>0.13625706720444702</c:v>
                  </c:pt>
                  <c:pt idx="10">
                    <c:v>0.10182857124517949</c:v>
                  </c:pt>
                  <c:pt idx="11">
                    <c:v>0.13371099930277566</c:v>
                  </c:pt>
                  <c:pt idx="12">
                    <c:v>0.12324383126257105</c:v>
                  </c:pt>
                  <c:pt idx="13">
                    <c:v>0.11502568986884287</c:v>
                  </c:pt>
                  <c:pt idx="14">
                    <c:v>0.11675135811330903</c:v>
                  </c:pt>
                  <c:pt idx="15">
                    <c:v>0.12065532889587181</c:v>
                  </c:pt>
                  <c:pt idx="16">
                    <c:v>0.14876108956598874</c:v>
                  </c:pt>
                  <c:pt idx="17">
                    <c:v>0.10320061894774686</c:v>
                  </c:pt>
                  <c:pt idx="18">
                    <c:v>0.1263132575662527</c:v>
                  </c:pt>
                  <c:pt idx="20">
                    <c:v>0.12943926315663809</c:v>
                  </c:pt>
                  <c:pt idx="21">
                    <c:v>0.11789708866906115</c:v>
                  </c:pt>
                  <c:pt idx="22">
                    <c:v>0.13604489487930777</c:v>
                  </c:pt>
                  <c:pt idx="23">
                    <c:v>0.12734582954859716</c:v>
                  </c:pt>
                  <c:pt idx="24">
                    <c:v>0.12543627862234363</c:v>
                  </c:pt>
                  <c:pt idx="25">
                    <c:v>0.13958110029829579</c:v>
                  </c:pt>
                  <c:pt idx="26">
                    <c:v>0.12638398167463244</c:v>
                  </c:pt>
                  <c:pt idx="27">
                    <c:v>0.13013235941875975</c:v>
                  </c:pt>
                  <c:pt idx="28">
                    <c:v>0.11755761294883829</c:v>
                  </c:pt>
                  <c:pt idx="29">
                    <c:v>0.13683700489316106</c:v>
                  </c:pt>
                  <c:pt idx="30">
                    <c:v>0.12779846384222765</c:v>
                  </c:pt>
                  <c:pt idx="31">
                    <c:v>0.12802478098904288</c:v>
                  </c:pt>
                  <c:pt idx="32">
                    <c:v>0.13126394515283593</c:v>
                  </c:pt>
                  <c:pt idx="33">
                    <c:v>0.13191460694992971</c:v>
                  </c:pt>
                  <c:pt idx="34">
                    <c:v>0.12362574144782178</c:v>
                  </c:pt>
                  <c:pt idx="35">
                    <c:v>0.16084076727725188</c:v>
                  </c:pt>
                  <c:pt idx="36">
                    <c:v>0.12109381836782633</c:v>
                  </c:pt>
                  <c:pt idx="37">
                    <c:v>0.12775602937719982</c:v>
                  </c:pt>
                </c:numCache>
              </c:numRef>
            </c:plus>
            <c:minus>
              <c:numRef>
                <c:f>'n2'!$L$5:$L$42</c:f>
                <c:numCache>
                  <c:formatCode>General</c:formatCode>
                  <c:ptCount val="38"/>
                  <c:pt idx="0">
                    <c:v>0.13943965208153625</c:v>
                  </c:pt>
                  <c:pt idx="1">
                    <c:v>0.13182973801987402</c:v>
                  </c:pt>
                  <c:pt idx="2">
                    <c:v>0.12352672769609009</c:v>
                  </c:pt>
                  <c:pt idx="3">
                    <c:v>0.10974967138371271</c:v>
                  </c:pt>
                  <c:pt idx="4">
                    <c:v>8.0667918017955101E-2</c:v>
                  </c:pt>
                  <c:pt idx="5">
                    <c:v>5.3665453438562445E-2</c:v>
                  </c:pt>
                  <c:pt idx="7">
                    <c:v>0.1023943641122176</c:v>
                  </c:pt>
                  <c:pt idx="8">
                    <c:v>0.13396560609294278</c:v>
                  </c:pt>
                  <c:pt idx="9">
                    <c:v>0.13625706720444702</c:v>
                  </c:pt>
                  <c:pt idx="10">
                    <c:v>0.10182857124517949</c:v>
                  </c:pt>
                  <c:pt idx="11">
                    <c:v>0.13371099930277566</c:v>
                  </c:pt>
                  <c:pt idx="12">
                    <c:v>0.12324383126257105</c:v>
                  </c:pt>
                  <c:pt idx="13">
                    <c:v>0.11502568986884287</c:v>
                  </c:pt>
                  <c:pt idx="14">
                    <c:v>0.11675135811330903</c:v>
                  </c:pt>
                  <c:pt idx="15">
                    <c:v>0.12065532889587181</c:v>
                  </c:pt>
                  <c:pt idx="16">
                    <c:v>0.14876108956598874</c:v>
                  </c:pt>
                  <c:pt idx="17">
                    <c:v>0.10320061894774686</c:v>
                  </c:pt>
                  <c:pt idx="18">
                    <c:v>0.1263132575662527</c:v>
                  </c:pt>
                  <c:pt idx="20">
                    <c:v>0.12943926315663809</c:v>
                  </c:pt>
                  <c:pt idx="21">
                    <c:v>0.11789708866906115</c:v>
                  </c:pt>
                  <c:pt idx="22">
                    <c:v>0.13604489487930777</c:v>
                  </c:pt>
                  <c:pt idx="23">
                    <c:v>0.12734582954859716</c:v>
                  </c:pt>
                  <c:pt idx="24">
                    <c:v>0.12543627862234363</c:v>
                  </c:pt>
                  <c:pt idx="25">
                    <c:v>0.13958110029829579</c:v>
                  </c:pt>
                  <c:pt idx="26">
                    <c:v>0.12638398167463244</c:v>
                  </c:pt>
                  <c:pt idx="27">
                    <c:v>0.13013235941875975</c:v>
                  </c:pt>
                  <c:pt idx="28">
                    <c:v>0.11755761294883829</c:v>
                  </c:pt>
                  <c:pt idx="29">
                    <c:v>0.13683700489316106</c:v>
                  </c:pt>
                  <c:pt idx="30">
                    <c:v>0.12779846384222765</c:v>
                  </c:pt>
                  <c:pt idx="31">
                    <c:v>0.12802478098904288</c:v>
                  </c:pt>
                  <c:pt idx="32">
                    <c:v>0.13126394515283593</c:v>
                  </c:pt>
                  <c:pt idx="33">
                    <c:v>0.13191460694992971</c:v>
                  </c:pt>
                  <c:pt idx="34">
                    <c:v>0.12362574144782178</c:v>
                  </c:pt>
                  <c:pt idx="35">
                    <c:v>0.16084076727725188</c:v>
                  </c:pt>
                  <c:pt idx="36">
                    <c:v>0.12109381836782633</c:v>
                  </c:pt>
                  <c:pt idx="37">
                    <c:v>0.12775602937719982</c:v>
                  </c:pt>
                </c:numCache>
              </c:numRef>
            </c:minus>
          </c:errBars>
          <c:cat>
            <c:strRef>
              <c:f>'n2'!$A$5:$A$42</c:f>
              <c:strCache>
                <c:ptCount val="38"/>
                <c:pt idx="0">
                  <c:v>c01,DIRECT</c:v>
                </c:pt>
                <c:pt idx="1">
                  <c:v>c02,MNRU_40dB</c:v>
                </c:pt>
                <c:pt idx="2">
                  <c:v>c03,MNRU_32dB</c:v>
                </c:pt>
                <c:pt idx="3">
                  <c:v>c04,MNRU_24dB</c:v>
                </c:pt>
                <c:pt idx="4">
                  <c:v>c05,MNRU_16dB</c:v>
                </c:pt>
                <c:pt idx="5">
                  <c:v>c06,MNRU_8dB</c:v>
                </c:pt>
                <c:pt idx="7">
                  <c:v>c07,AMR,12.2,off,Nom,3%</c:v>
                </c:pt>
                <c:pt idx="8">
                  <c:v>c08,G.718-NB,8,off,Nom,3%</c:v>
                </c:pt>
                <c:pt idx="9">
                  <c:v>c09,G.718-NB,12,off,Nom,3%</c:v>
                </c:pt>
                <c:pt idx="10">
                  <c:v>c10,AMR,12.2,off,Nom,6%</c:v>
                </c:pt>
                <c:pt idx="11">
                  <c:v>c11,G.718-NB,8,off,Nom,6%</c:v>
                </c:pt>
                <c:pt idx="12">
                  <c:v>c12,G.718-NB,12,off,Nom,6%</c:v>
                </c:pt>
                <c:pt idx="13">
                  <c:v>c13,AMR,12.2,off,Nom,P-1</c:v>
                </c:pt>
                <c:pt idx="14">
                  <c:v>c14,AMR,12.2,off,Nom,P-2</c:v>
                </c:pt>
                <c:pt idx="15">
                  <c:v>c15,AMR,12.2,off,Nom,P-3</c:v>
                </c:pt>
                <c:pt idx="16">
                  <c:v>c16,AMR,12.2,off,Nom,P-4</c:v>
                </c:pt>
                <c:pt idx="17">
                  <c:v>c17,AMR,12.2,off,Nom,P-5</c:v>
                </c:pt>
                <c:pt idx="18">
                  <c:v>c18,AMR,12.2,off,Nom,P-6</c:v>
                </c:pt>
                <c:pt idx="20">
                  <c:v>c19,EVS,13.2,off,Nom,3%</c:v>
                </c:pt>
                <c:pt idx="21">
                  <c:v>c20,EVS,5.9VBR,on,Nom,3%</c:v>
                </c:pt>
                <c:pt idx="22">
                  <c:v>c21,EVS,7.2,on,Nom,3%</c:v>
                </c:pt>
                <c:pt idx="23">
                  <c:v>c22,EVS,8,on,Nom,3%</c:v>
                </c:pt>
                <c:pt idx="24">
                  <c:v>c23,EVS,9.6,on,Nom,3%</c:v>
                </c:pt>
                <c:pt idx="25">
                  <c:v>c24,EVS,13.2,on,Nom,3%</c:v>
                </c:pt>
                <c:pt idx="26">
                  <c:v>c25,EVS,13.2,off,Nom,6%</c:v>
                </c:pt>
                <c:pt idx="27">
                  <c:v>c26,EVS,5.9VBR,on,Nom,6%</c:v>
                </c:pt>
                <c:pt idx="28">
                  <c:v>c27,EVS,7.2,on,Nom,6%</c:v>
                </c:pt>
                <c:pt idx="29">
                  <c:v>c28,EVS,8,on,Nom,6%</c:v>
                </c:pt>
                <c:pt idx="30">
                  <c:v>c29,EVS,9.6,on,Nom,6%</c:v>
                </c:pt>
                <c:pt idx="31">
                  <c:v>c30,EVS,13.2,on,Nom,6%</c:v>
                </c:pt>
                <c:pt idx="32">
                  <c:v>c31,EVS,9.6,on,Nom,P-1</c:v>
                </c:pt>
                <c:pt idx="33">
                  <c:v>c32,EVS,9.6,on,Nom,P-2</c:v>
                </c:pt>
                <c:pt idx="34">
                  <c:v>c33,EVS,9.6,on,Nom,P-3</c:v>
                </c:pt>
                <c:pt idx="35">
                  <c:v>c34,EVS,9.6,on,Nom,P-4</c:v>
                </c:pt>
                <c:pt idx="36">
                  <c:v>c35,EVS,9.6,on,Nom,P-5</c:v>
                </c:pt>
                <c:pt idx="37">
                  <c:v>c36,EVS,9.6,on,Nom,P-6</c:v>
                </c:pt>
              </c:strCache>
            </c:strRef>
          </c:cat>
          <c:val>
            <c:numRef>
              <c:f>'n2'!$J$5:$J$42</c:f>
              <c:numCache>
                <c:formatCode>0.00</c:formatCode>
                <c:ptCount val="38"/>
                <c:pt idx="0">
                  <c:v>3.6509999999999998</c:v>
                </c:pt>
                <c:pt idx="1">
                  <c:v>3.2707999999999999</c:v>
                </c:pt>
                <c:pt idx="2">
                  <c:v>2.9582999999999999</c:v>
                </c:pt>
                <c:pt idx="3">
                  <c:v>2.2395999999999998</c:v>
                </c:pt>
                <c:pt idx="4">
                  <c:v>1.401</c:v>
                </c:pt>
                <c:pt idx="5">
                  <c:v>1.0885</c:v>
                </c:pt>
                <c:pt idx="7">
                  <c:v>2.7031000000000001</c:v>
                </c:pt>
                <c:pt idx="8">
                  <c:v>3.1718999999999999</c:v>
                </c:pt>
                <c:pt idx="9">
                  <c:v>3.3125</c:v>
                </c:pt>
                <c:pt idx="10">
                  <c:v>2.4270999999999998</c:v>
                </c:pt>
                <c:pt idx="11">
                  <c:v>2.9167000000000001</c:v>
                </c:pt>
                <c:pt idx="12">
                  <c:v>3.0051999999999999</c:v>
                </c:pt>
                <c:pt idx="13">
                  <c:v>3.0937999999999999</c:v>
                </c:pt>
                <c:pt idx="14">
                  <c:v>3.0676999999999999</c:v>
                </c:pt>
                <c:pt idx="15">
                  <c:v>3.0729000000000002</c:v>
                </c:pt>
                <c:pt idx="16">
                  <c:v>2.8125</c:v>
                </c:pt>
                <c:pt idx="17">
                  <c:v>2.2082999999999999</c:v>
                </c:pt>
                <c:pt idx="18">
                  <c:v>3.0937999999999999</c:v>
                </c:pt>
                <c:pt idx="20">
                  <c:v>3.5156000000000001</c:v>
                </c:pt>
                <c:pt idx="21">
                  <c:v>2.8906000000000001</c:v>
                </c:pt>
                <c:pt idx="22">
                  <c:v>3.1093999999999999</c:v>
                </c:pt>
                <c:pt idx="23">
                  <c:v>3.2812999999999999</c:v>
                </c:pt>
                <c:pt idx="24">
                  <c:v>3.3593999999999999</c:v>
                </c:pt>
                <c:pt idx="25">
                  <c:v>3.5104000000000002</c:v>
                </c:pt>
                <c:pt idx="26">
                  <c:v>3.2551999999999999</c:v>
                </c:pt>
                <c:pt idx="27">
                  <c:v>2.7917000000000001</c:v>
                </c:pt>
                <c:pt idx="28">
                  <c:v>3.0207999999999999</c:v>
                </c:pt>
                <c:pt idx="29">
                  <c:v>3.0365000000000002</c:v>
                </c:pt>
                <c:pt idx="30">
                  <c:v>3.1042000000000001</c:v>
                </c:pt>
                <c:pt idx="31">
                  <c:v>3.2343999999999999</c:v>
                </c:pt>
                <c:pt idx="32">
                  <c:v>3.5884999999999998</c:v>
                </c:pt>
                <c:pt idx="33">
                  <c:v>3.5990000000000002</c:v>
                </c:pt>
                <c:pt idx="34">
                  <c:v>3.3957999999999999</c:v>
                </c:pt>
                <c:pt idx="35">
                  <c:v>3.2395999999999998</c:v>
                </c:pt>
                <c:pt idx="36">
                  <c:v>2.75</c:v>
                </c:pt>
                <c:pt idx="37">
                  <c:v>3.4687999999999999</c:v>
                </c:pt>
              </c:numCache>
            </c:numRef>
          </c:val>
        </c:ser>
        <c:gapWidth val="100"/>
        <c:axId val="49046656"/>
        <c:axId val="49048192"/>
      </c:barChart>
      <c:catAx>
        <c:axId val="49046656"/>
        <c:scaling>
          <c:orientation val="minMax"/>
        </c:scaling>
        <c:axPos val="b"/>
        <c:numFmt formatCode="General" sourceLinked="1"/>
        <c:tickLblPos val="nextTo"/>
        <c:crossAx val="49048192"/>
        <c:crosses val="autoZero"/>
        <c:auto val="1"/>
        <c:lblAlgn val="ctr"/>
        <c:lblOffset val="100"/>
      </c:catAx>
      <c:valAx>
        <c:axId val="4904819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layout/>
        </c:title>
        <c:numFmt formatCode="0" sourceLinked="0"/>
        <c:tickLblPos val="nextTo"/>
        <c:crossAx val="49046656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78332937287034"/>
          <c:y val="0.12827001274831942"/>
          <c:w val="0.81755804774460172"/>
          <c:h val="0.72737517311470856"/>
        </c:manualLayout>
      </c:layout>
      <c:scatterChart>
        <c:scatterStyle val="lineMarker"/>
        <c:ser>
          <c:idx val="0"/>
          <c:order val="0"/>
          <c:tx>
            <c:strRef>
              <c:f>'n2'!$S$27</c:f>
              <c:strCache>
                <c:ptCount val="1"/>
                <c:pt idx="0">
                  <c:v>AMR (3%)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9"/>
            <c:spPr>
              <a:noFill/>
              <a:ln w="22225">
                <a:solidFill>
                  <a:srgbClr val="00B0F0"/>
                </a:solidFill>
              </a:ln>
            </c:spPr>
          </c:marker>
          <c:xVal>
            <c:numRef>
              <c:f>'n2'!$T$27</c:f>
              <c:numCache>
                <c:formatCode>General</c:formatCode>
                <c:ptCount val="1"/>
                <c:pt idx="0">
                  <c:v>12.2</c:v>
                </c:pt>
              </c:numCache>
            </c:numRef>
          </c:xVal>
          <c:yVal>
            <c:numRef>
              <c:f>'n2'!$V$27</c:f>
              <c:numCache>
                <c:formatCode>General</c:formatCode>
                <c:ptCount val="1"/>
                <c:pt idx="0">
                  <c:v>2.7031000000000001</c:v>
                </c:pt>
              </c:numCache>
            </c:numRef>
          </c:yVal>
        </c:ser>
        <c:ser>
          <c:idx val="1"/>
          <c:order val="1"/>
          <c:tx>
            <c:strRef>
              <c:f>'n2'!$S$28</c:f>
              <c:strCache>
                <c:ptCount val="1"/>
                <c:pt idx="0">
                  <c:v>G718 (3%)</c:v>
                </c:pt>
              </c:strCache>
            </c:strRef>
          </c:tx>
          <c:spPr>
            <a:ln w="28575">
              <a:solidFill>
                <a:srgbClr val="00B0F0"/>
              </a:solidFill>
            </a:ln>
          </c:spPr>
          <c:marker>
            <c:symbol val="square"/>
            <c:size val="9"/>
            <c:spPr>
              <a:noFill/>
              <a:ln w="22225">
                <a:solidFill>
                  <a:srgbClr val="00B0F0"/>
                </a:solidFill>
              </a:ln>
            </c:spPr>
          </c:marker>
          <c:xVal>
            <c:numRef>
              <c:f>'n2'!$T$28:$T$29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'n2'!$V$28:$V$29</c:f>
              <c:numCache>
                <c:formatCode>General</c:formatCode>
                <c:ptCount val="2"/>
                <c:pt idx="0">
                  <c:v>3.1718999999999999</c:v>
                </c:pt>
                <c:pt idx="1">
                  <c:v>3.3125</c:v>
                </c:pt>
              </c:numCache>
            </c:numRef>
          </c:yVal>
        </c:ser>
        <c:ser>
          <c:idx val="2"/>
          <c:order val="2"/>
          <c:tx>
            <c:strRef>
              <c:f>'n2'!$S$30</c:f>
              <c:strCache>
                <c:ptCount val="1"/>
                <c:pt idx="0">
                  <c:v>EVS (3%)</c:v>
                </c:pt>
              </c:strCache>
            </c:strRef>
          </c:tx>
          <c:spPr>
            <a:ln w="28575">
              <a:solidFill>
                <a:srgbClr val="00B0F0"/>
              </a:solidFill>
            </a:ln>
          </c:spPr>
          <c:marker>
            <c:symbol val="circle"/>
            <c:size val="7"/>
            <c:spPr>
              <a:solidFill>
                <a:srgbClr val="00B0F0"/>
              </a:solidFill>
              <a:ln w="22225">
                <a:solidFill>
                  <a:srgbClr val="00B0F0"/>
                </a:solidFill>
              </a:ln>
            </c:spPr>
          </c:marker>
          <c:xVal>
            <c:numRef>
              <c:f>'n2'!$T$30:$T$34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'n2'!$V$30:$V$34</c:f>
              <c:numCache>
                <c:formatCode>General</c:formatCode>
                <c:ptCount val="5"/>
                <c:pt idx="0">
                  <c:v>2.8906000000000001</c:v>
                </c:pt>
                <c:pt idx="1">
                  <c:v>3.1093999999999999</c:v>
                </c:pt>
                <c:pt idx="2">
                  <c:v>3.2812999999999999</c:v>
                </c:pt>
                <c:pt idx="3">
                  <c:v>3.3593999999999999</c:v>
                </c:pt>
                <c:pt idx="4">
                  <c:v>3.5104000000000002</c:v>
                </c:pt>
              </c:numCache>
            </c:numRef>
          </c:yVal>
        </c:ser>
        <c:ser>
          <c:idx val="3"/>
          <c:order val="3"/>
          <c:tx>
            <c:strRef>
              <c:f>'n2'!$S$35</c:f>
              <c:strCache>
                <c:ptCount val="1"/>
                <c:pt idx="0">
                  <c:v>AMR (6%)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9"/>
            <c:spPr>
              <a:noFill/>
              <a:ln w="22225">
                <a:solidFill>
                  <a:srgbClr val="FF0000"/>
                </a:solidFill>
              </a:ln>
            </c:spPr>
          </c:marker>
          <c:xVal>
            <c:numRef>
              <c:f>'n2'!$T$35</c:f>
              <c:numCache>
                <c:formatCode>General</c:formatCode>
                <c:ptCount val="1"/>
                <c:pt idx="0">
                  <c:v>12.2</c:v>
                </c:pt>
              </c:numCache>
            </c:numRef>
          </c:xVal>
          <c:yVal>
            <c:numRef>
              <c:f>'n2'!$V$35</c:f>
              <c:numCache>
                <c:formatCode>General</c:formatCode>
                <c:ptCount val="1"/>
                <c:pt idx="0">
                  <c:v>2.4270999999999998</c:v>
                </c:pt>
              </c:numCache>
            </c:numRef>
          </c:yVal>
        </c:ser>
        <c:ser>
          <c:idx val="4"/>
          <c:order val="4"/>
          <c:tx>
            <c:strRef>
              <c:f>'n2'!$S$36</c:f>
              <c:strCache>
                <c:ptCount val="1"/>
                <c:pt idx="0">
                  <c:v>G718 (6%)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square"/>
            <c:size val="9"/>
            <c:spPr>
              <a:noFill/>
              <a:ln w="28575">
                <a:solidFill>
                  <a:srgbClr val="FF0000"/>
                </a:solidFill>
              </a:ln>
            </c:spPr>
          </c:marker>
          <c:xVal>
            <c:numRef>
              <c:f>'n2'!$T$36:$T$37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'n2'!$V$36:$V$37</c:f>
              <c:numCache>
                <c:formatCode>General</c:formatCode>
                <c:ptCount val="2"/>
                <c:pt idx="0">
                  <c:v>2.9167000000000001</c:v>
                </c:pt>
                <c:pt idx="1">
                  <c:v>3.0051999999999999</c:v>
                </c:pt>
              </c:numCache>
            </c:numRef>
          </c:yVal>
        </c:ser>
        <c:ser>
          <c:idx val="5"/>
          <c:order val="5"/>
          <c:tx>
            <c:strRef>
              <c:f>'n2'!$S$38</c:f>
              <c:strCache>
                <c:ptCount val="1"/>
                <c:pt idx="0">
                  <c:v>EVS (6%)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circle"/>
            <c:size val="9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'n2'!$T$38:$T$42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'n2'!$V$38:$V$42</c:f>
              <c:numCache>
                <c:formatCode>General</c:formatCode>
                <c:ptCount val="5"/>
                <c:pt idx="0">
                  <c:v>2.7917000000000001</c:v>
                </c:pt>
                <c:pt idx="1">
                  <c:v>3.0207999999999999</c:v>
                </c:pt>
                <c:pt idx="2">
                  <c:v>3.0365000000000002</c:v>
                </c:pt>
                <c:pt idx="3">
                  <c:v>3.1042000000000001</c:v>
                </c:pt>
                <c:pt idx="4">
                  <c:v>3.2343999999999999</c:v>
                </c:pt>
              </c:numCache>
            </c:numRef>
          </c:yVal>
        </c:ser>
        <c:axId val="49262592"/>
        <c:axId val="49264896"/>
      </c:scatterChart>
      <c:valAx>
        <c:axId val="49262592"/>
        <c:scaling>
          <c:orientation val="minMax"/>
          <c:max val="1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264896"/>
        <c:crosses val="autoZero"/>
        <c:crossBetween val="midCat"/>
        <c:majorUnit val="2"/>
      </c:valAx>
      <c:valAx>
        <c:axId val="4926489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layout/>
        </c:title>
        <c:numFmt formatCode="#,##0.0" sourceLinked="0"/>
        <c:tickLblPos val="nextTo"/>
        <c:crossAx val="49262592"/>
        <c:crosses val="autoZero"/>
        <c:crossBetween val="midCat"/>
        <c:majorUnit val="1"/>
      </c:valAx>
    </c:plotArea>
    <c:legend>
      <c:legendPos val="t"/>
      <c:layout/>
    </c:legend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55"/>
          <c:h val="0.76374480214736906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'n2'!$O$5:$O$42</c:f>
                <c:numCache>
                  <c:formatCode>General</c:formatCode>
                  <c:ptCount val="38"/>
                  <c:pt idx="0">
                    <c:v>0.11979249477363874</c:v>
                  </c:pt>
                  <c:pt idx="1">
                    <c:v>0.12287606589899631</c:v>
                  </c:pt>
                  <c:pt idx="2">
                    <c:v>0.12823695331418217</c:v>
                  </c:pt>
                  <c:pt idx="3">
                    <c:v>0.13577614326746465</c:v>
                  </c:pt>
                  <c:pt idx="4">
                    <c:v>0.11448818664515668</c:v>
                  </c:pt>
                  <c:pt idx="5">
                    <c:v>9.4727870763851529E-2</c:v>
                  </c:pt>
                  <c:pt idx="7">
                    <c:v>0.1265961539997717</c:v>
                  </c:pt>
                  <c:pt idx="8">
                    <c:v>0.11912768815486897</c:v>
                  </c:pt>
                  <c:pt idx="9">
                    <c:v>0.11703425454682807</c:v>
                  </c:pt>
                  <c:pt idx="10">
                    <c:v>0.12571917505586269</c:v>
                  </c:pt>
                  <c:pt idx="11">
                    <c:v>0.12011782567218562</c:v>
                  </c:pt>
                  <c:pt idx="12">
                    <c:v>0.11351219394951598</c:v>
                  </c:pt>
                  <c:pt idx="13">
                    <c:v>0.11653918578816973</c:v>
                  </c:pt>
                  <c:pt idx="14">
                    <c:v>0.11229573928538411</c:v>
                  </c:pt>
                  <c:pt idx="15">
                    <c:v>0.12513923736714866</c:v>
                  </c:pt>
                  <c:pt idx="16">
                    <c:v>0.14345678143750668</c:v>
                  </c:pt>
                  <c:pt idx="17">
                    <c:v>0.13331494429584897</c:v>
                  </c:pt>
                  <c:pt idx="18">
                    <c:v>0.10580326613612206</c:v>
                  </c:pt>
                  <c:pt idx="20">
                    <c:v>0.10701972080025395</c:v>
                  </c:pt>
                  <c:pt idx="21">
                    <c:v>0.12498364432871317</c:v>
                  </c:pt>
                  <c:pt idx="22">
                    <c:v>0.12313067268916345</c:v>
                  </c:pt>
                  <c:pt idx="23">
                    <c:v>0.11825070921095995</c:v>
                  </c:pt>
                  <c:pt idx="24">
                    <c:v>0.11280495286571837</c:v>
                  </c:pt>
                  <c:pt idx="25">
                    <c:v>0.11280495286571837</c:v>
                  </c:pt>
                  <c:pt idx="26">
                    <c:v>0.11007500228225961</c:v>
                  </c:pt>
                  <c:pt idx="27">
                    <c:v>0.12088164604268706</c:v>
                  </c:pt>
                  <c:pt idx="28">
                    <c:v>0.1234418587660344</c:v>
                  </c:pt>
                  <c:pt idx="29">
                    <c:v>0.12576160952089052</c:v>
                  </c:pt>
                  <c:pt idx="30">
                    <c:v>0.11331416644605266</c:v>
                  </c:pt>
                  <c:pt idx="31">
                    <c:v>0.10955164388024938</c:v>
                  </c:pt>
                  <c:pt idx="32">
                    <c:v>0.10491214237053709</c:v>
                  </c:pt>
                  <c:pt idx="33">
                    <c:v>0.11946716387509183</c:v>
                  </c:pt>
                  <c:pt idx="34">
                    <c:v>0.11393653859979454</c:v>
                  </c:pt>
                  <c:pt idx="35">
                    <c:v>0.12382376895128511</c:v>
                  </c:pt>
                  <c:pt idx="36">
                    <c:v>0.1310942072927245</c:v>
                  </c:pt>
                  <c:pt idx="37">
                    <c:v>0.11208356696024481</c:v>
                  </c:pt>
                </c:numCache>
              </c:numRef>
            </c:plus>
            <c:minus>
              <c:numRef>
                <c:f>'n2'!$O$5:$O$42</c:f>
                <c:numCache>
                  <c:formatCode>General</c:formatCode>
                  <c:ptCount val="38"/>
                  <c:pt idx="0">
                    <c:v>0.11979249477363874</c:v>
                  </c:pt>
                  <c:pt idx="1">
                    <c:v>0.12287606589899631</c:v>
                  </c:pt>
                  <c:pt idx="2">
                    <c:v>0.12823695331418217</c:v>
                  </c:pt>
                  <c:pt idx="3">
                    <c:v>0.13577614326746465</c:v>
                  </c:pt>
                  <c:pt idx="4">
                    <c:v>0.11448818664515668</c:v>
                  </c:pt>
                  <c:pt idx="5">
                    <c:v>9.4727870763851529E-2</c:v>
                  </c:pt>
                  <c:pt idx="7">
                    <c:v>0.1265961539997717</c:v>
                  </c:pt>
                  <c:pt idx="8">
                    <c:v>0.11912768815486897</c:v>
                  </c:pt>
                  <c:pt idx="9">
                    <c:v>0.11703425454682807</c:v>
                  </c:pt>
                  <c:pt idx="10">
                    <c:v>0.12571917505586269</c:v>
                  </c:pt>
                  <c:pt idx="11">
                    <c:v>0.12011782567218562</c:v>
                  </c:pt>
                  <c:pt idx="12">
                    <c:v>0.11351219394951598</c:v>
                  </c:pt>
                  <c:pt idx="13">
                    <c:v>0.11653918578816973</c:v>
                  </c:pt>
                  <c:pt idx="14">
                    <c:v>0.11229573928538411</c:v>
                  </c:pt>
                  <c:pt idx="15">
                    <c:v>0.12513923736714866</c:v>
                  </c:pt>
                  <c:pt idx="16">
                    <c:v>0.14345678143750668</c:v>
                  </c:pt>
                  <c:pt idx="17">
                    <c:v>0.13331494429584897</c:v>
                  </c:pt>
                  <c:pt idx="18">
                    <c:v>0.10580326613612206</c:v>
                  </c:pt>
                  <c:pt idx="20">
                    <c:v>0.10701972080025395</c:v>
                  </c:pt>
                  <c:pt idx="21">
                    <c:v>0.12498364432871317</c:v>
                  </c:pt>
                  <c:pt idx="22">
                    <c:v>0.12313067268916345</c:v>
                  </c:pt>
                  <c:pt idx="23">
                    <c:v>0.11825070921095995</c:v>
                  </c:pt>
                  <c:pt idx="24">
                    <c:v>0.11280495286571837</c:v>
                  </c:pt>
                  <c:pt idx="25">
                    <c:v>0.11280495286571837</c:v>
                  </c:pt>
                  <c:pt idx="26">
                    <c:v>0.11007500228225961</c:v>
                  </c:pt>
                  <c:pt idx="27">
                    <c:v>0.12088164604268706</c:v>
                  </c:pt>
                  <c:pt idx="28">
                    <c:v>0.1234418587660344</c:v>
                  </c:pt>
                  <c:pt idx="29">
                    <c:v>0.12576160952089052</c:v>
                  </c:pt>
                  <c:pt idx="30">
                    <c:v>0.11331416644605266</c:v>
                  </c:pt>
                  <c:pt idx="31">
                    <c:v>0.10955164388024938</c:v>
                  </c:pt>
                  <c:pt idx="32">
                    <c:v>0.10491214237053709</c:v>
                  </c:pt>
                  <c:pt idx="33">
                    <c:v>0.11946716387509183</c:v>
                  </c:pt>
                  <c:pt idx="34">
                    <c:v>0.11393653859979454</c:v>
                  </c:pt>
                  <c:pt idx="35">
                    <c:v>0.12382376895128511</c:v>
                  </c:pt>
                  <c:pt idx="36">
                    <c:v>0.1310942072927245</c:v>
                  </c:pt>
                  <c:pt idx="37">
                    <c:v>0.11208356696024481</c:v>
                  </c:pt>
                </c:numCache>
              </c:numRef>
            </c:minus>
          </c:errBars>
          <c:cat>
            <c:strRef>
              <c:f>'n2'!$A$5:$A$42</c:f>
              <c:strCache>
                <c:ptCount val="38"/>
                <c:pt idx="0">
                  <c:v>c01,DIRECT</c:v>
                </c:pt>
                <c:pt idx="1">
                  <c:v>c02,MNRU_40dB</c:v>
                </c:pt>
                <c:pt idx="2">
                  <c:v>c03,MNRU_32dB</c:v>
                </c:pt>
                <c:pt idx="3">
                  <c:v>c04,MNRU_24dB</c:v>
                </c:pt>
                <c:pt idx="4">
                  <c:v>c05,MNRU_16dB</c:v>
                </c:pt>
                <c:pt idx="5">
                  <c:v>c06,MNRU_8dB</c:v>
                </c:pt>
                <c:pt idx="7">
                  <c:v>c07,AMR,12.2,off,Nom,3%</c:v>
                </c:pt>
                <c:pt idx="8">
                  <c:v>c08,G.718-NB,8,off,Nom,3%</c:v>
                </c:pt>
                <c:pt idx="9">
                  <c:v>c09,G.718-NB,12,off,Nom,3%</c:v>
                </c:pt>
                <c:pt idx="10">
                  <c:v>c10,AMR,12.2,off,Nom,6%</c:v>
                </c:pt>
                <c:pt idx="11">
                  <c:v>c11,G.718-NB,8,off,Nom,6%</c:v>
                </c:pt>
                <c:pt idx="12">
                  <c:v>c12,G.718-NB,12,off,Nom,6%</c:v>
                </c:pt>
                <c:pt idx="13">
                  <c:v>c13,AMR,12.2,off,Nom,P-1</c:v>
                </c:pt>
                <c:pt idx="14">
                  <c:v>c14,AMR,12.2,off,Nom,P-2</c:v>
                </c:pt>
                <c:pt idx="15">
                  <c:v>c15,AMR,12.2,off,Nom,P-3</c:v>
                </c:pt>
                <c:pt idx="16">
                  <c:v>c16,AMR,12.2,off,Nom,P-4</c:v>
                </c:pt>
                <c:pt idx="17">
                  <c:v>c17,AMR,12.2,off,Nom,P-5</c:v>
                </c:pt>
                <c:pt idx="18">
                  <c:v>c18,AMR,12.2,off,Nom,P-6</c:v>
                </c:pt>
                <c:pt idx="20">
                  <c:v>c19,EVS,13.2,off,Nom,3%</c:v>
                </c:pt>
                <c:pt idx="21">
                  <c:v>c20,EVS,5.9VBR,on,Nom,3%</c:v>
                </c:pt>
                <c:pt idx="22">
                  <c:v>c21,EVS,7.2,on,Nom,3%</c:v>
                </c:pt>
                <c:pt idx="23">
                  <c:v>c22,EVS,8,on,Nom,3%</c:v>
                </c:pt>
                <c:pt idx="24">
                  <c:v>c23,EVS,9.6,on,Nom,3%</c:v>
                </c:pt>
                <c:pt idx="25">
                  <c:v>c24,EVS,13.2,on,Nom,3%</c:v>
                </c:pt>
                <c:pt idx="26">
                  <c:v>c25,EVS,13.2,off,Nom,6%</c:v>
                </c:pt>
                <c:pt idx="27">
                  <c:v>c26,EVS,5.9VBR,on,Nom,6%</c:v>
                </c:pt>
                <c:pt idx="28">
                  <c:v>c27,EVS,7.2,on,Nom,6%</c:v>
                </c:pt>
                <c:pt idx="29">
                  <c:v>c28,EVS,8,on,Nom,6%</c:v>
                </c:pt>
                <c:pt idx="30">
                  <c:v>c29,EVS,9.6,on,Nom,6%</c:v>
                </c:pt>
                <c:pt idx="31">
                  <c:v>c30,EVS,13.2,on,Nom,6%</c:v>
                </c:pt>
                <c:pt idx="32">
                  <c:v>c31,EVS,9.6,on,Nom,P-1</c:v>
                </c:pt>
                <c:pt idx="33">
                  <c:v>c32,EVS,9.6,on,Nom,P-2</c:v>
                </c:pt>
                <c:pt idx="34">
                  <c:v>c33,EVS,9.6,on,Nom,P-3</c:v>
                </c:pt>
                <c:pt idx="35">
                  <c:v>c34,EVS,9.6,on,Nom,P-4</c:v>
                </c:pt>
                <c:pt idx="36">
                  <c:v>c35,EVS,9.6,on,Nom,P-5</c:v>
                </c:pt>
                <c:pt idx="37">
                  <c:v>c36,EVS,9.6,on,Nom,P-6</c:v>
                </c:pt>
              </c:strCache>
            </c:strRef>
          </c:cat>
          <c:val>
            <c:numRef>
              <c:f>'n2'!$M$5:$M$42</c:f>
              <c:numCache>
                <c:formatCode>0.00</c:formatCode>
                <c:ptCount val="38"/>
                <c:pt idx="0">
                  <c:v>4.125</c:v>
                </c:pt>
                <c:pt idx="1">
                  <c:v>3.9323000000000001</c:v>
                </c:pt>
                <c:pt idx="2">
                  <c:v>3.625</c:v>
                </c:pt>
                <c:pt idx="3">
                  <c:v>3</c:v>
                </c:pt>
                <c:pt idx="4">
                  <c:v>1.901</c:v>
                </c:pt>
                <c:pt idx="5">
                  <c:v>1.2082999999999999</c:v>
                </c:pt>
                <c:pt idx="7">
                  <c:v>3.625</c:v>
                </c:pt>
                <c:pt idx="8">
                  <c:v>3.9479000000000002</c:v>
                </c:pt>
                <c:pt idx="9">
                  <c:v>3.9634999999999998</c:v>
                </c:pt>
                <c:pt idx="10">
                  <c:v>3.3073000000000001</c:v>
                </c:pt>
                <c:pt idx="11">
                  <c:v>3.8698000000000001</c:v>
                </c:pt>
                <c:pt idx="12">
                  <c:v>3.875</c:v>
                </c:pt>
                <c:pt idx="13">
                  <c:v>3.9582999999999999</c:v>
                </c:pt>
                <c:pt idx="14">
                  <c:v>3.9426999999999999</c:v>
                </c:pt>
                <c:pt idx="15">
                  <c:v>3.9115000000000002</c:v>
                </c:pt>
                <c:pt idx="16">
                  <c:v>3.8020999999999998</c:v>
                </c:pt>
                <c:pt idx="17">
                  <c:v>3.0417000000000001</c:v>
                </c:pt>
                <c:pt idx="18">
                  <c:v>4.0259999999999998</c:v>
                </c:pt>
                <c:pt idx="20">
                  <c:v>4.1718999999999999</c:v>
                </c:pt>
                <c:pt idx="21">
                  <c:v>3.9009999999999998</c:v>
                </c:pt>
                <c:pt idx="22">
                  <c:v>3.9634999999999998</c:v>
                </c:pt>
                <c:pt idx="23">
                  <c:v>3.9479000000000002</c:v>
                </c:pt>
                <c:pt idx="24">
                  <c:v>4.0521000000000003</c:v>
                </c:pt>
                <c:pt idx="25">
                  <c:v>4.1146000000000003</c:v>
                </c:pt>
                <c:pt idx="26">
                  <c:v>4.0416999999999996</c:v>
                </c:pt>
                <c:pt idx="27">
                  <c:v>3.7551999999999999</c:v>
                </c:pt>
                <c:pt idx="28">
                  <c:v>3.8854000000000002</c:v>
                </c:pt>
                <c:pt idx="29">
                  <c:v>3.875</c:v>
                </c:pt>
                <c:pt idx="30">
                  <c:v>3.9531000000000001</c:v>
                </c:pt>
                <c:pt idx="31">
                  <c:v>4.0468999999999999</c:v>
                </c:pt>
                <c:pt idx="32">
                  <c:v>4.2031000000000001</c:v>
                </c:pt>
                <c:pt idx="33">
                  <c:v>4.1197999999999997</c:v>
                </c:pt>
                <c:pt idx="34">
                  <c:v>4.1041999999999996</c:v>
                </c:pt>
                <c:pt idx="35">
                  <c:v>3.9426999999999999</c:v>
                </c:pt>
                <c:pt idx="36">
                  <c:v>3.7031000000000001</c:v>
                </c:pt>
                <c:pt idx="37">
                  <c:v>4.1458000000000004</c:v>
                </c:pt>
              </c:numCache>
            </c:numRef>
          </c:val>
        </c:ser>
        <c:gapWidth val="100"/>
        <c:axId val="49285760"/>
        <c:axId val="49295744"/>
      </c:barChart>
      <c:catAx>
        <c:axId val="49285760"/>
        <c:scaling>
          <c:orientation val="minMax"/>
        </c:scaling>
        <c:axPos val="b"/>
        <c:numFmt formatCode="General" sourceLinked="1"/>
        <c:tickLblPos val="nextTo"/>
        <c:crossAx val="49295744"/>
        <c:crosses val="autoZero"/>
        <c:auto val="1"/>
        <c:lblAlgn val="ctr"/>
        <c:lblOffset val="100"/>
      </c:catAx>
      <c:valAx>
        <c:axId val="4929574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</c:title>
        <c:numFmt formatCode="0" sourceLinked="0"/>
        <c:tickLblPos val="nextTo"/>
        <c:crossAx val="49285760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5"/>
          <c:order val="0"/>
          <c:tx>
            <c:v>AMR 12.2</c:v>
          </c:tx>
          <c:spPr>
            <a:ln>
              <a:solidFill>
                <a:srgbClr val="7030A0"/>
              </a:solidFill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'n2'!$S$46:$S$51</c:f>
              <c:numCache>
                <c:formatCode>0.00</c:formatCode>
                <c:ptCount val="6"/>
                <c:pt idx="0">
                  <c:v>3.0937999999999999</c:v>
                </c:pt>
                <c:pt idx="1">
                  <c:v>3.0676999999999999</c:v>
                </c:pt>
                <c:pt idx="2">
                  <c:v>3.0729000000000002</c:v>
                </c:pt>
                <c:pt idx="3">
                  <c:v>2.8125</c:v>
                </c:pt>
                <c:pt idx="4">
                  <c:v>2.2082999999999999</c:v>
                </c:pt>
                <c:pt idx="5">
                  <c:v>3.0937999999999999</c:v>
                </c:pt>
              </c:numCache>
            </c:numRef>
          </c:val>
        </c:ser>
        <c:ser>
          <c:idx val="0"/>
          <c:order val="1"/>
          <c:tx>
            <c:v>EVS 9.6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'n2'!$S$52:$S$57</c:f>
              <c:numCache>
                <c:formatCode>0.00</c:formatCode>
                <c:ptCount val="6"/>
                <c:pt idx="0">
                  <c:v>3.5884999999999998</c:v>
                </c:pt>
                <c:pt idx="1">
                  <c:v>3.5990000000000002</c:v>
                </c:pt>
                <c:pt idx="2">
                  <c:v>3.3957999999999999</c:v>
                </c:pt>
                <c:pt idx="3">
                  <c:v>3.2395999999999998</c:v>
                </c:pt>
                <c:pt idx="4">
                  <c:v>2.75</c:v>
                </c:pt>
                <c:pt idx="5">
                  <c:v>3.4687999999999999</c:v>
                </c:pt>
              </c:numCache>
            </c:numRef>
          </c:val>
        </c:ser>
        <c:marker val="1"/>
        <c:axId val="49325184"/>
        <c:axId val="49327104"/>
      </c:lineChart>
      <c:catAx>
        <c:axId val="49325184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327104"/>
        <c:crosses val="autoZero"/>
        <c:auto val="1"/>
        <c:lblAlgn val="ctr"/>
        <c:lblOffset val="100"/>
        <c:tickLblSkip val="1"/>
        <c:tickMarkSkip val="1"/>
      </c:catAx>
      <c:valAx>
        <c:axId val="4932710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layout/>
        </c:title>
        <c:numFmt formatCode="#,##0.0" sourceLinked="0"/>
        <c:tickLblPos val="nextTo"/>
        <c:crossAx val="49325184"/>
        <c:crosses val="autoZero"/>
        <c:crossBetween val="between"/>
        <c:majorUnit val="1"/>
      </c:valAx>
    </c:plotArea>
    <c:legend>
      <c:legendPos val="t"/>
      <c:layout/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5"/>
          <c:order val="0"/>
          <c:tx>
            <c:v>AMR 12.2</c:v>
          </c:tx>
          <c:spPr>
            <a:ln>
              <a:solidFill>
                <a:srgbClr val="7030A0"/>
              </a:solidFill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'n2'!$T$46:$T$51</c:f>
              <c:numCache>
                <c:formatCode>0.00</c:formatCode>
                <c:ptCount val="6"/>
                <c:pt idx="0">
                  <c:v>3.9582999999999999</c:v>
                </c:pt>
                <c:pt idx="1">
                  <c:v>3.9426999999999999</c:v>
                </c:pt>
                <c:pt idx="2">
                  <c:v>3.9115000000000002</c:v>
                </c:pt>
                <c:pt idx="3">
                  <c:v>3.8020999999999998</c:v>
                </c:pt>
                <c:pt idx="4">
                  <c:v>3.0417000000000001</c:v>
                </c:pt>
                <c:pt idx="5">
                  <c:v>4.0259999999999998</c:v>
                </c:pt>
              </c:numCache>
            </c:numRef>
          </c:val>
        </c:ser>
        <c:ser>
          <c:idx val="0"/>
          <c:order val="1"/>
          <c:tx>
            <c:v>EVS 9.6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'n2'!$T$52:$T$57</c:f>
              <c:numCache>
                <c:formatCode>0.00</c:formatCode>
                <c:ptCount val="6"/>
                <c:pt idx="0">
                  <c:v>4.2031000000000001</c:v>
                </c:pt>
                <c:pt idx="1">
                  <c:v>4.1197999999999997</c:v>
                </c:pt>
                <c:pt idx="2">
                  <c:v>4.1041999999999996</c:v>
                </c:pt>
                <c:pt idx="3">
                  <c:v>3.9426999999999999</c:v>
                </c:pt>
                <c:pt idx="4">
                  <c:v>3.7031000000000001</c:v>
                </c:pt>
                <c:pt idx="5">
                  <c:v>4.1458000000000004</c:v>
                </c:pt>
              </c:numCache>
            </c:numRef>
          </c:val>
        </c:ser>
        <c:marker val="1"/>
        <c:axId val="49347584"/>
        <c:axId val="49357952"/>
      </c:lineChart>
      <c:catAx>
        <c:axId val="49347584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357952"/>
        <c:crosses val="autoZero"/>
        <c:auto val="1"/>
        <c:lblAlgn val="ctr"/>
        <c:lblOffset val="100"/>
        <c:tickLblSkip val="1"/>
        <c:tickMarkSkip val="1"/>
      </c:catAx>
      <c:valAx>
        <c:axId val="4935795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layout/>
        </c:title>
        <c:numFmt formatCode="#,##0.0" sourceLinked="0"/>
        <c:tickLblPos val="nextTo"/>
        <c:crossAx val="49347584"/>
        <c:crosses val="autoZero"/>
        <c:crossBetween val="between"/>
        <c:majorUnit val="1"/>
      </c:valAx>
    </c:plotArea>
    <c:legend>
      <c:legendPos val="t"/>
      <c:layout/>
    </c:legend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78332937287034"/>
          <c:y val="0.12827001274831937"/>
          <c:w val="0.8175580477446015"/>
          <c:h val="0.7273751731147089"/>
        </c:manualLayout>
      </c:layout>
      <c:scatterChart>
        <c:scatterStyle val="lineMarker"/>
        <c:ser>
          <c:idx val="0"/>
          <c:order val="0"/>
          <c:tx>
            <c:strRef>
              <c:f>'n2'!$S$27</c:f>
              <c:strCache>
                <c:ptCount val="1"/>
                <c:pt idx="0">
                  <c:v>AMR (3%)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9"/>
            <c:spPr>
              <a:noFill/>
              <a:ln w="22225">
                <a:solidFill>
                  <a:srgbClr val="00B0F0"/>
                </a:solidFill>
              </a:ln>
            </c:spPr>
          </c:marker>
          <c:xVal>
            <c:numRef>
              <c:f>'n2'!$T$27</c:f>
              <c:numCache>
                <c:formatCode>General</c:formatCode>
                <c:ptCount val="1"/>
                <c:pt idx="0">
                  <c:v>12.2</c:v>
                </c:pt>
              </c:numCache>
            </c:numRef>
          </c:xVal>
          <c:yVal>
            <c:numRef>
              <c:f>'n2'!$W$27</c:f>
              <c:numCache>
                <c:formatCode>0.0000</c:formatCode>
                <c:ptCount val="1"/>
                <c:pt idx="0">
                  <c:v>3.625</c:v>
                </c:pt>
              </c:numCache>
            </c:numRef>
          </c:yVal>
        </c:ser>
        <c:ser>
          <c:idx val="1"/>
          <c:order val="1"/>
          <c:tx>
            <c:strRef>
              <c:f>'n2'!$S$28</c:f>
              <c:strCache>
                <c:ptCount val="1"/>
                <c:pt idx="0">
                  <c:v>G718 (3%)</c:v>
                </c:pt>
              </c:strCache>
            </c:strRef>
          </c:tx>
          <c:spPr>
            <a:ln w="28575">
              <a:solidFill>
                <a:srgbClr val="00B0F0"/>
              </a:solidFill>
            </a:ln>
          </c:spPr>
          <c:marker>
            <c:symbol val="square"/>
            <c:size val="9"/>
            <c:spPr>
              <a:noFill/>
              <a:ln w="22225">
                <a:solidFill>
                  <a:srgbClr val="00B0F0"/>
                </a:solidFill>
              </a:ln>
            </c:spPr>
          </c:marker>
          <c:xVal>
            <c:numRef>
              <c:f>'n2'!$T$28:$T$29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'n2'!$W$28:$W$29</c:f>
              <c:numCache>
                <c:formatCode>0.0000</c:formatCode>
                <c:ptCount val="2"/>
                <c:pt idx="0">
                  <c:v>3.9479000000000002</c:v>
                </c:pt>
                <c:pt idx="1">
                  <c:v>3.9634999999999998</c:v>
                </c:pt>
              </c:numCache>
            </c:numRef>
          </c:yVal>
        </c:ser>
        <c:ser>
          <c:idx val="2"/>
          <c:order val="2"/>
          <c:tx>
            <c:strRef>
              <c:f>'n2'!$S$30</c:f>
              <c:strCache>
                <c:ptCount val="1"/>
                <c:pt idx="0">
                  <c:v>EVS (3%)</c:v>
                </c:pt>
              </c:strCache>
            </c:strRef>
          </c:tx>
          <c:spPr>
            <a:ln w="28575">
              <a:solidFill>
                <a:srgbClr val="00B0F0"/>
              </a:solidFill>
            </a:ln>
          </c:spPr>
          <c:marker>
            <c:symbol val="circle"/>
            <c:size val="7"/>
            <c:spPr>
              <a:solidFill>
                <a:srgbClr val="00B0F0"/>
              </a:solidFill>
              <a:ln w="22225">
                <a:solidFill>
                  <a:srgbClr val="00B0F0"/>
                </a:solidFill>
              </a:ln>
            </c:spPr>
          </c:marker>
          <c:xVal>
            <c:numRef>
              <c:f>'n2'!$T$30:$T$34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'n2'!$W$30:$W$34</c:f>
              <c:numCache>
                <c:formatCode>0.0000</c:formatCode>
                <c:ptCount val="5"/>
                <c:pt idx="0">
                  <c:v>3.9009999999999998</c:v>
                </c:pt>
                <c:pt idx="1">
                  <c:v>3.9634999999999998</c:v>
                </c:pt>
                <c:pt idx="2">
                  <c:v>3.9479000000000002</c:v>
                </c:pt>
                <c:pt idx="3">
                  <c:v>4.0521000000000003</c:v>
                </c:pt>
                <c:pt idx="4">
                  <c:v>4.1146000000000003</c:v>
                </c:pt>
              </c:numCache>
            </c:numRef>
          </c:yVal>
        </c:ser>
        <c:ser>
          <c:idx val="3"/>
          <c:order val="3"/>
          <c:tx>
            <c:strRef>
              <c:f>'n2'!$S$35</c:f>
              <c:strCache>
                <c:ptCount val="1"/>
                <c:pt idx="0">
                  <c:v>AMR (6%)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9"/>
            <c:spPr>
              <a:noFill/>
              <a:ln w="22225">
                <a:solidFill>
                  <a:srgbClr val="FF0000"/>
                </a:solidFill>
              </a:ln>
            </c:spPr>
          </c:marker>
          <c:xVal>
            <c:numRef>
              <c:f>'n2'!$T$35</c:f>
              <c:numCache>
                <c:formatCode>General</c:formatCode>
                <c:ptCount val="1"/>
                <c:pt idx="0">
                  <c:v>12.2</c:v>
                </c:pt>
              </c:numCache>
            </c:numRef>
          </c:xVal>
          <c:yVal>
            <c:numRef>
              <c:f>'n2'!$W$35</c:f>
              <c:numCache>
                <c:formatCode>0.0000</c:formatCode>
                <c:ptCount val="1"/>
                <c:pt idx="0">
                  <c:v>3.3073000000000001</c:v>
                </c:pt>
              </c:numCache>
            </c:numRef>
          </c:yVal>
        </c:ser>
        <c:ser>
          <c:idx val="4"/>
          <c:order val="4"/>
          <c:tx>
            <c:strRef>
              <c:f>'n2'!$S$36</c:f>
              <c:strCache>
                <c:ptCount val="1"/>
                <c:pt idx="0">
                  <c:v>G718 (6%)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square"/>
            <c:size val="9"/>
            <c:spPr>
              <a:noFill/>
              <a:ln w="28575">
                <a:solidFill>
                  <a:srgbClr val="FF0000"/>
                </a:solidFill>
              </a:ln>
            </c:spPr>
          </c:marker>
          <c:xVal>
            <c:numRef>
              <c:f>'n2'!$T$36:$T$37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'n2'!$W$36:$W$37</c:f>
              <c:numCache>
                <c:formatCode>0.0000</c:formatCode>
                <c:ptCount val="2"/>
                <c:pt idx="0">
                  <c:v>3.8698000000000001</c:v>
                </c:pt>
                <c:pt idx="1">
                  <c:v>3.875</c:v>
                </c:pt>
              </c:numCache>
            </c:numRef>
          </c:yVal>
        </c:ser>
        <c:ser>
          <c:idx val="5"/>
          <c:order val="5"/>
          <c:tx>
            <c:strRef>
              <c:f>'n2'!$S$38</c:f>
              <c:strCache>
                <c:ptCount val="1"/>
                <c:pt idx="0">
                  <c:v>EVS (6%)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circle"/>
            <c:size val="9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'n2'!$T$38:$T$42</c:f>
              <c:numCache>
                <c:formatCode>General</c:formatCode>
                <c:ptCount val="5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</c:numCache>
            </c:numRef>
          </c:xVal>
          <c:yVal>
            <c:numRef>
              <c:f>'n2'!$W$38:$W$42</c:f>
              <c:numCache>
                <c:formatCode>0.0000</c:formatCode>
                <c:ptCount val="5"/>
                <c:pt idx="0">
                  <c:v>3.7551999999999999</c:v>
                </c:pt>
                <c:pt idx="1">
                  <c:v>3.8854000000000002</c:v>
                </c:pt>
                <c:pt idx="2">
                  <c:v>3.875</c:v>
                </c:pt>
                <c:pt idx="3">
                  <c:v>3.9531000000000001</c:v>
                </c:pt>
                <c:pt idx="4">
                  <c:v>4.0468999999999999</c:v>
                </c:pt>
              </c:numCache>
            </c:numRef>
          </c:yVal>
        </c:ser>
        <c:axId val="49410432"/>
        <c:axId val="49412736"/>
      </c:scatterChart>
      <c:valAx>
        <c:axId val="49410432"/>
        <c:scaling>
          <c:orientation val="minMax"/>
          <c:max val="1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412736"/>
        <c:crosses val="autoZero"/>
        <c:crossBetween val="midCat"/>
        <c:majorUnit val="2"/>
      </c:valAx>
      <c:valAx>
        <c:axId val="4941273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layout/>
        </c:title>
        <c:numFmt formatCode="#,##0.0" sourceLinked="0"/>
        <c:tickLblPos val="nextTo"/>
        <c:crossAx val="49410432"/>
        <c:crosses val="autoZero"/>
        <c:crossBetween val="midCat"/>
        <c:majorUnit val="1"/>
      </c:valAx>
    </c:plotArea>
    <c:legend>
      <c:legendPos val="t"/>
      <c:layout/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an3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'n3'!$J$5:$J$10</c:f>
              <c:numCache>
                <c:formatCode>0.00</c:formatCode>
                <c:ptCount val="6"/>
                <c:pt idx="0">
                  <c:v>4.1302000000000003</c:v>
                </c:pt>
                <c:pt idx="1">
                  <c:v>3.8020999999999998</c:v>
                </c:pt>
                <c:pt idx="2">
                  <c:v>3.0573000000000001</c:v>
                </c:pt>
                <c:pt idx="3">
                  <c:v>2.2134999999999998</c:v>
                </c:pt>
                <c:pt idx="4">
                  <c:v>1.526</c:v>
                </c:pt>
                <c:pt idx="5">
                  <c:v>1.2292000000000001</c:v>
                </c:pt>
              </c:numCache>
            </c:numRef>
          </c:val>
        </c:ser>
        <c:ser>
          <c:idx val="1"/>
          <c:order val="1"/>
          <c:tx>
            <c:v>cn3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'n3'!$M$5:$M$10</c:f>
              <c:numCache>
                <c:formatCode>0.00</c:formatCode>
                <c:ptCount val="6"/>
                <c:pt idx="0">
                  <c:v>4.5052000000000003</c:v>
                </c:pt>
                <c:pt idx="1">
                  <c:v>4.2656000000000001</c:v>
                </c:pt>
                <c:pt idx="2">
                  <c:v>3.7240000000000002</c:v>
                </c:pt>
                <c:pt idx="3">
                  <c:v>2.3437999999999999</c:v>
                </c:pt>
                <c:pt idx="4">
                  <c:v>1.6563000000000001</c:v>
                </c:pt>
                <c:pt idx="5">
                  <c:v>1.2188000000000001</c:v>
                </c:pt>
              </c:numCache>
            </c:numRef>
          </c:val>
        </c:ser>
        <c:marker val="1"/>
        <c:axId val="49694976"/>
        <c:axId val="49713152"/>
      </c:lineChart>
      <c:catAx>
        <c:axId val="49694976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713152"/>
        <c:crosses val="autoZero"/>
        <c:auto val="1"/>
        <c:lblAlgn val="ctr"/>
        <c:lblOffset val="100"/>
      </c:catAx>
      <c:valAx>
        <c:axId val="49713152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694976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'n3'!$J$5:$J$42</c:f>
              <c:numCache>
                <c:formatCode>0.00</c:formatCode>
                <c:ptCount val="38"/>
                <c:pt idx="0">
                  <c:v>4.1302000000000003</c:v>
                </c:pt>
                <c:pt idx="1">
                  <c:v>3.8020999999999998</c:v>
                </c:pt>
                <c:pt idx="2">
                  <c:v>3.0573000000000001</c:v>
                </c:pt>
                <c:pt idx="3">
                  <c:v>2.2134999999999998</c:v>
                </c:pt>
                <c:pt idx="4">
                  <c:v>1.526</c:v>
                </c:pt>
                <c:pt idx="5">
                  <c:v>1.2292000000000001</c:v>
                </c:pt>
                <c:pt idx="7">
                  <c:v>3.6093999999999999</c:v>
                </c:pt>
                <c:pt idx="8">
                  <c:v>3.7604000000000002</c:v>
                </c:pt>
                <c:pt idx="9">
                  <c:v>3.9375</c:v>
                </c:pt>
                <c:pt idx="10">
                  <c:v>3.5832999999999999</c:v>
                </c:pt>
                <c:pt idx="11">
                  <c:v>3.7343999999999999</c:v>
                </c:pt>
                <c:pt idx="12">
                  <c:v>3.6667000000000001</c:v>
                </c:pt>
                <c:pt idx="13">
                  <c:v>3.7759999999999998</c:v>
                </c:pt>
                <c:pt idx="14">
                  <c:v>3.3645999999999998</c:v>
                </c:pt>
                <c:pt idx="15">
                  <c:v>3.3957999999999999</c:v>
                </c:pt>
                <c:pt idx="16">
                  <c:v>3.2707999999999999</c:v>
                </c:pt>
                <c:pt idx="17">
                  <c:v>3.5156000000000001</c:v>
                </c:pt>
                <c:pt idx="18">
                  <c:v>2.7187999999999999</c:v>
                </c:pt>
                <c:pt idx="19">
                  <c:v>3.0104000000000002</c:v>
                </c:pt>
                <c:pt idx="20">
                  <c:v>2.8125</c:v>
                </c:pt>
                <c:pt idx="21">
                  <c:v>3.0468999999999999</c:v>
                </c:pt>
                <c:pt idx="23">
                  <c:v>4.0416999999999996</c:v>
                </c:pt>
                <c:pt idx="24">
                  <c:v>3.6926999999999999</c:v>
                </c:pt>
                <c:pt idx="25">
                  <c:v>3.9218999999999999</c:v>
                </c:pt>
                <c:pt idx="26">
                  <c:v>3.9218999999999999</c:v>
                </c:pt>
                <c:pt idx="27">
                  <c:v>3.9948000000000001</c:v>
                </c:pt>
                <c:pt idx="28">
                  <c:v>3.8437999999999999</c:v>
                </c:pt>
                <c:pt idx="29">
                  <c:v>3.5520999999999998</c:v>
                </c:pt>
                <c:pt idx="30">
                  <c:v>3.5573000000000001</c:v>
                </c:pt>
                <c:pt idx="31">
                  <c:v>3.7968999999999999</c:v>
                </c:pt>
                <c:pt idx="32">
                  <c:v>3.7551999999999999</c:v>
                </c:pt>
                <c:pt idx="33">
                  <c:v>3.5937999999999999</c:v>
                </c:pt>
                <c:pt idx="34">
                  <c:v>3.0990000000000002</c:v>
                </c:pt>
                <c:pt idx="35">
                  <c:v>3.1562999999999999</c:v>
                </c:pt>
                <c:pt idx="36">
                  <c:v>3.4009999999999998</c:v>
                </c:pt>
                <c:pt idx="37">
                  <c:v>3.4843999999999999</c:v>
                </c:pt>
              </c:numCache>
            </c:numRef>
          </c:xVal>
          <c:yVal>
            <c:numRef>
              <c:f>'n3'!$M$5:$M$42</c:f>
              <c:numCache>
                <c:formatCode>0.00</c:formatCode>
                <c:ptCount val="38"/>
                <c:pt idx="0">
                  <c:v>4.5052000000000003</c:v>
                </c:pt>
                <c:pt idx="1">
                  <c:v>4.2656000000000001</c:v>
                </c:pt>
                <c:pt idx="2">
                  <c:v>3.7240000000000002</c:v>
                </c:pt>
                <c:pt idx="3">
                  <c:v>2.3437999999999999</c:v>
                </c:pt>
                <c:pt idx="4">
                  <c:v>1.6563000000000001</c:v>
                </c:pt>
                <c:pt idx="5">
                  <c:v>1.2188000000000001</c:v>
                </c:pt>
                <c:pt idx="7">
                  <c:v>4.0468999999999999</c:v>
                </c:pt>
                <c:pt idx="8">
                  <c:v>4.0677000000000003</c:v>
                </c:pt>
                <c:pt idx="9">
                  <c:v>4.2083000000000004</c:v>
                </c:pt>
                <c:pt idx="10">
                  <c:v>3.8854000000000002</c:v>
                </c:pt>
                <c:pt idx="11">
                  <c:v>4.1093999999999999</c:v>
                </c:pt>
                <c:pt idx="12">
                  <c:v>4.1822999999999997</c:v>
                </c:pt>
                <c:pt idx="13">
                  <c:v>4.0468999999999999</c:v>
                </c:pt>
                <c:pt idx="14">
                  <c:v>3.5990000000000002</c:v>
                </c:pt>
                <c:pt idx="15">
                  <c:v>3.8073000000000001</c:v>
                </c:pt>
                <c:pt idx="16">
                  <c:v>3.4426999999999999</c:v>
                </c:pt>
                <c:pt idx="17">
                  <c:v>3.7395999999999998</c:v>
                </c:pt>
                <c:pt idx="18">
                  <c:v>2.8801999999999999</c:v>
                </c:pt>
                <c:pt idx="19">
                  <c:v>3.2917000000000001</c:v>
                </c:pt>
                <c:pt idx="20">
                  <c:v>3.1145999999999998</c:v>
                </c:pt>
                <c:pt idx="21">
                  <c:v>3.5729000000000002</c:v>
                </c:pt>
                <c:pt idx="23">
                  <c:v>4.2343999999999999</c:v>
                </c:pt>
                <c:pt idx="24">
                  <c:v>4.0052000000000003</c:v>
                </c:pt>
                <c:pt idx="25">
                  <c:v>4.1978999999999997</c:v>
                </c:pt>
                <c:pt idx="26">
                  <c:v>4.3646000000000003</c:v>
                </c:pt>
                <c:pt idx="27">
                  <c:v>4.2812999999999999</c:v>
                </c:pt>
                <c:pt idx="28">
                  <c:v>4.1197999999999997</c:v>
                </c:pt>
                <c:pt idx="29">
                  <c:v>3.7812999999999999</c:v>
                </c:pt>
                <c:pt idx="30">
                  <c:v>3.9634999999999998</c:v>
                </c:pt>
                <c:pt idx="31">
                  <c:v>3.9792000000000001</c:v>
                </c:pt>
                <c:pt idx="32">
                  <c:v>4.125</c:v>
                </c:pt>
                <c:pt idx="33">
                  <c:v>3.9375</c:v>
                </c:pt>
                <c:pt idx="34">
                  <c:v>3.625</c:v>
                </c:pt>
                <c:pt idx="35">
                  <c:v>3.7031000000000001</c:v>
                </c:pt>
                <c:pt idx="36">
                  <c:v>3.8854000000000002</c:v>
                </c:pt>
                <c:pt idx="37">
                  <c:v>3.9270999999999998</c:v>
                </c:pt>
              </c:numCache>
            </c:numRef>
          </c:yVal>
        </c:ser>
        <c:axId val="49490944"/>
        <c:axId val="49501696"/>
      </c:scatterChart>
      <c:valAx>
        <c:axId val="49490944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an3     (r = 0.982)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501696"/>
        <c:crosses val="autoZero"/>
        <c:crossBetween val="midCat"/>
        <c:majorUnit val="1"/>
      </c:valAx>
      <c:valAx>
        <c:axId val="49501696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cn3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490944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55"/>
          <c:h val="0.76374480214736906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'n3'!$O$5:$O$42</c:f>
                <c:numCache>
                  <c:formatCode>General</c:formatCode>
                  <c:ptCount val="38"/>
                  <c:pt idx="0">
                    <c:v>8.0583049087899386E-2</c:v>
                  </c:pt>
                  <c:pt idx="1">
                    <c:v>0.10610030739131705</c:v>
                  </c:pt>
                  <c:pt idx="2">
                    <c:v>0.13515377111372276</c:v>
                  </c:pt>
                  <c:pt idx="3">
                    <c:v>0.14665351113627187</c:v>
                  </c:pt>
                  <c:pt idx="4">
                    <c:v>0.13932649350812865</c:v>
                  </c:pt>
                  <c:pt idx="5">
                    <c:v>7.2958990204561175E-2</c:v>
                  </c:pt>
                  <c:pt idx="7">
                    <c:v>0.13209848963171711</c:v>
                  </c:pt>
                  <c:pt idx="8">
                    <c:v>0.11675135811330903</c:v>
                  </c:pt>
                  <c:pt idx="9">
                    <c:v>0.1128898217957741</c:v>
                  </c:pt>
                  <c:pt idx="10">
                    <c:v>0.13086789014590927</c:v>
                  </c:pt>
                  <c:pt idx="11">
                    <c:v>0.11611484113789117</c:v>
                  </c:pt>
                  <c:pt idx="12">
                    <c:v>0.11516713808560237</c:v>
                  </c:pt>
                  <c:pt idx="13">
                    <c:v>0.1264264161396603</c:v>
                  </c:pt>
                  <c:pt idx="14">
                    <c:v>0.14765779347526448</c:v>
                  </c:pt>
                  <c:pt idx="15">
                    <c:v>0.14102387210924291</c:v>
                  </c:pt>
                  <c:pt idx="16">
                    <c:v>0.13553568129897348</c:v>
                  </c:pt>
                  <c:pt idx="17">
                    <c:v>0.1465262077411883</c:v>
                  </c:pt>
                  <c:pt idx="18">
                    <c:v>0.16190162890294829</c:v>
                  </c:pt>
                  <c:pt idx="19">
                    <c:v>0.16869114330740531</c:v>
                  </c:pt>
                  <c:pt idx="20">
                    <c:v>0.15704995506809671</c:v>
                  </c:pt>
                  <c:pt idx="21">
                    <c:v>0.14218374748667098</c:v>
                  </c:pt>
                  <c:pt idx="23">
                    <c:v>0.10560523863265874</c:v>
                  </c:pt>
                  <c:pt idx="24">
                    <c:v>0.10880196833142391</c:v>
                  </c:pt>
                  <c:pt idx="25">
                    <c:v>0.11140461551979912</c:v>
                  </c:pt>
                  <c:pt idx="26">
                    <c:v>0.10560523863265874</c:v>
                  </c:pt>
                  <c:pt idx="27">
                    <c:v>0.10478483897545351</c:v>
                  </c:pt>
                  <c:pt idx="28">
                    <c:v>0.11222501517700434</c:v>
                  </c:pt>
                  <c:pt idx="29">
                    <c:v>0.12058460478749207</c:v>
                  </c:pt>
                  <c:pt idx="30">
                    <c:v>0.12649714024804007</c:v>
                  </c:pt>
                  <c:pt idx="31">
                    <c:v>0.13574785362411274</c:v>
                  </c:pt>
                  <c:pt idx="32">
                    <c:v>0.11257863571890314</c:v>
                  </c:pt>
                  <c:pt idx="33">
                    <c:v>0.13625706720444702</c:v>
                  </c:pt>
                  <c:pt idx="34">
                    <c:v>0.14796897955213542</c:v>
                  </c:pt>
                  <c:pt idx="35">
                    <c:v>0.12786918795060742</c:v>
                  </c:pt>
                  <c:pt idx="36">
                    <c:v>0.13086789014590927</c:v>
                  </c:pt>
                  <c:pt idx="37">
                    <c:v>0.12741655365697693</c:v>
                  </c:pt>
                </c:numCache>
              </c:numRef>
            </c:plus>
            <c:minus>
              <c:numRef>
                <c:f>'n3'!$O$5:$O$42</c:f>
                <c:numCache>
                  <c:formatCode>General</c:formatCode>
                  <c:ptCount val="38"/>
                  <c:pt idx="0">
                    <c:v>8.0583049087899386E-2</c:v>
                  </c:pt>
                  <c:pt idx="1">
                    <c:v>0.10610030739131705</c:v>
                  </c:pt>
                  <c:pt idx="2">
                    <c:v>0.13515377111372276</c:v>
                  </c:pt>
                  <c:pt idx="3">
                    <c:v>0.14665351113627187</c:v>
                  </c:pt>
                  <c:pt idx="4">
                    <c:v>0.13932649350812865</c:v>
                  </c:pt>
                  <c:pt idx="5">
                    <c:v>7.2958990204561175E-2</c:v>
                  </c:pt>
                  <c:pt idx="7">
                    <c:v>0.13209848963171711</c:v>
                  </c:pt>
                  <c:pt idx="8">
                    <c:v>0.11675135811330903</c:v>
                  </c:pt>
                  <c:pt idx="9">
                    <c:v>0.1128898217957741</c:v>
                  </c:pt>
                  <c:pt idx="10">
                    <c:v>0.13086789014590927</c:v>
                  </c:pt>
                  <c:pt idx="11">
                    <c:v>0.11611484113789117</c:v>
                  </c:pt>
                  <c:pt idx="12">
                    <c:v>0.11516713808560237</c:v>
                  </c:pt>
                  <c:pt idx="13">
                    <c:v>0.1264264161396603</c:v>
                  </c:pt>
                  <c:pt idx="14">
                    <c:v>0.14765779347526448</c:v>
                  </c:pt>
                  <c:pt idx="15">
                    <c:v>0.14102387210924291</c:v>
                  </c:pt>
                  <c:pt idx="16">
                    <c:v>0.13553568129897348</c:v>
                  </c:pt>
                  <c:pt idx="17">
                    <c:v>0.1465262077411883</c:v>
                  </c:pt>
                  <c:pt idx="18">
                    <c:v>0.16190162890294829</c:v>
                  </c:pt>
                  <c:pt idx="19">
                    <c:v>0.16869114330740531</c:v>
                  </c:pt>
                  <c:pt idx="20">
                    <c:v>0.15704995506809671</c:v>
                  </c:pt>
                  <c:pt idx="21">
                    <c:v>0.14218374748667098</c:v>
                  </c:pt>
                  <c:pt idx="23">
                    <c:v>0.10560523863265874</c:v>
                  </c:pt>
                  <c:pt idx="24">
                    <c:v>0.10880196833142391</c:v>
                  </c:pt>
                  <c:pt idx="25">
                    <c:v>0.11140461551979912</c:v>
                  </c:pt>
                  <c:pt idx="26">
                    <c:v>0.10560523863265874</c:v>
                  </c:pt>
                  <c:pt idx="27">
                    <c:v>0.10478483897545351</c:v>
                  </c:pt>
                  <c:pt idx="28">
                    <c:v>0.11222501517700434</c:v>
                  </c:pt>
                  <c:pt idx="29">
                    <c:v>0.12058460478749207</c:v>
                  </c:pt>
                  <c:pt idx="30">
                    <c:v>0.12649714024804007</c:v>
                  </c:pt>
                  <c:pt idx="31">
                    <c:v>0.13574785362411274</c:v>
                  </c:pt>
                  <c:pt idx="32">
                    <c:v>0.11257863571890314</c:v>
                  </c:pt>
                  <c:pt idx="33">
                    <c:v>0.13625706720444702</c:v>
                  </c:pt>
                  <c:pt idx="34">
                    <c:v>0.14796897955213542</c:v>
                  </c:pt>
                  <c:pt idx="35">
                    <c:v>0.12786918795060742</c:v>
                  </c:pt>
                  <c:pt idx="36">
                    <c:v>0.13086789014590927</c:v>
                  </c:pt>
                  <c:pt idx="37">
                    <c:v>0.12741655365697693</c:v>
                  </c:pt>
                </c:numCache>
              </c:numRef>
            </c:minus>
          </c:errBars>
          <c:cat>
            <c:strRef>
              <c:f>'n3'!$A$5:$A$42</c:f>
              <c:strCache>
                <c:ptCount val="38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AMR,12.2,off,Nom,0%</c:v>
                </c:pt>
                <c:pt idx="8">
                  <c:v>G.718-NB,12,off,Nom,0%</c:v>
                </c:pt>
                <c:pt idx="9">
                  <c:v>G.711_A,64,off,-26dBo0%</c:v>
                </c:pt>
                <c:pt idx="10">
                  <c:v>AMR,7.95,on,Nom,0%</c:v>
                </c:pt>
                <c:pt idx="11">
                  <c:v>AMR,10.2,on,Nom,0%</c:v>
                </c:pt>
                <c:pt idx="12">
                  <c:v>AMR,12.2,on,Nom,0%</c:v>
                </c:pt>
                <c:pt idx="13">
                  <c:v>G.718-NB,12,on,Nom,0%</c:v>
                </c:pt>
                <c:pt idx="14">
                  <c:v>AMR,10.2,on,Nom,3%</c:v>
                </c:pt>
                <c:pt idx="15">
                  <c:v>G.718-NB,12,off,Nom,3%</c:v>
                </c:pt>
                <c:pt idx="16">
                  <c:v>G.718-NB,8,on,Nom,3%</c:v>
                </c:pt>
                <c:pt idx="17">
                  <c:v>G.718-NB,12,on,Nom,3%</c:v>
                </c:pt>
                <c:pt idx="18">
                  <c:v>AMR,10.2,on,Nom,6%</c:v>
                </c:pt>
                <c:pt idx="19">
                  <c:v>G.718-NB,12,off,Nom,6%</c:v>
                </c:pt>
                <c:pt idx="20">
                  <c:v>G.718-NB,8,on,Nom,6%</c:v>
                </c:pt>
                <c:pt idx="21">
                  <c:v>G.718-NB,12,on,Nom,6%</c:v>
                </c:pt>
                <c:pt idx="23">
                  <c:v>EVS,13.2,off,Nom,0%</c:v>
                </c:pt>
                <c:pt idx="24">
                  <c:v>EVS,7.2,on,Nom,0%</c:v>
                </c:pt>
                <c:pt idx="25">
                  <c:v>EVS,8,on,Nom,0%</c:v>
                </c:pt>
                <c:pt idx="26">
                  <c:v>EVS,9.6,on,Nom,0%</c:v>
                </c:pt>
                <c:pt idx="27">
                  <c:v>EVS,13.2,on,Nom,0%</c:v>
                </c:pt>
                <c:pt idx="28">
                  <c:v>EVS,13.2,off,Nom,3%</c:v>
                </c:pt>
                <c:pt idx="29">
                  <c:v>EVS,7.2,on,Nom,3%</c:v>
                </c:pt>
                <c:pt idx="30">
                  <c:v>EVS,8,on,Nom,3%</c:v>
                </c:pt>
                <c:pt idx="31">
                  <c:v>EVS,9.6,on,Nom,3%</c:v>
                </c:pt>
                <c:pt idx="32">
                  <c:v>EVS,13.2,on,Nom,3%</c:v>
                </c:pt>
                <c:pt idx="33">
                  <c:v>EVS,13.2,off,Nom,6%</c:v>
                </c:pt>
                <c:pt idx="34">
                  <c:v>EVS,7.2,on,Nom,6%</c:v>
                </c:pt>
                <c:pt idx="35">
                  <c:v>EVS,8,on,Nom,6%</c:v>
                </c:pt>
                <c:pt idx="36">
                  <c:v>EVS,9.6,on,Nom,6%</c:v>
                </c:pt>
                <c:pt idx="37">
                  <c:v>EVS,13.2,on,Nom,6%</c:v>
                </c:pt>
              </c:strCache>
            </c:strRef>
          </c:cat>
          <c:val>
            <c:numRef>
              <c:f>'n3'!$J$5:$J$42</c:f>
              <c:numCache>
                <c:formatCode>0.00</c:formatCode>
                <c:ptCount val="38"/>
                <c:pt idx="0">
                  <c:v>4.1302000000000003</c:v>
                </c:pt>
                <c:pt idx="1">
                  <c:v>3.8020999999999998</c:v>
                </c:pt>
                <c:pt idx="2">
                  <c:v>3.0573000000000001</c:v>
                </c:pt>
                <c:pt idx="3">
                  <c:v>2.2134999999999998</c:v>
                </c:pt>
                <c:pt idx="4">
                  <c:v>1.526</c:v>
                </c:pt>
                <c:pt idx="5">
                  <c:v>1.2292000000000001</c:v>
                </c:pt>
                <c:pt idx="7">
                  <c:v>3.6093999999999999</c:v>
                </c:pt>
                <c:pt idx="8">
                  <c:v>3.7604000000000002</c:v>
                </c:pt>
                <c:pt idx="9">
                  <c:v>3.9375</c:v>
                </c:pt>
                <c:pt idx="10">
                  <c:v>3.5832999999999999</c:v>
                </c:pt>
                <c:pt idx="11">
                  <c:v>3.7343999999999999</c:v>
                </c:pt>
                <c:pt idx="12">
                  <c:v>3.6667000000000001</c:v>
                </c:pt>
                <c:pt idx="13">
                  <c:v>3.7759999999999998</c:v>
                </c:pt>
                <c:pt idx="14">
                  <c:v>3.3645999999999998</c:v>
                </c:pt>
                <c:pt idx="15">
                  <c:v>3.3957999999999999</c:v>
                </c:pt>
                <c:pt idx="16">
                  <c:v>3.2707999999999999</c:v>
                </c:pt>
                <c:pt idx="17">
                  <c:v>3.5156000000000001</c:v>
                </c:pt>
                <c:pt idx="18">
                  <c:v>2.7187999999999999</c:v>
                </c:pt>
                <c:pt idx="19">
                  <c:v>3.0104000000000002</c:v>
                </c:pt>
                <c:pt idx="20">
                  <c:v>2.8125</c:v>
                </c:pt>
                <c:pt idx="21">
                  <c:v>3.0468999999999999</c:v>
                </c:pt>
                <c:pt idx="23">
                  <c:v>4.0416999999999996</c:v>
                </c:pt>
                <c:pt idx="24">
                  <c:v>3.6926999999999999</c:v>
                </c:pt>
                <c:pt idx="25">
                  <c:v>3.9218999999999999</c:v>
                </c:pt>
                <c:pt idx="26">
                  <c:v>3.9218999999999999</c:v>
                </c:pt>
                <c:pt idx="27">
                  <c:v>3.9948000000000001</c:v>
                </c:pt>
                <c:pt idx="28">
                  <c:v>3.8437999999999999</c:v>
                </c:pt>
                <c:pt idx="29">
                  <c:v>3.5520999999999998</c:v>
                </c:pt>
                <c:pt idx="30">
                  <c:v>3.5573000000000001</c:v>
                </c:pt>
                <c:pt idx="31">
                  <c:v>3.7968999999999999</c:v>
                </c:pt>
                <c:pt idx="32">
                  <c:v>3.7551999999999999</c:v>
                </c:pt>
                <c:pt idx="33">
                  <c:v>3.5937999999999999</c:v>
                </c:pt>
                <c:pt idx="34">
                  <c:v>3.0990000000000002</c:v>
                </c:pt>
                <c:pt idx="35">
                  <c:v>3.1562999999999999</c:v>
                </c:pt>
                <c:pt idx="36">
                  <c:v>3.4009999999999998</c:v>
                </c:pt>
                <c:pt idx="37">
                  <c:v>3.4843999999999999</c:v>
                </c:pt>
              </c:numCache>
            </c:numRef>
          </c:val>
        </c:ser>
        <c:gapWidth val="100"/>
        <c:axId val="49567232"/>
        <c:axId val="49568768"/>
      </c:barChart>
      <c:catAx>
        <c:axId val="49567232"/>
        <c:scaling>
          <c:orientation val="minMax"/>
        </c:scaling>
        <c:axPos val="b"/>
        <c:numFmt formatCode="General" sourceLinked="1"/>
        <c:tickLblPos val="nextTo"/>
        <c:crossAx val="49568768"/>
        <c:crosses val="autoZero"/>
        <c:auto val="1"/>
        <c:lblAlgn val="ctr"/>
        <c:lblOffset val="100"/>
      </c:catAx>
      <c:valAx>
        <c:axId val="4956876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</c:title>
        <c:numFmt formatCode="0" sourceLinked="0"/>
        <c:tickLblPos val="nextTo"/>
        <c:crossAx val="49567232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24"/>
          <c:y val="0.16220234277086445"/>
          <c:w val="0.81724766632242918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'n3'!$R$26</c:f>
              <c:strCache>
                <c:ptCount val="1"/>
                <c:pt idx="0">
                  <c:v>AMR (0%)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'n3'!$S$26:$S$28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'n3'!$U$26:$U$28</c:f>
              <c:numCache>
                <c:formatCode>General</c:formatCode>
                <c:ptCount val="3"/>
                <c:pt idx="0">
                  <c:v>3.5832999999999999</c:v>
                </c:pt>
                <c:pt idx="1">
                  <c:v>3.7343999999999999</c:v>
                </c:pt>
                <c:pt idx="2">
                  <c:v>3.6667000000000001</c:v>
                </c:pt>
              </c:numCache>
            </c:numRef>
          </c:yVal>
        </c:ser>
        <c:ser>
          <c:idx val="1"/>
          <c:order val="1"/>
          <c:tx>
            <c:strRef>
              <c:f>'n3'!$R$29</c:f>
              <c:strCache>
                <c:ptCount val="1"/>
                <c:pt idx="0">
                  <c:v>G718 (3%)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'n3'!$S$29:$S$30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'n3'!$U$29:$U$30</c:f>
              <c:numCache>
                <c:formatCode>General</c:formatCode>
                <c:ptCount val="2"/>
                <c:pt idx="0">
                  <c:v>3.2707999999999999</c:v>
                </c:pt>
                <c:pt idx="1">
                  <c:v>3.5156000000000001</c:v>
                </c:pt>
              </c:numCache>
            </c:numRef>
          </c:yVal>
        </c:ser>
        <c:ser>
          <c:idx val="2"/>
          <c:order val="2"/>
          <c:tx>
            <c:strRef>
              <c:f>'n3'!$R$31</c:f>
              <c:strCache>
                <c:ptCount val="1"/>
                <c:pt idx="0">
                  <c:v>G718 (6%)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'n3'!$S$31:$S$32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'n3'!$U$31:$U$32</c:f>
              <c:numCache>
                <c:formatCode>General</c:formatCode>
                <c:ptCount val="2"/>
                <c:pt idx="0">
                  <c:v>2.8125</c:v>
                </c:pt>
                <c:pt idx="1">
                  <c:v>3.0468999999999999</c:v>
                </c:pt>
              </c:numCache>
            </c:numRef>
          </c:yVal>
        </c:ser>
        <c:ser>
          <c:idx val="3"/>
          <c:order val="3"/>
          <c:tx>
            <c:strRef>
              <c:f>'n3'!$R$33</c:f>
              <c:strCache>
                <c:ptCount val="1"/>
                <c:pt idx="0">
                  <c:v>EVS (0%)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'n3'!$S$33:$S$36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'n3'!$U$33:$U$36</c:f>
              <c:numCache>
                <c:formatCode>General</c:formatCode>
                <c:ptCount val="4"/>
                <c:pt idx="0">
                  <c:v>3.6926999999999999</c:v>
                </c:pt>
                <c:pt idx="1">
                  <c:v>3.9218999999999999</c:v>
                </c:pt>
                <c:pt idx="2">
                  <c:v>3.9218999999999999</c:v>
                </c:pt>
                <c:pt idx="3">
                  <c:v>3.9948000000000001</c:v>
                </c:pt>
              </c:numCache>
            </c:numRef>
          </c:yVal>
        </c:ser>
        <c:ser>
          <c:idx val="4"/>
          <c:order val="4"/>
          <c:tx>
            <c:strRef>
              <c:f>'n3'!$R$37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'n3'!$S$37:$S$40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'n3'!$U$37:$U$40</c:f>
              <c:numCache>
                <c:formatCode>General</c:formatCode>
                <c:ptCount val="4"/>
                <c:pt idx="0">
                  <c:v>3.5520999999999998</c:v>
                </c:pt>
                <c:pt idx="1">
                  <c:v>3.5573000000000001</c:v>
                </c:pt>
                <c:pt idx="2">
                  <c:v>3.7968999999999999</c:v>
                </c:pt>
                <c:pt idx="3">
                  <c:v>3.7551999999999999</c:v>
                </c:pt>
              </c:numCache>
            </c:numRef>
          </c:yVal>
        </c:ser>
        <c:ser>
          <c:idx val="5"/>
          <c:order val="5"/>
          <c:tx>
            <c:strRef>
              <c:f>'n3'!$R$41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'n3'!$S$41:$S$44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'n3'!$U$41:$U$44</c:f>
              <c:numCache>
                <c:formatCode>General</c:formatCode>
                <c:ptCount val="4"/>
                <c:pt idx="0">
                  <c:v>3.0990000000000002</c:v>
                </c:pt>
                <c:pt idx="1">
                  <c:v>3.1562999999999999</c:v>
                </c:pt>
                <c:pt idx="2">
                  <c:v>3.4009999999999998</c:v>
                </c:pt>
                <c:pt idx="3">
                  <c:v>3.4843999999999999</c:v>
                </c:pt>
              </c:numCache>
            </c:numRef>
          </c:yVal>
        </c:ser>
        <c:axId val="49901952"/>
        <c:axId val="49904256"/>
      </c:scatterChart>
      <c:valAx>
        <c:axId val="49901952"/>
        <c:scaling>
          <c:orientation val="minMax"/>
          <c:max val="1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904256"/>
        <c:crosses val="autoZero"/>
        <c:crossBetween val="midCat"/>
        <c:majorUnit val="2"/>
      </c:valAx>
      <c:valAx>
        <c:axId val="4990425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(Swedish)</a:t>
                </a:r>
              </a:p>
            </c:rich>
          </c:tx>
        </c:title>
        <c:numFmt formatCode="#,##0.0" sourceLinked="0"/>
        <c:tickLblPos val="nextTo"/>
        <c:crossAx val="49901952"/>
        <c:crosses val="autoZero"/>
        <c:crossBetween val="midCat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919200492619042"/>
          <c:y val="0.16533557676176566"/>
          <c:w val="0.81724766632242918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'n3'!$R$26</c:f>
              <c:strCache>
                <c:ptCount val="1"/>
                <c:pt idx="0">
                  <c:v>AMR (0%)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'n3'!$S$26:$S$28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'n3'!$V$26:$V$28</c:f>
              <c:numCache>
                <c:formatCode>General</c:formatCode>
                <c:ptCount val="3"/>
                <c:pt idx="0">
                  <c:v>3.8854000000000002</c:v>
                </c:pt>
                <c:pt idx="1">
                  <c:v>4.1093999999999999</c:v>
                </c:pt>
                <c:pt idx="2">
                  <c:v>4.1822999999999997</c:v>
                </c:pt>
              </c:numCache>
            </c:numRef>
          </c:yVal>
        </c:ser>
        <c:ser>
          <c:idx val="1"/>
          <c:order val="1"/>
          <c:tx>
            <c:strRef>
              <c:f>'n3'!$R$29</c:f>
              <c:strCache>
                <c:ptCount val="1"/>
                <c:pt idx="0">
                  <c:v>G718 (3%)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'n3'!$S$29:$S$30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'n3'!$V$29:$V$30</c:f>
              <c:numCache>
                <c:formatCode>General</c:formatCode>
                <c:ptCount val="2"/>
                <c:pt idx="0">
                  <c:v>3.4426999999999999</c:v>
                </c:pt>
                <c:pt idx="1">
                  <c:v>3.7395999999999998</c:v>
                </c:pt>
              </c:numCache>
            </c:numRef>
          </c:yVal>
        </c:ser>
        <c:ser>
          <c:idx val="2"/>
          <c:order val="2"/>
          <c:tx>
            <c:strRef>
              <c:f>'n3'!$R$31</c:f>
              <c:strCache>
                <c:ptCount val="1"/>
                <c:pt idx="0">
                  <c:v>G718 (6%)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'n3'!$S$31:$S$32</c:f>
              <c:numCache>
                <c:formatCode>General</c:formatCode>
                <c:ptCount val="2"/>
                <c:pt idx="0">
                  <c:v>8</c:v>
                </c:pt>
                <c:pt idx="1">
                  <c:v>12</c:v>
                </c:pt>
              </c:numCache>
            </c:numRef>
          </c:xVal>
          <c:yVal>
            <c:numRef>
              <c:f>'n3'!$V$31:$V$32</c:f>
              <c:numCache>
                <c:formatCode>General</c:formatCode>
                <c:ptCount val="2"/>
                <c:pt idx="0">
                  <c:v>3.1145999999999998</c:v>
                </c:pt>
                <c:pt idx="1">
                  <c:v>3.5729000000000002</c:v>
                </c:pt>
              </c:numCache>
            </c:numRef>
          </c:yVal>
        </c:ser>
        <c:ser>
          <c:idx val="3"/>
          <c:order val="3"/>
          <c:tx>
            <c:strRef>
              <c:f>'n3'!$R$33</c:f>
              <c:strCache>
                <c:ptCount val="1"/>
                <c:pt idx="0">
                  <c:v>EVS (0%)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'n3'!$S$33:$S$36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'n3'!$V$33:$V$36</c:f>
              <c:numCache>
                <c:formatCode>General</c:formatCode>
                <c:ptCount val="4"/>
                <c:pt idx="0">
                  <c:v>4.0052000000000003</c:v>
                </c:pt>
                <c:pt idx="1">
                  <c:v>4.1978999999999997</c:v>
                </c:pt>
                <c:pt idx="2">
                  <c:v>4.3646000000000003</c:v>
                </c:pt>
                <c:pt idx="3">
                  <c:v>4.2812999999999999</c:v>
                </c:pt>
              </c:numCache>
            </c:numRef>
          </c:yVal>
        </c:ser>
        <c:ser>
          <c:idx val="4"/>
          <c:order val="4"/>
          <c:tx>
            <c:strRef>
              <c:f>'n3'!$R$37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'n3'!$S$37:$S$40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'n3'!$V$37:$V$40</c:f>
              <c:numCache>
                <c:formatCode>General</c:formatCode>
                <c:ptCount val="4"/>
                <c:pt idx="0">
                  <c:v>3.7812999999999999</c:v>
                </c:pt>
                <c:pt idx="1">
                  <c:v>3.9634999999999998</c:v>
                </c:pt>
                <c:pt idx="2">
                  <c:v>3.9792000000000001</c:v>
                </c:pt>
                <c:pt idx="3">
                  <c:v>4.125</c:v>
                </c:pt>
              </c:numCache>
            </c:numRef>
          </c:yVal>
        </c:ser>
        <c:ser>
          <c:idx val="5"/>
          <c:order val="5"/>
          <c:tx>
            <c:strRef>
              <c:f>'n3'!$R$41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'n3'!$S$41:$S$44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'n3'!$V$41:$V$44</c:f>
              <c:numCache>
                <c:formatCode>General</c:formatCode>
                <c:ptCount val="4"/>
                <c:pt idx="0">
                  <c:v>3.625</c:v>
                </c:pt>
                <c:pt idx="1">
                  <c:v>3.7031000000000001</c:v>
                </c:pt>
                <c:pt idx="2">
                  <c:v>3.8854000000000002</c:v>
                </c:pt>
                <c:pt idx="3">
                  <c:v>3.9270999999999998</c:v>
                </c:pt>
              </c:numCache>
            </c:numRef>
          </c:yVal>
        </c:ser>
        <c:axId val="49956736"/>
        <c:axId val="49971584"/>
      </c:scatterChart>
      <c:valAx>
        <c:axId val="49956736"/>
        <c:scaling>
          <c:orientation val="minMax"/>
          <c:max val="1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971584"/>
        <c:crosses val="autoZero"/>
        <c:crossBetween val="midCat"/>
        <c:majorUnit val="2"/>
      </c:valAx>
      <c:valAx>
        <c:axId val="4997158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(French)</a:t>
                </a:r>
              </a:p>
            </c:rich>
          </c:tx>
        </c:title>
        <c:numFmt formatCode="#,##0.0" sourceLinked="0"/>
        <c:tickLblPos val="nextTo"/>
        <c:crossAx val="49956736"/>
        <c:crosses val="autoZero"/>
        <c:crossBetween val="midCat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33"/>
          <c:h val="0.76374480214736951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'n3'!$L$5:$L$42</c:f>
                <c:numCache>
                  <c:formatCode>General</c:formatCode>
                  <c:ptCount val="38"/>
                  <c:pt idx="0">
                    <c:v>0.15446145270139744</c:v>
                  </c:pt>
                  <c:pt idx="1">
                    <c:v>0.15936970582295285</c:v>
                  </c:pt>
                  <c:pt idx="2">
                    <c:v>0.17137865942583622</c:v>
                  </c:pt>
                  <c:pt idx="3">
                    <c:v>0.14627160095102115</c:v>
                  </c:pt>
                  <c:pt idx="4">
                    <c:v>0.11663819953990141</c:v>
                  </c:pt>
                  <c:pt idx="5">
                    <c:v>9.7047621518707688E-2</c:v>
                  </c:pt>
                  <c:pt idx="7">
                    <c:v>0.15239630873670842</c:v>
                  </c:pt>
                  <c:pt idx="8">
                    <c:v>0.15555060397044573</c:v>
                  </c:pt>
                  <c:pt idx="9">
                    <c:v>0.14805384848219111</c:v>
                  </c:pt>
                  <c:pt idx="10">
                    <c:v>0.1506564956705663</c:v>
                  </c:pt>
                  <c:pt idx="11">
                    <c:v>0.15023215102028775</c:v>
                  </c:pt>
                  <c:pt idx="12">
                    <c:v>0.161392415322614</c:v>
                  </c:pt>
                  <c:pt idx="13">
                    <c:v>0.14949662029313823</c:v>
                  </c:pt>
                  <c:pt idx="14">
                    <c:v>0.16068517423881637</c:v>
                  </c:pt>
                  <c:pt idx="15">
                    <c:v>0.17426420304773044</c:v>
                  </c:pt>
                  <c:pt idx="16">
                    <c:v>0.15519698342854696</c:v>
                  </c:pt>
                  <c:pt idx="17">
                    <c:v>0.15587593486899268</c:v>
                  </c:pt>
                  <c:pt idx="18">
                    <c:v>0.17089773548885381</c:v>
                  </c:pt>
                  <c:pt idx="19">
                    <c:v>0.17607474022225231</c:v>
                  </c:pt>
                  <c:pt idx="20">
                    <c:v>0.1728638657018112</c:v>
                  </c:pt>
                  <c:pt idx="21">
                    <c:v>0.17021878404840815</c:v>
                  </c:pt>
                  <c:pt idx="23">
                    <c:v>0.1530611153554782</c:v>
                  </c:pt>
                  <c:pt idx="24">
                    <c:v>0.1507272197789461</c:v>
                  </c:pt>
                  <c:pt idx="25">
                    <c:v>0.15035945441537132</c:v>
                  </c:pt>
                  <c:pt idx="26">
                    <c:v>0.15784206508195001</c:v>
                  </c:pt>
                  <c:pt idx="27">
                    <c:v>0.1634292696439511</c:v>
                  </c:pt>
                  <c:pt idx="28">
                    <c:v>0.15700752060306886</c:v>
                  </c:pt>
                  <c:pt idx="29">
                    <c:v>0.15093939210408536</c:v>
                  </c:pt>
                  <c:pt idx="30">
                    <c:v>0.15020386137693587</c:v>
                  </c:pt>
                  <c:pt idx="31">
                    <c:v>0.14294756785717239</c:v>
                  </c:pt>
                  <c:pt idx="32">
                    <c:v>0.16231182873155087</c:v>
                  </c:pt>
                  <c:pt idx="33">
                    <c:v>0.16321709731881182</c:v>
                  </c:pt>
                  <c:pt idx="34">
                    <c:v>0.17582013343208519</c:v>
                  </c:pt>
                  <c:pt idx="35">
                    <c:v>0.16857798473399768</c:v>
                  </c:pt>
                  <c:pt idx="36">
                    <c:v>0.16185919443792043</c:v>
                  </c:pt>
                  <c:pt idx="37">
                    <c:v>0.15248117766676417</c:v>
                  </c:pt>
                </c:numCache>
              </c:numRef>
            </c:plus>
            <c:minus>
              <c:numRef>
                <c:f>'n3'!$L$5:$L$42</c:f>
                <c:numCache>
                  <c:formatCode>General</c:formatCode>
                  <c:ptCount val="38"/>
                  <c:pt idx="0">
                    <c:v>0.15446145270139744</c:v>
                  </c:pt>
                  <c:pt idx="1">
                    <c:v>0.15936970582295285</c:v>
                  </c:pt>
                  <c:pt idx="2">
                    <c:v>0.17137865942583622</c:v>
                  </c:pt>
                  <c:pt idx="3">
                    <c:v>0.14627160095102115</c:v>
                  </c:pt>
                  <c:pt idx="4">
                    <c:v>0.11663819953990141</c:v>
                  </c:pt>
                  <c:pt idx="5">
                    <c:v>9.7047621518707688E-2</c:v>
                  </c:pt>
                  <c:pt idx="7">
                    <c:v>0.15239630873670842</c:v>
                  </c:pt>
                  <c:pt idx="8">
                    <c:v>0.15555060397044573</c:v>
                  </c:pt>
                  <c:pt idx="9">
                    <c:v>0.14805384848219111</c:v>
                  </c:pt>
                  <c:pt idx="10">
                    <c:v>0.1506564956705663</c:v>
                  </c:pt>
                  <c:pt idx="11">
                    <c:v>0.15023215102028775</c:v>
                  </c:pt>
                  <c:pt idx="12">
                    <c:v>0.161392415322614</c:v>
                  </c:pt>
                  <c:pt idx="13">
                    <c:v>0.14949662029313823</c:v>
                  </c:pt>
                  <c:pt idx="14">
                    <c:v>0.16068517423881637</c:v>
                  </c:pt>
                  <c:pt idx="15">
                    <c:v>0.17426420304773044</c:v>
                  </c:pt>
                  <c:pt idx="16">
                    <c:v>0.15519698342854696</c:v>
                  </c:pt>
                  <c:pt idx="17">
                    <c:v>0.15587593486899268</c:v>
                  </c:pt>
                  <c:pt idx="18">
                    <c:v>0.17089773548885381</c:v>
                  </c:pt>
                  <c:pt idx="19">
                    <c:v>0.17607474022225231</c:v>
                  </c:pt>
                  <c:pt idx="20">
                    <c:v>0.1728638657018112</c:v>
                  </c:pt>
                  <c:pt idx="21">
                    <c:v>0.17021878404840815</c:v>
                  </c:pt>
                  <c:pt idx="23">
                    <c:v>0.1530611153554782</c:v>
                  </c:pt>
                  <c:pt idx="24">
                    <c:v>0.1507272197789461</c:v>
                  </c:pt>
                  <c:pt idx="25">
                    <c:v>0.15035945441537132</c:v>
                  </c:pt>
                  <c:pt idx="26">
                    <c:v>0.15784206508195001</c:v>
                  </c:pt>
                  <c:pt idx="27">
                    <c:v>0.1634292696439511</c:v>
                  </c:pt>
                  <c:pt idx="28">
                    <c:v>0.15700752060306886</c:v>
                  </c:pt>
                  <c:pt idx="29">
                    <c:v>0.15093939210408536</c:v>
                  </c:pt>
                  <c:pt idx="30">
                    <c:v>0.15020386137693587</c:v>
                  </c:pt>
                  <c:pt idx="31">
                    <c:v>0.14294756785717239</c:v>
                  </c:pt>
                  <c:pt idx="32">
                    <c:v>0.16231182873155087</c:v>
                  </c:pt>
                  <c:pt idx="33">
                    <c:v>0.16321709731881182</c:v>
                  </c:pt>
                  <c:pt idx="34">
                    <c:v>0.17582013343208519</c:v>
                  </c:pt>
                  <c:pt idx="35">
                    <c:v>0.16857798473399768</c:v>
                  </c:pt>
                  <c:pt idx="36">
                    <c:v>0.16185919443792043</c:v>
                  </c:pt>
                  <c:pt idx="37">
                    <c:v>0.15248117766676417</c:v>
                  </c:pt>
                </c:numCache>
              </c:numRef>
            </c:minus>
          </c:errBars>
          <c:cat>
            <c:strRef>
              <c:f>'n3'!$A$5:$A$42</c:f>
              <c:strCache>
                <c:ptCount val="38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AMR,12.2,off,Nom,0%</c:v>
                </c:pt>
                <c:pt idx="8">
                  <c:v>G.718-NB,12,off,Nom,0%</c:v>
                </c:pt>
                <c:pt idx="9">
                  <c:v>G.711_A,64,off,-26dBo0%</c:v>
                </c:pt>
                <c:pt idx="10">
                  <c:v>AMR,7.95,on,Nom,0%</c:v>
                </c:pt>
                <c:pt idx="11">
                  <c:v>AMR,10.2,on,Nom,0%</c:v>
                </c:pt>
                <c:pt idx="12">
                  <c:v>AMR,12.2,on,Nom,0%</c:v>
                </c:pt>
                <c:pt idx="13">
                  <c:v>G.718-NB,12,on,Nom,0%</c:v>
                </c:pt>
                <c:pt idx="14">
                  <c:v>AMR,10.2,on,Nom,3%</c:v>
                </c:pt>
                <c:pt idx="15">
                  <c:v>G.718-NB,12,off,Nom,3%</c:v>
                </c:pt>
                <c:pt idx="16">
                  <c:v>G.718-NB,8,on,Nom,3%</c:v>
                </c:pt>
                <c:pt idx="17">
                  <c:v>G.718-NB,12,on,Nom,3%</c:v>
                </c:pt>
                <c:pt idx="18">
                  <c:v>AMR,10.2,on,Nom,6%</c:v>
                </c:pt>
                <c:pt idx="19">
                  <c:v>G.718-NB,12,off,Nom,6%</c:v>
                </c:pt>
                <c:pt idx="20">
                  <c:v>G.718-NB,8,on,Nom,6%</c:v>
                </c:pt>
                <c:pt idx="21">
                  <c:v>G.718-NB,12,on,Nom,6%</c:v>
                </c:pt>
                <c:pt idx="23">
                  <c:v>EVS,13.2,off,Nom,0%</c:v>
                </c:pt>
                <c:pt idx="24">
                  <c:v>EVS,7.2,on,Nom,0%</c:v>
                </c:pt>
                <c:pt idx="25">
                  <c:v>EVS,8,on,Nom,0%</c:v>
                </c:pt>
                <c:pt idx="26">
                  <c:v>EVS,9.6,on,Nom,0%</c:v>
                </c:pt>
                <c:pt idx="27">
                  <c:v>EVS,13.2,on,Nom,0%</c:v>
                </c:pt>
                <c:pt idx="28">
                  <c:v>EVS,13.2,off,Nom,3%</c:v>
                </c:pt>
                <c:pt idx="29">
                  <c:v>EVS,7.2,on,Nom,3%</c:v>
                </c:pt>
                <c:pt idx="30">
                  <c:v>EVS,8,on,Nom,3%</c:v>
                </c:pt>
                <c:pt idx="31">
                  <c:v>EVS,9.6,on,Nom,3%</c:v>
                </c:pt>
                <c:pt idx="32">
                  <c:v>EVS,13.2,on,Nom,3%</c:v>
                </c:pt>
                <c:pt idx="33">
                  <c:v>EVS,13.2,off,Nom,6%</c:v>
                </c:pt>
                <c:pt idx="34">
                  <c:v>EVS,7.2,on,Nom,6%</c:v>
                </c:pt>
                <c:pt idx="35">
                  <c:v>EVS,8,on,Nom,6%</c:v>
                </c:pt>
                <c:pt idx="36">
                  <c:v>EVS,9.6,on,Nom,6%</c:v>
                </c:pt>
                <c:pt idx="37">
                  <c:v>EVS,13.2,on,Nom,6%</c:v>
                </c:pt>
              </c:strCache>
            </c:strRef>
          </c:cat>
          <c:val>
            <c:numRef>
              <c:f>'n3'!$M$5:$M$42</c:f>
              <c:numCache>
                <c:formatCode>0.00</c:formatCode>
                <c:ptCount val="38"/>
                <c:pt idx="0">
                  <c:v>4.5052000000000003</c:v>
                </c:pt>
                <c:pt idx="1">
                  <c:v>4.2656000000000001</c:v>
                </c:pt>
                <c:pt idx="2">
                  <c:v>3.7240000000000002</c:v>
                </c:pt>
                <c:pt idx="3">
                  <c:v>2.3437999999999999</c:v>
                </c:pt>
                <c:pt idx="4">
                  <c:v>1.6563000000000001</c:v>
                </c:pt>
                <c:pt idx="5">
                  <c:v>1.2188000000000001</c:v>
                </c:pt>
                <c:pt idx="7">
                  <c:v>4.0468999999999999</c:v>
                </c:pt>
                <c:pt idx="8">
                  <c:v>4.0677000000000003</c:v>
                </c:pt>
                <c:pt idx="9">
                  <c:v>4.2083000000000004</c:v>
                </c:pt>
                <c:pt idx="10">
                  <c:v>3.8854000000000002</c:v>
                </c:pt>
                <c:pt idx="11">
                  <c:v>4.1093999999999999</c:v>
                </c:pt>
                <c:pt idx="12">
                  <c:v>4.1822999999999997</c:v>
                </c:pt>
                <c:pt idx="13">
                  <c:v>4.0468999999999999</c:v>
                </c:pt>
                <c:pt idx="14">
                  <c:v>3.5990000000000002</c:v>
                </c:pt>
                <c:pt idx="15">
                  <c:v>3.8073000000000001</c:v>
                </c:pt>
                <c:pt idx="16">
                  <c:v>3.4426999999999999</c:v>
                </c:pt>
                <c:pt idx="17">
                  <c:v>3.7395999999999998</c:v>
                </c:pt>
                <c:pt idx="18">
                  <c:v>2.8801999999999999</c:v>
                </c:pt>
                <c:pt idx="19">
                  <c:v>3.2917000000000001</c:v>
                </c:pt>
                <c:pt idx="20">
                  <c:v>3.1145999999999998</c:v>
                </c:pt>
                <c:pt idx="21">
                  <c:v>3.5729000000000002</c:v>
                </c:pt>
                <c:pt idx="23">
                  <c:v>4.2343999999999999</c:v>
                </c:pt>
                <c:pt idx="24">
                  <c:v>4.0052000000000003</c:v>
                </c:pt>
                <c:pt idx="25">
                  <c:v>4.1978999999999997</c:v>
                </c:pt>
                <c:pt idx="26">
                  <c:v>4.3646000000000003</c:v>
                </c:pt>
                <c:pt idx="27">
                  <c:v>4.2812999999999999</c:v>
                </c:pt>
                <c:pt idx="28">
                  <c:v>4.1197999999999997</c:v>
                </c:pt>
                <c:pt idx="29">
                  <c:v>3.7812999999999999</c:v>
                </c:pt>
                <c:pt idx="30">
                  <c:v>3.9634999999999998</c:v>
                </c:pt>
                <c:pt idx="31">
                  <c:v>3.9792000000000001</c:v>
                </c:pt>
                <c:pt idx="32">
                  <c:v>4.125</c:v>
                </c:pt>
                <c:pt idx="33">
                  <c:v>3.9375</c:v>
                </c:pt>
                <c:pt idx="34">
                  <c:v>3.625</c:v>
                </c:pt>
                <c:pt idx="35">
                  <c:v>3.7031000000000001</c:v>
                </c:pt>
                <c:pt idx="36">
                  <c:v>3.8854000000000002</c:v>
                </c:pt>
                <c:pt idx="37">
                  <c:v>3.9270999999999998</c:v>
                </c:pt>
              </c:numCache>
            </c:numRef>
          </c:val>
        </c:ser>
        <c:gapWidth val="100"/>
        <c:axId val="50057984"/>
        <c:axId val="50059520"/>
      </c:barChart>
      <c:catAx>
        <c:axId val="50057984"/>
        <c:scaling>
          <c:orientation val="minMax"/>
        </c:scaling>
        <c:axPos val="b"/>
        <c:numFmt formatCode="General" sourceLinked="1"/>
        <c:tickLblPos val="nextTo"/>
        <c:crossAx val="50059520"/>
        <c:crosses val="autoZero"/>
        <c:auto val="1"/>
        <c:lblAlgn val="ctr"/>
        <c:lblOffset val="100"/>
      </c:catAx>
      <c:valAx>
        <c:axId val="50059520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(French)</a:t>
                </a:r>
              </a:p>
            </c:rich>
          </c:tx>
        </c:title>
        <c:numFmt formatCode="0" sourceLinked="0"/>
        <c:tickLblPos val="nextTo"/>
        <c:crossAx val="50057984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an4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'n4'!$J$5:$J$10</c:f>
              <c:numCache>
                <c:formatCode>0.00</c:formatCode>
                <c:ptCount val="6"/>
                <c:pt idx="0">
                  <c:v>3.5832999999999999</c:v>
                </c:pt>
                <c:pt idx="1">
                  <c:v>3.2134999999999998</c:v>
                </c:pt>
                <c:pt idx="2">
                  <c:v>3.1354000000000002</c:v>
                </c:pt>
                <c:pt idx="3">
                  <c:v>2.4895999999999998</c:v>
                </c:pt>
                <c:pt idx="4">
                  <c:v>1.6718999999999999</c:v>
                </c:pt>
                <c:pt idx="5">
                  <c:v>1.1457999999999999</c:v>
                </c:pt>
              </c:numCache>
            </c:numRef>
          </c:val>
        </c:ser>
        <c:ser>
          <c:idx val="1"/>
          <c:order val="1"/>
          <c:tx>
            <c:v>bn4</c:v>
          </c:tx>
          <c:cat>
            <c:strLit>
              <c:ptCount val="6"/>
              <c:pt idx="0">
                <c:v>Direct</c:v>
              </c:pt>
              <c:pt idx="1">
                <c:v>40dB</c:v>
              </c:pt>
              <c:pt idx="2">
                <c:v>32dB</c:v>
              </c:pt>
              <c:pt idx="3">
                <c:v>24dB</c:v>
              </c:pt>
              <c:pt idx="4">
                <c:v>16dB</c:v>
              </c:pt>
              <c:pt idx="5">
                <c:v>8dB</c:v>
              </c:pt>
            </c:strLit>
          </c:cat>
          <c:val>
            <c:numRef>
              <c:f>'n4'!$M$5:$M$10</c:f>
              <c:numCache>
                <c:formatCode>0.00</c:formatCode>
                <c:ptCount val="6"/>
                <c:pt idx="0">
                  <c:v>4.0156000000000001</c:v>
                </c:pt>
                <c:pt idx="1">
                  <c:v>3.9634999999999998</c:v>
                </c:pt>
                <c:pt idx="2">
                  <c:v>3.8645999999999998</c:v>
                </c:pt>
                <c:pt idx="3">
                  <c:v>3.5625</c:v>
                </c:pt>
                <c:pt idx="4">
                  <c:v>2.8229000000000002</c:v>
                </c:pt>
                <c:pt idx="5">
                  <c:v>1.7917000000000001</c:v>
                </c:pt>
              </c:numCache>
            </c:numRef>
          </c:val>
        </c:ser>
        <c:marker val="1"/>
        <c:axId val="50141824"/>
        <c:axId val="50155904"/>
      </c:lineChart>
      <c:catAx>
        <c:axId val="50141824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0155904"/>
        <c:crosses val="autoZero"/>
        <c:auto val="1"/>
        <c:lblAlgn val="ctr"/>
        <c:lblOffset val="100"/>
      </c:catAx>
      <c:valAx>
        <c:axId val="50155904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0141824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'n4'!$J$5:$J$54</c:f>
              <c:numCache>
                <c:formatCode>0.00</c:formatCode>
                <c:ptCount val="50"/>
                <c:pt idx="0">
                  <c:v>3.5832999999999999</c:v>
                </c:pt>
                <c:pt idx="1">
                  <c:v>3.2134999999999998</c:v>
                </c:pt>
                <c:pt idx="2">
                  <c:v>3.1354000000000002</c:v>
                </c:pt>
                <c:pt idx="3">
                  <c:v>2.4895999999999998</c:v>
                </c:pt>
                <c:pt idx="4">
                  <c:v>1.6718999999999999</c:v>
                </c:pt>
                <c:pt idx="5">
                  <c:v>1.1457999999999999</c:v>
                </c:pt>
                <c:pt idx="7">
                  <c:v>2.3906000000000001</c:v>
                </c:pt>
                <c:pt idx="8">
                  <c:v>2.6301999999999999</c:v>
                </c:pt>
                <c:pt idx="9">
                  <c:v>2.9479000000000002</c:v>
                </c:pt>
                <c:pt idx="10">
                  <c:v>2.7812999999999999</c:v>
                </c:pt>
                <c:pt idx="11">
                  <c:v>3.3437999999999999</c:v>
                </c:pt>
                <c:pt idx="12">
                  <c:v>2.1875</c:v>
                </c:pt>
                <c:pt idx="13">
                  <c:v>2.4531000000000001</c:v>
                </c:pt>
                <c:pt idx="14">
                  <c:v>2.5781000000000001</c:v>
                </c:pt>
                <c:pt idx="15">
                  <c:v>2.4426999999999999</c:v>
                </c:pt>
                <c:pt idx="16">
                  <c:v>3.2917000000000001</c:v>
                </c:pt>
                <c:pt idx="17">
                  <c:v>1.901</c:v>
                </c:pt>
                <c:pt idx="18">
                  <c:v>2.2240000000000002</c:v>
                </c:pt>
                <c:pt idx="19">
                  <c:v>2.3281000000000001</c:v>
                </c:pt>
                <c:pt idx="20">
                  <c:v>2</c:v>
                </c:pt>
                <c:pt idx="21">
                  <c:v>3.0365000000000002</c:v>
                </c:pt>
                <c:pt idx="22">
                  <c:v>2.9531000000000001</c:v>
                </c:pt>
                <c:pt idx="23">
                  <c:v>2.7917000000000001</c:v>
                </c:pt>
                <c:pt idx="24">
                  <c:v>2.8229000000000002</c:v>
                </c:pt>
                <c:pt idx="25">
                  <c:v>2.3229000000000002</c:v>
                </c:pt>
                <c:pt idx="26">
                  <c:v>2.2134999999999998</c:v>
                </c:pt>
                <c:pt idx="27">
                  <c:v>2.7551999999999999</c:v>
                </c:pt>
                <c:pt idx="29">
                  <c:v>2.6457999999999999</c:v>
                </c:pt>
                <c:pt idx="30">
                  <c:v>2.75</c:v>
                </c:pt>
                <c:pt idx="31">
                  <c:v>3.3645999999999998</c:v>
                </c:pt>
                <c:pt idx="32">
                  <c:v>3.4270999999999998</c:v>
                </c:pt>
                <c:pt idx="33">
                  <c:v>3.3281000000000001</c:v>
                </c:pt>
                <c:pt idx="34">
                  <c:v>2.5676999999999999</c:v>
                </c:pt>
                <c:pt idx="35">
                  <c:v>2.625</c:v>
                </c:pt>
                <c:pt idx="36">
                  <c:v>3.1823000000000001</c:v>
                </c:pt>
                <c:pt idx="37">
                  <c:v>3.2292000000000001</c:v>
                </c:pt>
                <c:pt idx="38">
                  <c:v>3.2292000000000001</c:v>
                </c:pt>
                <c:pt idx="39">
                  <c:v>2.3384999999999998</c:v>
                </c:pt>
                <c:pt idx="40">
                  <c:v>2.4687999999999999</c:v>
                </c:pt>
                <c:pt idx="41">
                  <c:v>2.7968999999999999</c:v>
                </c:pt>
                <c:pt idx="42">
                  <c:v>2.9740000000000002</c:v>
                </c:pt>
                <c:pt idx="43">
                  <c:v>2.8957999999999999</c:v>
                </c:pt>
                <c:pt idx="44">
                  <c:v>3.3645999999999998</c:v>
                </c:pt>
                <c:pt idx="45">
                  <c:v>3.1615000000000002</c:v>
                </c:pt>
                <c:pt idx="46">
                  <c:v>3.2917000000000001</c:v>
                </c:pt>
                <c:pt idx="47">
                  <c:v>2.7292000000000001</c:v>
                </c:pt>
                <c:pt idx="48">
                  <c:v>2.8332999999999999</c:v>
                </c:pt>
                <c:pt idx="49">
                  <c:v>3.2187999999999999</c:v>
                </c:pt>
              </c:numCache>
            </c:numRef>
          </c:xVal>
          <c:yVal>
            <c:numRef>
              <c:f>'n4'!$M$5:$M$54</c:f>
              <c:numCache>
                <c:formatCode>0.00</c:formatCode>
                <c:ptCount val="50"/>
                <c:pt idx="0">
                  <c:v>4.0156000000000001</c:v>
                </c:pt>
                <c:pt idx="1">
                  <c:v>3.9634999999999998</c:v>
                </c:pt>
                <c:pt idx="2">
                  <c:v>3.8645999999999998</c:v>
                </c:pt>
                <c:pt idx="3">
                  <c:v>3.5625</c:v>
                </c:pt>
                <c:pt idx="4">
                  <c:v>2.8229000000000002</c:v>
                </c:pt>
                <c:pt idx="5">
                  <c:v>1.7917000000000001</c:v>
                </c:pt>
                <c:pt idx="7">
                  <c:v>2.9740000000000002</c:v>
                </c:pt>
                <c:pt idx="8">
                  <c:v>3.3332999999999999</c:v>
                </c:pt>
                <c:pt idx="9">
                  <c:v>3.5417000000000001</c:v>
                </c:pt>
                <c:pt idx="10">
                  <c:v>3.4479000000000002</c:v>
                </c:pt>
                <c:pt idx="11">
                  <c:v>3.9426999999999999</c:v>
                </c:pt>
                <c:pt idx="12">
                  <c:v>2.7343999999999999</c:v>
                </c:pt>
                <c:pt idx="13">
                  <c:v>3.0365000000000002</c:v>
                </c:pt>
                <c:pt idx="14">
                  <c:v>3.2551999999999999</c:v>
                </c:pt>
                <c:pt idx="15">
                  <c:v>3.2082999999999999</c:v>
                </c:pt>
                <c:pt idx="16">
                  <c:v>3.8384999999999998</c:v>
                </c:pt>
                <c:pt idx="17">
                  <c:v>2.5312999999999999</c:v>
                </c:pt>
                <c:pt idx="18">
                  <c:v>2.8645999999999998</c:v>
                </c:pt>
                <c:pt idx="19">
                  <c:v>3</c:v>
                </c:pt>
                <c:pt idx="20">
                  <c:v>2.7707999999999999</c:v>
                </c:pt>
                <c:pt idx="21">
                  <c:v>3.8176999999999999</c:v>
                </c:pt>
                <c:pt idx="22">
                  <c:v>3.5156000000000001</c:v>
                </c:pt>
                <c:pt idx="23">
                  <c:v>3.5051999999999999</c:v>
                </c:pt>
                <c:pt idx="24">
                  <c:v>3.3957999999999999</c:v>
                </c:pt>
                <c:pt idx="25">
                  <c:v>3.0259999999999998</c:v>
                </c:pt>
                <c:pt idx="26">
                  <c:v>3.1042000000000001</c:v>
                </c:pt>
                <c:pt idx="27">
                  <c:v>3.5937999999999999</c:v>
                </c:pt>
                <c:pt idx="29">
                  <c:v>3.5937999999999999</c:v>
                </c:pt>
                <c:pt idx="30">
                  <c:v>3.6926999999999999</c:v>
                </c:pt>
                <c:pt idx="31">
                  <c:v>3.9740000000000002</c:v>
                </c:pt>
                <c:pt idx="32">
                  <c:v>3.9582999999999999</c:v>
                </c:pt>
                <c:pt idx="33">
                  <c:v>3.9270999999999998</c:v>
                </c:pt>
                <c:pt idx="34">
                  <c:v>3.6042000000000001</c:v>
                </c:pt>
                <c:pt idx="35">
                  <c:v>3.5259999999999998</c:v>
                </c:pt>
                <c:pt idx="36">
                  <c:v>3.8801999999999999</c:v>
                </c:pt>
                <c:pt idx="37">
                  <c:v>3.8801999999999999</c:v>
                </c:pt>
                <c:pt idx="38">
                  <c:v>3.9115000000000002</c:v>
                </c:pt>
                <c:pt idx="39">
                  <c:v>3.3698000000000001</c:v>
                </c:pt>
                <c:pt idx="40">
                  <c:v>3.3957999999999999</c:v>
                </c:pt>
                <c:pt idx="41">
                  <c:v>3.6667000000000001</c:v>
                </c:pt>
                <c:pt idx="42">
                  <c:v>3.6354000000000002</c:v>
                </c:pt>
                <c:pt idx="43">
                  <c:v>3.7187999999999999</c:v>
                </c:pt>
                <c:pt idx="44">
                  <c:v>4.0208000000000004</c:v>
                </c:pt>
                <c:pt idx="45">
                  <c:v>3.9687999999999999</c:v>
                </c:pt>
                <c:pt idx="46">
                  <c:v>3.8125</c:v>
                </c:pt>
                <c:pt idx="47">
                  <c:v>3.6145999999999998</c:v>
                </c:pt>
                <c:pt idx="48">
                  <c:v>3.7343999999999999</c:v>
                </c:pt>
                <c:pt idx="49">
                  <c:v>3.875</c:v>
                </c:pt>
              </c:numCache>
            </c:numRef>
          </c:yVal>
        </c:ser>
        <c:axId val="50171264"/>
        <c:axId val="50182016"/>
      </c:scatterChart>
      <c:valAx>
        <c:axId val="50171264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an4     (r = 0.946)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0182016"/>
        <c:crosses val="autoZero"/>
        <c:crossBetween val="midCat"/>
        <c:majorUnit val="1"/>
      </c:valAx>
      <c:valAx>
        <c:axId val="50182016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 b="1"/>
                  <a:t>bn4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0171264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33"/>
          <c:h val="0.76525135145508405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'n4'!$L$5:$L$54</c:f>
                <c:numCache>
                  <c:formatCode>General</c:formatCode>
                  <c:ptCount val="50"/>
                  <c:pt idx="0">
                    <c:v>0.14498442217850951</c:v>
                  </c:pt>
                  <c:pt idx="1">
                    <c:v>0.14191499587482792</c:v>
                  </c:pt>
                  <c:pt idx="2">
                    <c:v>0.14419231216465622</c:v>
                  </c:pt>
                  <c:pt idx="3">
                    <c:v>0.15180222622631845</c:v>
                  </c:pt>
                  <c:pt idx="4">
                    <c:v>0.11503983469051882</c:v>
                  </c:pt>
                  <c:pt idx="5">
                    <c:v>5.5985204193418597E-2</c:v>
                  </c:pt>
                  <c:pt idx="7">
                    <c:v>0.13488501950187967</c:v>
                  </c:pt>
                  <c:pt idx="8">
                    <c:v>0.13373928894612755</c:v>
                  </c:pt>
                  <c:pt idx="9">
                    <c:v>0.13402218537964661</c:v>
                  </c:pt>
                  <c:pt idx="10">
                    <c:v>0.13686529453651297</c:v>
                  </c:pt>
                  <c:pt idx="11">
                    <c:v>0.1267234573948553</c:v>
                  </c:pt>
                  <c:pt idx="12">
                    <c:v>0.13929820386477673</c:v>
                  </c:pt>
                  <c:pt idx="13">
                    <c:v>0.1363843705995306</c:v>
                  </c:pt>
                  <c:pt idx="14">
                    <c:v>0.13839293527751581</c:v>
                  </c:pt>
                  <c:pt idx="15">
                    <c:v>0.14738904186342139</c:v>
                  </c:pt>
                  <c:pt idx="16">
                    <c:v>0.15910095421110976</c:v>
                  </c:pt>
                  <c:pt idx="17">
                    <c:v>0.11448818664515668</c:v>
                  </c:pt>
                  <c:pt idx="18">
                    <c:v>0.14306072643058002</c:v>
                  </c:pt>
                  <c:pt idx="19">
                    <c:v>0.137445232225227</c:v>
                  </c:pt>
                  <c:pt idx="20">
                    <c:v>0.12366817591284961</c:v>
                  </c:pt>
                  <c:pt idx="21">
                    <c:v>0.15274992927860725</c:v>
                  </c:pt>
                  <c:pt idx="22">
                    <c:v>0.13600246041427988</c:v>
                  </c:pt>
                  <c:pt idx="23">
                    <c:v>0.14020347245203768</c:v>
                  </c:pt>
                  <c:pt idx="24">
                    <c:v>0.13422021288310992</c:v>
                  </c:pt>
                  <c:pt idx="25">
                    <c:v>0.15655488630943837</c:v>
                  </c:pt>
                  <c:pt idx="26">
                    <c:v>0.1254504234440196</c:v>
                  </c:pt>
                  <c:pt idx="27">
                    <c:v>0.1431031608956079</c:v>
                  </c:pt>
                  <c:pt idx="29">
                    <c:v>0.14829431045068231</c:v>
                  </c:pt>
                  <c:pt idx="30">
                    <c:v>0.13577614326746465</c:v>
                  </c:pt>
                  <c:pt idx="31">
                    <c:v>0.13976498298008316</c:v>
                  </c:pt>
                  <c:pt idx="32">
                    <c:v>0.13844951456421961</c:v>
                  </c:pt>
                  <c:pt idx="33">
                    <c:v>0.13356955108601612</c:v>
                  </c:pt>
                  <c:pt idx="34">
                    <c:v>0.14149065122454932</c:v>
                  </c:pt>
                  <c:pt idx="35">
                    <c:v>0.13996301048354651</c:v>
                  </c:pt>
                  <c:pt idx="36">
                    <c:v>0.14277782999706098</c:v>
                  </c:pt>
                  <c:pt idx="37">
                    <c:v>0.13103762800602067</c:v>
                  </c:pt>
                  <c:pt idx="38">
                    <c:v>0.13880313510611841</c:v>
                  </c:pt>
                  <c:pt idx="39">
                    <c:v>0.14144821675952149</c:v>
                  </c:pt>
                  <c:pt idx="40">
                    <c:v>0.14026005173874151</c:v>
                  </c:pt>
                  <c:pt idx="41">
                    <c:v>0.14440448448979545</c:v>
                  </c:pt>
                  <c:pt idx="42">
                    <c:v>0.15685192756463334</c:v>
                  </c:pt>
                  <c:pt idx="43">
                    <c:v>0.16050129155702902</c:v>
                  </c:pt>
                  <c:pt idx="44">
                    <c:v>0.12720438133183765</c:v>
                  </c:pt>
                  <c:pt idx="45">
                    <c:v>0.13883142474947036</c:v>
                  </c:pt>
                  <c:pt idx="46">
                    <c:v>0.14890253778274826</c:v>
                  </c:pt>
                  <c:pt idx="47">
                    <c:v>0.16938423956952697</c:v>
                  </c:pt>
                  <c:pt idx="48">
                    <c:v>0.14132091336443789</c:v>
                  </c:pt>
                  <c:pt idx="49">
                    <c:v>0.15208512265983748</c:v>
                  </c:pt>
                </c:numCache>
              </c:numRef>
            </c:plus>
            <c:minus>
              <c:numRef>
                <c:f>'n4'!$L$5:$L$54</c:f>
                <c:numCache>
                  <c:formatCode>General</c:formatCode>
                  <c:ptCount val="50"/>
                  <c:pt idx="0">
                    <c:v>0.14498442217850951</c:v>
                  </c:pt>
                  <c:pt idx="1">
                    <c:v>0.14191499587482792</c:v>
                  </c:pt>
                  <c:pt idx="2">
                    <c:v>0.14419231216465622</c:v>
                  </c:pt>
                  <c:pt idx="3">
                    <c:v>0.15180222622631845</c:v>
                  </c:pt>
                  <c:pt idx="4">
                    <c:v>0.11503983469051882</c:v>
                  </c:pt>
                  <c:pt idx="5">
                    <c:v>5.5985204193418597E-2</c:v>
                  </c:pt>
                  <c:pt idx="7">
                    <c:v>0.13488501950187967</c:v>
                  </c:pt>
                  <c:pt idx="8">
                    <c:v>0.13373928894612755</c:v>
                  </c:pt>
                  <c:pt idx="9">
                    <c:v>0.13402218537964661</c:v>
                  </c:pt>
                  <c:pt idx="10">
                    <c:v>0.13686529453651297</c:v>
                  </c:pt>
                  <c:pt idx="11">
                    <c:v>0.1267234573948553</c:v>
                  </c:pt>
                  <c:pt idx="12">
                    <c:v>0.13929820386477673</c:v>
                  </c:pt>
                  <c:pt idx="13">
                    <c:v>0.1363843705995306</c:v>
                  </c:pt>
                  <c:pt idx="14">
                    <c:v>0.13839293527751581</c:v>
                  </c:pt>
                  <c:pt idx="15">
                    <c:v>0.14738904186342139</c:v>
                  </c:pt>
                  <c:pt idx="16">
                    <c:v>0.15910095421110976</c:v>
                  </c:pt>
                  <c:pt idx="17">
                    <c:v>0.11448818664515668</c:v>
                  </c:pt>
                  <c:pt idx="18">
                    <c:v>0.14306072643058002</c:v>
                  </c:pt>
                  <c:pt idx="19">
                    <c:v>0.137445232225227</c:v>
                  </c:pt>
                  <c:pt idx="20">
                    <c:v>0.12366817591284961</c:v>
                  </c:pt>
                  <c:pt idx="21">
                    <c:v>0.15274992927860725</c:v>
                  </c:pt>
                  <c:pt idx="22">
                    <c:v>0.13600246041427988</c:v>
                  </c:pt>
                  <c:pt idx="23">
                    <c:v>0.14020347245203768</c:v>
                  </c:pt>
                  <c:pt idx="24">
                    <c:v>0.13422021288310992</c:v>
                  </c:pt>
                  <c:pt idx="25">
                    <c:v>0.15655488630943837</c:v>
                  </c:pt>
                  <c:pt idx="26">
                    <c:v>0.1254504234440196</c:v>
                  </c:pt>
                  <c:pt idx="27">
                    <c:v>0.1431031608956079</c:v>
                  </c:pt>
                  <c:pt idx="29">
                    <c:v>0.14829431045068231</c:v>
                  </c:pt>
                  <c:pt idx="30">
                    <c:v>0.13577614326746465</c:v>
                  </c:pt>
                  <c:pt idx="31">
                    <c:v>0.13976498298008316</c:v>
                  </c:pt>
                  <c:pt idx="32">
                    <c:v>0.13844951456421961</c:v>
                  </c:pt>
                  <c:pt idx="33">
                    <c:v>0.13356955108601612</c:v>
                  </c:pt>
                  <c:pt idx="34">
                    <c:v>0.14149065122454932</c:v>
                  </c:pt>
                  <c:pt idx="35">
                    <c:v>0.13996301048354651</c:v>
                  </c:pt>
                  <c:pt idx="36">
                    <c:v>0.14277782999706098</c:v>
                  </c:pt>
                  <c:pt idx="37">
                    <c:v>0.13103762800602067</c:v>
                  </c:pt>
                  <c:pt idx="38">
                    <c:v>0.13880313510611841</c:v>
                  </c:pt>
                  <c:pt idx="39">
                    <c:v>0.14144821675952149</c:v>
                  </c:pt>
                  <c:pt idx="40">
                    <c:v>0.14026005173874151</c:v>
                  </c:pt>
                  <c:pt idx="41">
                    <c:v>0.14440448448979545</c:v>
                  </c:pt>
                  <c:pt idx="42">
                    <c:v>0.15685192756463334</c:v>
                  </c:pt>
                  <c:pt idx="43">
                    <c:v>0.16050129155702902</c:v>
                  </c:pt>
                  <c:pt idx="44">
                    <c:v>0.12720438133183765</c:v>
                  </c:pt>
                  <c:pt idx="45">
                    <c:v>0.13883142474947036</c:v>
                  </c:pt>
                  <c:pt idx="46">
                    <c:v>0.14890253778274826</c:v>
                  </c:pt>
                  <c:pt idx="47">
                    <c:v>0.16938423956952697</c:v>
                  </c:pt>
                  <c:pt idx="48">
                    <c:v>0.14132091336443789</c:v>
                  </c:pt>
                  <c:pt idx="49">
                    <c:v>0.15208512265983748</c:v>
                  </c:pt>
                </c:numCache>
              </c:numRef>
            </c:minus>
          </c:errBars>
          <c:cat>
            <c:strRef>
              <c:f>'n4'!$A$5:$A$54</c:f>
              <c:strCache>
                <c:ptCount val="50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G.718,12,off,Nom,0%</c:v>
                </c:pt>
                <c:pt idx="11">
                  <c:v>G.711_A,64,off,Nom,0%</c:v>
                </c:pt>
                <c:pt idx="12">
                  <c:v>AMR,7.95,off,Nom,3%</c:v>
                </c:pt>
                <c:pt idx="13">
                  <c:v>AMR,10.2,off,Nom,3%</c:v>
                </c:pt>
                <c:pt idx="14">
                  <c:v>AMR,12.2,off,Nom,3%</c:v>
                </c:pt>
                <c:pt idx="15">
                  <c:v>G.718,12,off,Nom,3%</c:v>
                </c:pt>
                <c:pt idx="16">
                  <c:v>G.711_A,64,off,Nom,3%</c:v>
                </c:pt>
                <c:pt idx="17">
                  <c:v>AMR,7.95,off,Nom,6%</c:v>
                </c:pt>
                <c:pt idx="18">
                  <c:v>AMR,10.2,off,Nom,6%</c:v>
                </c:pt>
                <c:pt idx="19">
                  <c:v>AMR,12.2,off,Nom,6%</c:v>
                </c:pt>
                <c:pt idx="20">
                  <c:v>G.718,12,off,Nom,6%</c:v>
                </c:pt>
                <c:pt idx="21">
                  <c:v>G.711_A,64,off,Nom,6%</c:v>
                </c:pt>
                <c:pt idx="22">
                  <c:v>AMR,12.2,off,Nom,P-1</c:v>
                </c:pt>
                <c:pt idx="23">
                  <c:v>AMR,12.2,off,Nom,P-2</c:v>
                </c:pt>
                <c:pt idx="24">
                  <c:v>AMR,12.2,off,Nom,P-3</c:v>
                </c:pt>
                <c:pt idx="25">
                  <c:v>AMR,12.2,off,Nom,P-4</c:v>
                </c:pt>
                <c:pt idx="26">
                  <c:v>AMR,12.2,off,Nom,P-5</c:v>
                </c:pt>
                <c:pt idx="27">
                  <c:v>AMR,12.2,off,Nom,P-6</c:v>
                </c:pt>
                <c:pt idx="29">
                  <c:v>EVS,7.2,off,Nom,0%</c:v>
                </c:pt>
                <c:pt idx="30">
                  <c:v>EVS,8,off,Nom,0%</c:v>
                </c:pt>
                <c:pt idx="31">
                  <c:v>EVS,9.6,off,Nom,0%</c:v>
                </c:pt>
                <c:pt idx="32">
                  <c:v>EVS,13.2,off,Nom,0%</c:v>
                </c:pt>
                <c:pt idx="33">
                  <c:v>EVS,13.2,on,Nom,0%</c:v>
                </c:pt>
                <c:pt idx="34">
                  <c:v>EVS,7.2,off,Nom,3%</c:v>
                </c:pt>
                <c:pt idx="35">
                  <c:v>EVS,8,off,Nom,3%</c:v>
                </c:pt>
                <c:pt idx="36">
                  <c:v>EVS,9.6,off,Nom,3%</c:v>
                </c:pt>
                <c:pt idx="37">
                  <c:v>EVS,13.2,off,Nom,3%</c:v>
                </c:pt>
                <c:pt idx="38">
                  <c:v>EVS,13.2,on,Nom,3%</c:v>
                </c:pt>
                <c:pt idx="39">
                  <c:v>EVS,7.2,off,Nom,6%</c:v>
                </c:pt>
                <c:pt idx="40">
                  <c:v>EVS,8,off,Nom,6%</c:v>
                </c:pt>
                <c:pt idx="41">
                  <c:v>EVS,9.6,off,Nom,6%</c:v>
                </c:pt>
                <c:pt idx="42">
                  <c:v>EVS,13.2,off,Nom,6%</c:v>
                </c:pt>
                <c:pt idx="43">
                  <c:v>EVS,13.2,on,Nom,6%</c:v>
                </c:pt>
                <c:pt idx="44">
                  <c:v>EVS,9.6,off,Nom,P-1</c:v>
                </c:pt>
                <c:pt idx="45">
                  <c:v>EVS,9.6,off,Nom,P-2</c:v>
                </c:pt>
                <c:pt idx="46">
                  <c:v>EVS,9.6,off,Nom,P-3</c:v>
                </c:pt>
                <c:pt idx="47">
                  <c:v>EVS,9.6,off,Nom,P-4</c:v>
                </c:pt>
                <c:pt idx="48">
                  <c:v>EVS,9.6,off,Nom,P-5</c:v>
                </c:pt>
                <c:pt idx="49">
                  <c:v>EVS,9.6,off,Nom,P-6</c:v>
                </c:pt>
              </c:strCache>
            </c:strRef>
          </c:cat>
          <c:val>
            <c:numRef>
              <c:f>'n4'!$J$5:$J$54</c:f>
              <c:numCache>
                <c:formatCode>0.00</c:formatCode>
                <c:ptCount val="50"/>
                <c:pt idx="0">
                  <c:v>3.5832999999999999</c:v>
                </c:pt>
                <c:pt idx="1">
                  <c:v>3.2134999999999998</c:v>
                </c:pt>
                <c:pt idx="2">
                  <c:v>3.1354000000000002</c:v>
                </c:pt>
                <c:pt idx="3">
                  <c:v>2.4895999999999998</c:v>
                </c:pt>
                <c:pt idx="4">
                  <c:v>1.6718999999999999</c:v>
                </c:pt>
                <c:pt idx="5">
                  <c:v>1.1457999999999999</c:v>
                </c:pt>
                <c:pt idx="7">
                  <c:v>2.3906000000000001</c:v>
                </c:pt>
                <c:pt idx="8">
                  <c:v>2.6301999999999999</c:v>
                </c:pt>
                <c:pt idx="9">
                  <c:v>2.9479000000000002</c:v>
                </c:pt>
                <c:pt idx="10">
                  <c:v>2.7812999999999999</c:v>
                </c:pt>
                <c:pt idx="11">
                  <c:v>3.3437999999999999</c:v>
                </c:pt>
                <c:pt idx="12">
                  <c:v>2.1875</c:v>
                </c:pt>
                <c:pt idx="13">
                  <c:v>2.4531000000000001</c:v>
                </c:pt>
                <c:pt idx="14">
                  <c:v>2.5781000000000001</c:v>
                </c:pt>
                <c:pt idx="15">
                  <c:v>2.4426999999999999</c:v>
                </c:pt>
                <c:pt idx="16">
                  <c:v>3.2917000000000001</c:v>
                </c:pt>
                <c:pt idx="17">
                  <c:v>1.901</c:v>
                </c:pt>
                <c:pt idx="18">
                  <c:v>2.2240000000000002</c:v>
                </c:pt>
                <c:pt idx="19">
                  <c:v>2.3281000000000001</c:v>
                </c:pt>
                <c:pt idx="20">
                  <c:v>2</c:v>
                </c:pt>
                <c:pt idx="21">
                  <c:v>3.0365000000000002</c:v>
                </c:pt>
                <c:pt idx="22">
                  <c:v>2.9531000000000001</c:v>
                </c:pt>
                <c:pt idx="23">
                  <c:v>2.7917000000000001</c:v>
                </c:pt>
                <c:pt idx="24">
                  <c:v>2.8229000000000002</c:v>
                </c:pt>
                <c:pt idx="25">
                  <c:v>2.3229000000000002</c:v>
                </c:pt>
                <c:pt idx="26">
                  <c:v>2.2134999999999998</c:v>
                </c:pt>
                <c:pt idx="27">
                  <c:v>2.7551999999999999</c:v>
                </c:pt>
                <c:pt idx="29">
                  <c:v>2.6457999999999999</c:v>
                </c:pt>
                <c:pt idx="30">
                  <c:v>2.75</c:v>
                </c:pt>
                <c:pt idx="31">
                  <c:v>3.3645999999999998</c:v>
                </c:pt>
                <c:pt idx="32">
                  <c:v>3.4270999999999998</c:v>
                </c:pt>
                <c:pt idx="33">
                  <c:v>3.3281000000000001</c:v>
                </c:pt>
                <c:pt idx="34">
                  <c:v>2.5676999999999999</c:v>
                </c:pt>
                <c:pt idx="35">
                  <c:v>2.625</c:v>
                </c:pt>
                <c:pt idx="36">
                  <c:v>3.1823000000000001</c:v>
                </c:pt>
                <c:pt idx="37">
                  <c:v>3.2292000000000001</c:v>
                </c:pt>
                <c:pt idx="38">
                  <c:v>3.2292000000000001</c:v>
                </c:pt>
                <c:pt idx="39">
                  <c:v>2.3384999999999998</c:v>
                </c:pt>
                <c:pt idx="40">
                  <c:v>2.4687999999999999</c:v>
                </c:pt>
                <c:pt idx="41">
                  <c:v>2.7968999999999999</c:v>
                </c:pt>
                <c:pt idx="42">
                  <c:v>2.9740000000000002</c:v>
                </c:pt>
                <c:pt idx="43">
                  <c:v>2.8957999999999999</c:v>
                </c:pt>
                <c:pt idx="44">
                  <c:v>3.3645999999999998</c:v>
                </c:pt>
                <c:pt idx="45">
                  <c:v>3.1615000000000002</c:v>
                </c:pt>
                <c:pt idx="46">
                  <c:v>3.2917000000000001</c:v>
                </c:pt>
                <c:pt idx="47">
                  <c:v>2.7292000000000001</c:v>
                </c:pt>
                <c:pt idx="48">
                  <c:v>2.8332999999999999</c:v>
                </c:pt>
                <c:pt idx="49">
                  <c:v>3.2187999999999999</c:v>
                </c:pt>
              </c:numCache>
            </c:numRef>
          </c:val>
        </c:ser>
        <c:gapWidth val="100"/>
        <c:axId val="50202112"/>
        <c:axId val="50203648"/>
      </c:barChart>
      <c:catAx>
        <c:axId val="50202112"/>
        <c:scaling>
          <c:orientation val="minMax"/>
        </c:scaling>
        <c:axPos val="b"/>
        <c:numFmt formatCode="General" sourceLinked="1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50203648"/>
        <c:crosses val="autoZero"/>
        <c:auto val="1"/>
        <c:lblAlgn val="ctr"/>
        <c:lblOffset val="100"/>
      </c:catAx>
      <c:valAx>
        <c:axId val="5020364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</c:title>
        <c:numFmt formatCode="0" sourceLinked="0"/>
        <c:tickLblPos val="nextTo"/>
        <c:crossAx val="50202112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1"/>
          <c:h val="0.76375153893164949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'n4'!$O$5:$O$54</c:f>
                <c:numCache>
                  <c:formatCode>General</c:formatCode>
                  <c:ptCount val="50"/>
                  <c:pt idx="0">
                    <c:v>0.13538008826053799</c:v>
                  </c:pt>
                  <c:pt idx="1">
                    <c:v>0.13683700489316106</c:v>
                  </c:pt>
                  <c:pt idx="2">
                    <c:v>0.1470637109648745</c:v>
                  </c:pt>
                  <c:pt idx="3">
                    <c:v>0.14662522149291995</c:v>
                  </c:pt>
                  <c:pt idx="4">
                    <c:v>0.17726290524303231</c:v>
                  </c:pt>
                  <c:pt idx="5">
                    <c:v>0.14168867872801266</c:v>
                  </c:pt>
                  <c:pt idx="7">
                    <c:v>0.17030365297846384</c:v>
                  </c:pt>
                  <c:pt idx="8">
                    <c:v>0.15204268819480965</c:v>
                  </c:pt>
                  <c:pt idx="9">
                    <c:v>0.14461665681493474</c:v>
                  </c:pt>
                  <c:pt idx="10">
                    <c:v>0.1474173315067733</c:v>
                  </c:pt>
                  <c:pt idx="11">
                    <c:v>0.13820905259572841</c:v>
                  </c:pt>
                  <c:pt idx="12">
                    <c:v>0.16613093058405798</c:v>
                  </c:pt>
                  <c:pt idx="13">
                    <c:v>0.14928444796799895</c:v>
                  </c:pt>
                  <c:pt idx="14">
                    <c:v>0.15059991638386253</c:v>
                  </c:pt>
                  <c:pt idx="15">
                    <c:v>0.16106708442406711</c:v>
                  </c:pt>
                  <c:pt idx="16">
                    <c:v>0.13883142474947036</c:v>
                  </c:pt>
                  <c:pt idx="17">
                    <c:v>0.16624408915746558</c:v>
                  </c:pt>
                  <c:pt idx="18">
                    <c:v>0.1470637109648745</c:v>
                  </c:pt>
                  <c:pt idx="19">
                    <c:v>0.15723383774988406</c:v>
                  </c:pt>
                  <c:pt idx="20">
                    <c:v>0.16938423956952697</c:v>
                  </c:pt>
                  <c:pt idx="21">
                    <c:v>0.15133544711101204</c:v>
                  </c:pt>
                  <c:pt idx="22">
                    <c:v>0.14545120129381592</c:v>
                  </c:pt>
                  <c:pt idx="23">
                    <c:v>0.1531742739288858</c:v>
                  </c:pt>
                  <c:pt idx="24">
                    <c:v>0.14757292454520873</c:v>
                  </c:pt>
                  <c:pt idx="25">
                    <c:v>0.16467401395143488</c:v>
                  </c:pt>
                  <c:pt idx="26">
                    <c:v>0.16050129155702902</c:v>
                  </c:pt>
                  <c:pt idx="27">
                    <c:v>0.13819490777405247</c:v>
                  </c:pt>
                  <c:pt idx="29">
                    <c:v>0.14485711878342594</c:v>
                  </c:pt>
                  <c:pt idx="30">
                    <c:v>0.14140578229449363</c:v>
                  </c:pt>
                  <c:pt idx="31">
                    <c:v>0.12980702852021284</c:v>
                  </c:pt>
                  <c:pt idx="32">
                    <c:v>0.13252283428199566</c:v>
                  </c:pt>
                  <c:pt idx="33">
                    <c:v>0.1322540826701526</c:v>
                  </c:pt>
                  <c:pt idx="34">
                    <c:v>0.14898740671280394</c:v>
                  </c:pt>
                  <c:pt idx="35">
                    <c:v>0.14685153863973519</c:v>
                  </c:pt>
                  <c:pt idx="36">
                    <c:v>0.13195704141495759</c:v>
                  </c:pt>
                  <c:pt idx="37">
                    <c:v>0.13116493140110427</c:v>
                  </c:pt>
                  <c:pt idx="38">
                    <c:v>0.12597378184602981</c:v>
                  </c:pt>
                  <c:pt idx="39">
                    <c:v>0.16011938137177831</c:v>
                  </c:pt>
                  <c:pt idx="40">
                    <c:v>0.14252322320689384</c:v>
                  </c:pt>
                  <c:pt idx="41">
                    <c:v>0.13133466926121568</c:v>
                  </c:pt>
                  <c:pt idx="42">
                    <c:v>0.13673799114142943</c:v>
                  </c:pt>
                  <c:pt idx="43">
                    <c:v>0.14646962845448452</c:v>
                  </c:pt>
                  <c:pt idx="44">
                    <c:v>0.12779846384222765</c:v>
                  </c:pt>
                  <c:pt idx="45">
                    <c:v>0.13099519354099284</c:v>
                  </c:pt>
                  <c:pt idx="46">
                    <c:v>0.13778470794544986</c:v>
                  </c:pt>
                  <c:pt idx="47">
                    <c:v>0.15436243894966578</c:v>
                  </c:pt>
                  <c:pt idx="48">
                    <c:v>0.144545932706555</c:v>
                  </c:pt>
                  <c:pt idx="49">
                    <c:v>0.14071268603237194</c:v>
                  </c:pt>
                </c:numCache>
              </c:numRef>
            </c:plus>
            <c:minus>
              <c:numRef>
                <c:f>'n4'!$O$5:$O$54</c:f>
                <c:numCache>
                  <c:formatCode>General</c:formatCode>
                  <c:ptCount val="50"/>
                  <c:pt idx="0">
                    <c:v>0.13538008826053799</c:v>
                  </c:pt>
                  <c:pt idx="1">
                    <c:v>0.13683700489316106</c:v>
                  </c:pt>
                  <c:pt idx="2">
                    <c:v>0.1470637109648745</c:v>
                  </c:pt>
                  <c:pt idx="3">
                    <c:v>0.14662522149291995</c:v>
                  </c:pt>
                  <c:pt idx="4">
                    <c:v>0.17726290524303231</c:v>
                  </c:pt>
                  <c:pt idx="5">
                    <c:v>0.14168867872801266</c:v>
                  </c:pt>
                  <c:pt idx="7">
                    <c:v>0.17030365297846384</c:v>
                  </c:pt>
                  <c:pt idx="8">
                    <c:v>0.15204268819480965</c:v>
                  </c:pt>
                  <c:pt idx="9">
                    <c:v>0.14461665681493474</c:v>
                  </c:pt>
                  <c:pt idx="10">
                    <c:v>0.1474173315067733</c:v>
                  </c:pt>
                  <c:pt idx="11">
                    <c:v>0.13820905259572841</c:v>
                  </c:pt>
                  <c:pt idx="12">
                    <c:v>0.16613093058405798</c:v>
                  </c:pt>
                  <c:pt idx="13">
                    <c:v>0.14928444796799895</c:v>
                  </c:pt>
                  <c:pt idx="14">
                    <c:v>0.15059991638386253</c:v>
                  </c:pt>
                  <c:pt idx="15">
                    <c:v>0.16106708442406711</c:v>
                  </c:pt>
                  <c:pt idx="16">
                    <c:v>0.13883142474947036</c:v>
                  </c:pt>
                  <c:pt idx="17">
                    <c:v>0.16624408915746558</c:v>
                  </c:pt>
                  <c:pt idx="18">
                    <c:v>0.1470637109648745</c:v>
                  </c:pt>
                  <c:pt idx="19">
                    <c:v>0.15723383774988406</c:v>
                  </c:pt>
                  <c:pt idx="20">
                    <c:v>0.16938423956952697</c:v>
                  </c:pt>
                  <c:pt idx="21">
                    <c:v>0.15133544711101204</c:v>
                  </c:pt>
                  <c:pt idx="22">
                    <c:v>0.14545120129381592</c:v>
                  </c:pt>
                  <c:pt idx="23">
                    <c:v>0.1531742739288858</c:v>
                  </c:pt>
                  <c:pt idx="24">
                    <c:v>0.14757292454520873</c:v>
                  </c:pt>
                  <c:pt idx="25">
                    <c:v>0.16467401395143488</c:v>
                  </c:pt>
                  <c:pt idx="26">
                    <c:v>0.16050129155702902</c:v>
                  </c:pt>
                  <c:pt idx="27">
                    <c:v>0.13819490777405247</c:v>
                  </c:pt>
                  <c:pt idx="29">
                    <c:v>0.14485711878342594</c:v>
                  </c:pt>
                  <c:pt idx="30">
                    <c:v>0.14140578229449363</c:v>
                  </c:pt>
                  <c:pt idx="31">
                    <c:v>0.12980702852021284</c:v>
                  </c:pt>
                  <c:pt idx="32">
                    <c:v>0.13252283428199566</c:v>
                  </c:pt>
                  <c:pt idx="33">
                    <c:v>0.1322540826701526</c:v>
                  </c:pt>
                  <c:pt idx="34">
                    <c:v>0.14898740671280394</c:v>
                  </c:pt>
                  <c:pt idx="35">
                    <c:v>0.14685153863973519</c:v>
                  </c:pt>
                  <c:pt idx="36">
                    <c:v>0.13195704141495759</c:v>
                  </c:pt>
                  <c:pt idx="37">
                    <c:v>0.13116493140110427</c:v>
                  </c:pt>
                  <c:pt idx="38">
                    <c:v>0.12597378184602981</c:v>
                  </c:pt>
                  <c:pt idx="39">
                    <c:v>0.16011938137177831</c:v>
                  </c:pt>
                  <c:pt idx="40">
                    <c:v>0.14252322320689384</c:v>
                  </c:pt>
                  <c:pt idx="41">
                    <c:v>0.13133466926121568</c:v>
                  </c:pt>
                  <c:pt idx="42">
                    <c:v>0.13673799114142943</c:v>
                  </c:pt>
                  <c:pt idx="43">
                    <c:v>0.14646962845448452</c:v>
                  </c:pt>
                  <c:pt idx="44">
                    <c:v>0.12779846384222765</c:v>
                  </c:pt>
                  <c:pt idx="45">
                    <c:v>0.13099519354099284</c:v>
                  </c:pt>
                  <c:pt idx="46">
                    <c:v>0.13778470794544986</c:v>
                  </c:pt>
                  <c:pt idx="47">
                    <c:v>0.15436243894966578</c:v>
                  </c:pt>
                  <c:pt idx="48">
                    <c:v>0.144545932706555</c:v>
                  </c:pt>
                  <c:pt idx="49">
                    <c:v>0.14071268603237194</c:v>
                  </c:pt>
                </c:numCache>
              </c:numRef>
            </c:minus>
          </c:errBars>
          <c:cat>
            <c:strRef>
              <c:f>'n4'!$A$5:$A$54</c:f>
              <c:strCache>
                <c:ptCount val="50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G.718,12,off,Nom,0%</c:v>
                </c:pt>
                <c:pt idx="11">
                  <c:v>G.711_A,64,off,Nom,0%</c:v>
                </c:pt>
                <c:pt idx="12">
                  <c:v>AMR,7.95,off,Nom,3%</c:v>
                </c:pt>
                <c:pt idx="13">
                  <c:v>AMR,10.2,off,Nom,3%</c:v>
                </c:pt>
                <c:pt idx="14">
                  <c:v>AMR,12.2,off,Nom,3%</c:v>
                </c:pt>
                <c:pt idx="15">
                  <c:v>G.718,12,off,Nom,3%</c:v>
                </c:pt>
                <c:pt idx="16">
                  <c:v>G.711_A,64,off,Nom,3%</c:v>
                </c:pt>
                <c:pt idx="17">
                  <c:v>AMR,7.95,off,Nom,6%</c:v>
                </c:pt>
                <c:pt idx="18">
                  <c:v>AMR,10.2,off,Nom,6%</c:v>
                </c:pt>
                <c:pt idx="19">
                  <c:v>AMR,12.2,off,Nom,6%</c:v>
                </c:pt>
                <c:pt idx="20">
                  <c:v>G.718,12,off,Nom,6%</c:v>
                </c:pt>
                <c:pt idx="21">
                  <c:v>G.711_A,64,off,Nom,6%</c:v>
                </c:pt>
                <c:pt idx="22">
                  <c:v>AMR,12.2,off,Nom,P-1</c:v>
                </c:pt>
                <c:pt idx="23">
                  <c:v>AMR,12.2,off,Nom,P-2</c:v>
                </c:pt>
                <c:pt idx="24">
                  <c:v>AMR,12.2,off,Nom,P-3</c:v>
                </c:pt>
                <c:pt idx="25">
                  <c:v>AMR,12.2,off,Nom,P-4</c:v>
                </c:pt>
                <c:pt idx="26">
                  <c:v>AMR,12.2,off,Nom,P-5</c:v>
                </c:pt>
                <c:pt idx="27">
                  <c:v>AMR,12.2,off,Nom,P-6</c:v>
                </c:pt>
                <c:pt idx="29">
                  <c:v>EVS,7.2,off,Nom,0%</c:v>
                </c:pt>
                <c:pt idx="30">
                  <c:v>EVS,8,off,Nom,0%</c:v>
                </c:pt>
                <c:pt idx="31">
                  <c:v>EVS,9.6,off,Nom,0%</c:v>
                </c:pt>
                <c:pt idx="32">
                  <c:v>EVS,13.2,off,Nom,0%</c:v>
                </c:pt>
                <c:pt idx="33">
                  <c:v>EVS,13.2,on,Nom,0%</c:v>
                </c:pt>
                <c:pt idx="34">
                  <c:v>EVS,7.2,off,Nom,3%</c:v>
                </c:pt>
                <c:pt idx="35">
                  <c:v>EVS,8,off,Nom,3%</c:v>
                </c:pt>
                <c:pt idx="36">
                  <c:v>EVS,9.6,off,Nom,3%</c:v>
                </c:pt>
                <c:pt idx="37">
                  <c:v>EVS,13.2,off,Nom,3%</c:v>
                </c:pt>
                <c:pt idx="38">
                  <c:v>EVS,13.2,on,Nom,3%</c:v>
                </c:pt>
                <c:pt idx="39">
                  <c:v>EVS,7.2,off,Nom,6%</c:v>
                </c:pt>
                <c:pt idx="40">
                  <c:v>EVS,8,off,Nom,6%</c:v>
                </c:pt>
                <c:pt idx="41">
                  <c:v>EVS,9.6,off,Nom,6%</c:v>
                </c:pt>
                <c:pt idx="42">
                  <c:v>EVS,13.2,off,Nom,6%</c:v>
                </c:pt>
                <c:pt idx="43">
                  <c:v>EVS,13.2,on,Nom,6%</c:v>
                </c:pt>
                <c:pt idx="44">
                  <c:v>EVS,9.6,off,Nom,P-1</c:v>
                </c:pt>
                <c:pt idx="45">
                  <c:v>EVS,9.6,off,Nom,P-2</c:v>
                </c:pt>
                <c:pt idx="46">
                  <c:v>EVS,9.6,off,Nom,P-3</c:v>
                </c:pt>
                <c:pt idx="47">
                  <c:v>EVS,9.6,off,Nom,P-4</c:v>
                </c:pt>
                <c:pt idx="48">
                  <c:v>EVS,9.6,off,Nom,P-5</c:v>
                </c:pt>
                <c:pt idx="49">
                  <c:v>EVS,9.6,off,Nom,P-6</c:v>
                </c:pt>
              </c:strCache>
            </c:strRef>
          </c:cat>
          <c:val>
            <c:numRef>
              <c:f>'n4'!$M$5:$M$54</c:f>
              <c:numCache>
                <c:formatCode>0.00</c:formatCode>
                <c:ptCount val="50"/>
                <c:pt idx="0">
                  <c:v>4.0156000000000001</c:v>
                </c:pt>
                <c:pt idx="1">
                  <c:v>3.9634999999999998</c:v>
                </c:pt>
                <c:pt idx="2">
                  <c:v>3.8645999999999998</c:v>
                </c:pt>
                <c:pt idx="3">
                  <c:v>3.5625</c:v>
                </c:pt>
                <c:pt idx="4">
                  <c:v>2.8229000000000002</c:v>
                </c:pt>
                <c:pt idx="5">
                  <c:v>1.7917000000000001</c:v>
                </c:pt>
                <c:pt idx="7">
                  <c:v>2.9740000000000002</c:v>
                </c:pt>
                <c:pt idx="8">
                  <c:v>3.3332999999999999</c:v>
                </c:pt>
                <c:pt idx="9">
                  <c:v>3.5417000000000001</c:v>
                </c:pt>
                <c:pt idx="10">
                  <c:v>3.4479000000000002</c:v>
                </c:pt>
                <c:pt idx="11">
                  <c:v>3.9426999999999999</c:v>
                </c:pt>
                <c:pt idx="12">
                  <c:v>2.7343999999999999</c:v>
                </c:pt>
                <c:pt idx="13">
                  <c:v>3.0365000000000002</c:v>
                </c:pt>
                <c:pt idx="14">
                  <c:v>3.2551999999999999</c:v>
                </c:pt>
                <c:pt idx="15">
                  <c:v>3.2082999999999999</c:v>
                </c:pt>
                <c:pt idx="16">
                  <c:v>3.8384999999999998</c:v>
                </c:pt>
                <c:pt idx="17">
                  <c:v>2.5312999999999999</c:v>
                </c:pt>
                <c:pt idx="18">
                  <c:v>2.8645999999999998</c:v>
                </c:pt>
                <c:pt idx="19">
                  <c:v>3</c:v>
                </c:pt>
                <c:pt idx="20">
                  <c:v>2.7707999999999999</c:v>
                </c:pt>
                <c:pt idx="21">
                  <c:v>3.8176999999999999</c:v>
                </c:pt>
                <c:pt idx="22">
                  <c:v>3.5156000000000001</c:v>
                </c:pt>
                <c:pt idx="23">
                  <c:v>3.5051999999999999</c:v>
                </c:pt>
                <c:pt idx="24">
                  <c:v>3.3957999999999999</c:v>
                </c:pt>
                <c:pt idx="25">
                  <c:v>3.0259999999999998</c:v>
                </c:pt>
                <c:pt idx="26">
                  <c:v>3.1042000000000001</c:v>
                </c:pt>
                <c:pt idx="27">
                  <c:v>3.5937999999999999</c:v>
                </c:pt>
                <c:pt idx="29">
                  <c:v>3.5937999999999999</c:v>
                </c:pt>
                <c:pt idx="30">
                  <c:v>3.6926999999999999</c:v>
                </c:pt>
                <c:pt idx="31">
                  <c:v>3.9740000000000002</c:v>
                </c:pt>
                <c:pt idx="32">
                  <c:v>3.9582999999999999</c:v>
                </c:pt>
                <c:pt idx="33">
                  <c:v>3.9270999999999998</c:v>
                </c:pt>
                <c:pt idx="34">
                  <c:v>3.6042000000000001</c:v>
                </c:pt>
                <c:pt idx="35">
                  <c:v>3.5259999999999998</c:v>
                </c:pt>
                <c:pt idx="36">
                  <c:v>3.8801999999999999</c:v>
                </c:pt>
                <c:pt idx="37">
                  <c:v>3.8801999999999999</c:v>
                </c:pt>
                <c:pt idx="38">
                  <c:v>3.9115000000000002</c:v>
                </c:pt>
                <c:pt idx="39">
                  <c:v>3.3698000000000001</c:v>
                </c:pt>
                <c:pt idx="40">
                  <c:v>3.3957999999999999</c:v>
                </c:pt>
                <c:pt idx="41">
                  <c:v>3.6667000000000001</c:v>
                </c:pt>
                <c:pt idx="42">
                  <c:v>3.6354000000000002</c:v>
                </c:pt>
                <c:pt idx="43">
                  <c:v>3.7187999999999999</c:v>
                </c:pt>
                <c:pt idx="44">
                  <c:v>4.0208000000000004</c:v>
                </c:pt>
                <c:pt idx="45">
                  <c:v>3.9687999999999999</c:v>
                </c:pt>
                <c:pt idx="46">
                  <c:v>3.8125</c:v>
                </c:pt>
                <c:pt idx="47">
                  <c:v>3.6145999999999998</c:v>
                </c:pt>
                <c:pt idx="48">
                  <c:v>3.7343999999999999</c:v>
                </c:pt>
                <c:pt idx="49">
                  <c:v>3.875</c:v>
                </c:pt>
              </c:numCache>
            </c:numRef>
          </c:val>
        </c:ser>
        <c:gapWidth val="100"/>
        <c:axId val="50310528"/>
        <c:axId val="50324608"/>
      </c:barChart>
      <c:catAx>
        <c:axId val="50310528"/>
        <c:scaling>
          <c:orientation val="minMax"/>
        </c:scaling>
        <c:axPos val="b"/>
        <c:numFmt formatCode="General" sourceLinked="1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50324608"/>
        <c:crosses val="autoZero"/>
        <c:auto val="1"/>
        <c:lblAlgn val="ctr"/>
        <c:lblOffset val="100"/>
      </c:catAx>
      <c:valAx>
        <c:axId val="5032460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Spaniosh)</a:t>
                </a:r>
              </a:p>
            </c:rich>
          </c:tx>
        </c:title>
        <c:numFmt formatCode="0" sourceLinked="0"/>
        <c:tickLblPos val="nextTo"/>
        <c:crossAx val="50310528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33"/>
          <c:y val="0.16220234277086451"/>
          <c:w val="0.8172476663224294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'n4'!$S$25</c:f>
              <c:strCache>
                <c:ptCount val="1"/>
                <c:pt idx="0">
                  <c:v>AMR (0%)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'n4'!$T$25:$T$27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'n4'!$V$25:$V$27</c:f>
              <c:numCache>
                <c:formatCode>0.0000</c:formatCode>
                <c:ptCount val="3"/>
                <c:pt idx="0">
                  <c:v>2.3906000000000001</c:v>
                </c:pt>
                <c:pt idx="1">
                  <c:v>2.6301999999999999</c:v>
                </c:pt>
                <c:pt idx="2">
                  <c:v>2.9479000000000002</c:v>
                </c:pt>
              </c:numCache>
            </c:numRef>
          </c:yVal>
        </c:ser>
        <c:ser>
          <c:idx val="1"/>
          <c:order val="1"/>
          <c:tx>
            <c:strRef>
              <c:f>'n4'!$S$28</c:f>
              <c:strCache>
                <c:ptCount val="1"/>
                <c:pt idx="0">
                  <c:v>AMR (3%)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'n4'!$T$28:$T$30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'n4'!$V$28:$V$30</c:f>
              <c:numCache>
                <c:formatCode>0.0000</c:formatCode>
                <c:ptCount val="3"/>
                <c:pt idx="0">
                  <c:v>2.1875</c:v>
                </c:pt>
                <c:pt idx="1">
                  <c:v>2.4531000000000001</c:v>
                </c:pt>
                <c:pt idx="2">
                  <c:v>2.5781000000000001</c:v>
                </c:pt>
              </c:numCache>
            </c:numRef>
          </c:yVal>
        </c:ser>
        <c:ser>
          <c:idx val="2"/>
          <c:order val="2"/>
          <c:tx>
            <c:strRef>
              <c:f>'n4'!$S$31</c:f>
              <c:strCache>
                <c:ptCount val="1"/>
                <c:pt idx="0">
                  <c:v>AMR (6%)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'n4'!$T$31:$T$33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'n4'!$V$31:$V$33</c:f>
              <c:numCache>
                <c:formatCode>0.0000</c:formatCode>
                <c:ptCount val="3"/>
                <c:pt idx="0">
                  <c:v>1.901</c:v>
                </c:pt>
                <c:pt idx="1">
                  <c:v>2.2240000000000002</c:v>
                </c:pt>
                <c:pt idx="2">
                  <c:v>2.3281000000000001</c:v>
                </c:pt>
              </c:numCache>
            </c:numRef>
          </c:yVal>
        </c:ser>
        <c:ser>
          <c:idx val="3"/>
          <c:order val="3"/>
          <c:tx>
            <c:strRef>
              <c:f>'n4'!$S$34</c:f>
              <c:strCache>
                <c:ptCount val="1"/>
                <c:pt idx="0">
                  <c:v>EVS (0%)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'n4'!$T$34:$T$36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'n4'!$V$34:$V$36</c:f>
              <c:numCache>
                <c:formatCode>0.0000</c:formatCode>
                <c:ptCount val="3"/>
                <c:pt idx="0">
                  <c:v>2.75</c:v>
                </c:pt>
                <c:pt idx="1">
                  <c:v>3.3645999999999998</c:v>
                </c:pt>
                <c:pt idx="2">
                  <c:v>3.4270999999999998</c:v>
                </c:pt>
              </c:numCache>
            </c:numRef>
          </c:yVal>
        </c:ser>
        <c:ser>
          <c:idx val="4"/>
          <c:order val="4"/>
          <c:tx>
            <c:strRef>
              <c:f>'n4'!$S$37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'n4'!$T$37:$T$39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'n4'!$V$37:$V$39</c:f>
              <c:numCache>
                <c:formatCode>0.0000</c:formatCode>
                <c:ptCount val="3"/>
                <c:pt idx="0" formatCode="General">
                  <c:v>2.625</c:v>
                </c:pt>
                <c:pt idx="1">
                  <c:v>3.1823000000000001</c:v>
                </c:pt>
                <c:pt idx="2" formatCode="General">
                  <c:v>3.2292000000000001</c:v>
                </c:pt>
              </c:numCache>
            </c:numRef>
          </c:yVal>
        </c:ser>
        <c:ser>
          <c:idx val="5"/>
          <c:order val="5"/>
          <c:tx>
            <c:strRef>
              <c:f>'n4'!$S$40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'n4'!$T$40:$T$42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'n4'!$V$40:$V$42</c:f>
              <c:numCache>
                <c:formatCode>General</c:formatCode>
                <c:ptCount val="3"/>
                <c:pt idx="0">
                  <c:v>2.4687999999999999</c:v>
                </c:pt>
                <c:pt idx="1">
                  <c:v>2.7968999999999999</c:v>
                </c:pt>
                <c:pt idx="2">
                  <c:v>2.9740000000000002</c:v>
                </c:pt>
              </c:numCache>
            </c:numRef>
          </c:yVal>
        </c:ser>
        <c:axId val="50368512"/>
        <c:axId val="50370816"/>
      </c:scatterChart>
      <c:valAx>
        <c:axId val="50368512"/>
        <c:scaling>
          <c:orientation val="minMax"/>
          <c:max val="1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0370816"/>
        <c:crosses val="autoZero"/>
        <c:crossBetween val="midCat"/>
        <c:majorUnit val="2"/>
      </c:valAx>
      <c:valAx>
        <c:axId val="5037081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</c:title>
        <c:numFmt formatCode="#,##0.0" sourceLinked="0"/>
        <c:tickLblPos val="nextTo"/>
        <c:crossAx val="50368512"/>
        <c:crosses val="autoZero"/>
        <c:crossBetween val="midCat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44"/>
          <c:y val="0.16220234277086457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'n4'!$S$25</c:f>
              <c:strCache>
                <c:ptCount val="1"/>
                <c:pt idx="0">
                  <c:v>AMR (0%)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'n4'!$T$25:$T$27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'n4'!$W$25:$W$27</c:f>
              <c:numCache>
                <c:formatCode>0.0000</c:formatCode>
                <c:ptCount val="3"/>
                <c:pt idx="0">
                  <c:v>2.9740000000000002</c:v>
                </c:pt>
                <c:pt idx="1">
                  <c:v>3.3332999999999999</c:v>
                </c:pt>
                <c:pt idx="2">
                  <c:v>3.5417000000000001</c:v>
                </c:pt>
              </c:numCache>
            </c:numRef>
          </c:yVal>
        </c:ser>
        <c:ser>
          <c:idx val="1"/>
          <c:order val="1"/>
          <c:tx>
            <c:strRef>
              <c:f>'n4'!$S$28</c:f>
              <c:strCache>
                <c:ptCount val="1"/>
                <c:pt idx="0">
                  <c:v>AMR (3%)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'n4'!$T$28:$T$30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'n4'!$W$28:$W$30</c:f>
              <c:numCache>
                <c:formatCode>0.0000</c:formatCode>
                <c:ptCount val="3"/>
                <c:pt idx="0">
                  <c:v>2.7343999999999999</c:v>
                </c:pt>
                <c:pt idx="1">
                  <c:v>3.0365000000000002</c:v>
                </c:pt>
                <c:pt idx="2">
                  <c:v>3.2551999999999999</c:v>
                </c:pt>
              </c:numCache>
            </c:numRef>
          </c:yVal>
        </c:ser>
        <c:ser>
          <c:idx val="2"/>
          <c:order val="2"/>
          <c:tx>
            <c:strRef>
              <c:f>'n4'!$S$31</c:f>
              <c:strCache>
                <c:ptCount val="1"/>
                <c:pt idx="0">
                  <c:v>AMR (6%)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'n4'!$T$31:$T$33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'n4'!$W$31:$W$33</c:f>
              <c:numCache>
                <c:formatCode>0.0000</c:formatCode>
                <c:ptCount val="3"/>
                <c:pt idx="0">
                  <c:v>2.5312999999999999</c:v>
                </c:pt>
                <c:pt idx="1">
                  <c:v>2.8645999999999998</c:v>
                </c:pt>
                <c:pt idx="2">
                  <c:v>3</c:v>
                </c:pt>
              </c:numCache>
            </c:numRef>
          </c:yVal>
        </c:ser>
        <c:ser>
          <c:idx val="3"/>
          <c:order val="3"/>
          <c:tx>
            <c:strRef>
              <c:f>'n4'!$S$34</c:f>
              <c:strCache>
                <c:ptCount val="1"/>
                <c:pt idx="0">
                  <c:v>EVS (0%)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'n4'!$T$34:$T$36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'n4'!$W$34:$W$36</c:f>
              <c:numCache>
                <c:formatCode>0.0000</c:formatCode>
                <c:ptCount val="3"/>
                <c:pt idx="0">
                  <c:v>3.6926999999999999</c:v>
                </c:pt>
                <c:pt idx="1">
                  <c:v>3.9740000000000002</c:v>
                </c:pt>
                <c:pt idx="2">
                  <c:v>3.9582999999999999</c:v>
                </c:pt>
              </c:numCache>
            </c:numRef>
          </c:yVal>
        </c:ser>
        <c:ser>
          <c:idx val="4"/>
          <c:order val="4"/>
          <c:tx>
            <c:strRef>
              <c:f>'n4'!$S$37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'n4'!$T$37:$T$39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'n4'!$W$37:$W$39</c:f>
              <c:numCache>
                <c:formatCode>0.0000</c:formatCode>
                <c:ptCount val="3"/>
                <c:pt idx="0" formatCode="General">
                  <c:v>3.5259999999999998</c:v>
                </c:pt>
                <c:pt idx="1">
                  <c:v>3.8801999999999999</c:v>
                </c:pt>
                <c:pt idx="2" formatCode="General">
                  <c:v>3.8801999999999999</c:v>
                </c:pt>
              </c:numCache>
            </c:numRef>
          </c:yVal>
        </c:ser>
        <c:ser>
          <c:idx val="5"/>
          <c:order val="5"/>
          <c:tx>
            <c:strRef>
              <c:f>'n4'!$S$40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'n4'!$T$40:$T$42</c:f>
              <c:numCache>
                <c:formatCode>General</c:formatCode>
                <c:ptCount val="3"/>
                <c:pt idx="0">
                  <c:v>8</c:v>
                </c:pt>
                <c:pt idx="1">
                  <c:v>9.6</c:v>
                </c:pt>
                <c:pt idx="2">
                  <c:v>13.2</c:v>
                </c:pt>
              </c:numCache>
            </c:numRef>
          </c:xVal>
          <c:yVal>
            <c:numRef>
              <c:f>'n4'!$W$40:$W$42</c:f>
              <c:numCache>
                <c:formatCode>General</c:formatCode>
                <c:ptCount val="3"/>
                <c:pt idx="0">
                  <c:v>3.3957999999999999</c:v>
                </c:pt>
                <c:pt idx="1">
                  <c:v>3.6667000000000001</c:v>
                </c:pt>
                <c:pt idx="2">
                  <c:v>3.6354000000000002</c:v>
                </c:pt>
              </c:numCache>
            </c:numRef>
          </c:yVal>
        </c:ser>
        <c:axId val="50501120"/>
        <c:axId val="50520064"/>
      </c:scatterChart>
      <c:valAx>
        <c:axId val="50501120"/>
        <c:scaling>
          <c:orientation val="minMax"/>
          <c:max val="1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0520064"/>
        <c:crosses val="autoZero"/>
        <c:crossBetween val="midCat"/>
        <c:majorUnit val="2"/>
      </c:valAx>
      <c:valAx>
        <c:axId val="5052006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</c:title>
        <c:numFmt formatCode="#,##0.0" sourceLinked="0"/>
        <c:tickLblPos val="nextTo"/>
        <c:crossAx val="50501120"/>
        <c:crosses val="autoZero"/>
        <c:crossBetween val="midCat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44"/>
          <c:y val="0.16220234277086457"/>
          <c:w val="0.81724766632242962"/>
          <c:h val="0.72106372060434409"/>
        </c:manualLayout>
      </c:layout>
      <c:lineChart>
        <c:grouping val="standard"/>
        <c:ser>
          <c:idx val="0"/>
          <c:order val="0"/>
          <c:tx>
            <c:strRef>
              <c:f>'n4'!$Q$46:$Q$51</c:f>
              <c:strCache>
                <c:ptCount val="1"/>
                <c:pt idx="0">
                  <c:v>AMR 12.2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cat>
            <c:strRef>
              <c:f>'n4'!$R$46:$R$51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'n4'!$S$46:$S$51</c:f>
              <c:numCache>
                <c:formatCode>0.00</c:formatCode>
                <c:ptCount val="6"/>
                <c:pt idx="0">
                  <c:v>2.9531000000000001</c:v>
                </c:pt>
                <c:pt idx="1">
                  <c:v>2.7917000000000001</c:v>
                </c:pt>
                <c:pt idx="2">
                  <c:v>2.8229000000000002</c:v>
                </c:pt>
                <c:pt idx="3">
                  <c:v>2.3229000000000002</c:v>
                </c:pt>
                <c:pt idx="4">
                  <c:v>2.2134999999999998</c:v>
                </c:pt>
                <c:pt idx="5">
                  <c:v>2.7551999999999999</c:v>
                </c:pt>
              </c:numCache>
            </c:numRef>
          </c:val>
        </c:ser>
        <c:ser>
          <c:idx val="1"/>
          <c:order val="1"/>
          <c:tx>
            <c:strRef>
              <c:f>'n4'!$Q$52:$Q$57</c:f>
              <c:strCache>
                <c:ptCount val="1"/>
                <c:pt idx="0">
                  <c:v>EVS 9.6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 w="15875">
                <a:solidFill>
                  <a:srgbClr val="00B050"/>
                </a:solidFill>
              </a:ln>
            </c:spPr>
          </c:marker>
          <c:cat>
            <c:strRef>
              <c:f>'n4'!$R$52:$R$57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'n4'!$S$52:$S$57</c:f>
              <c:numCache>
                <c:formatCode>0.00</c:formatCode>
                <c:ptCount val="6"/>
                <c:pt idx="0">
                  <c:v>3.3645999999999998</c:v>
                </c:pt>
                <c:pt idx="1">
                  <c:v>3.1615000000000002</c:v>
                </c:pt>
                <c:pt idx="2">
                  <c:v>3.2917000000000001</c:v>
                </c:pt>
                <c:pt idx="3">
                  <c:v>2.7292000000000001</c:v>
                </c:pt>
                <c:pt idx="4">
                  <c:v>2.8332999999999999</c:v>
                </c:pt>
                <c:pt idx="5">
                  <c:v>3.2187999999999999</c:v>
                </c:pt>
              </c:numCache>
            </c:numRef>
          </c:val>
        </c:ser>
        <c:marker val="1"/>
        <c:axId val="50532352"/>
        <c:axId val="50534656"/>
      </c:lineChart>
      <c:catAx>
        <c:axId val="505323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0534656"/>
        <c:crosses val="autoZero"/>
        <c:auto val="1"/>
        <c:lblAlgn val="ctr"/>
        <c:lblOffset val="100"/>
        <c:tickLblSkip val="1"/>
        <c:tickMarkSkip val="1"/>
      </c:catAx>
      <c:valAx>
        <c:axId val="5053465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</c:title>
        <c:numFmt formatCode="#,##0.0" sourceLinked="0"/>
        <c:tickLblPos val="nextTo"/>
        <c:crossAx val="50532352"/>
        <c:crosses val="autoZero"/>
        <c:crossBetween val="between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49"/>
          <c:y val="0.16220234277086468"/>
          <c:w val="0.81724766632242962"/>
          <c:h val="0.72106372060434409"/>
        </c:manualLayout>
      </c:layout>
      <c:lineChart>
        <c:grouping val="standard"/>
        <c:ser>
          <c:idx val="0"/>
          <c:order val="0"/>
          <c:tx>
            <c:strRef>
              <c:f>'n4'!$Q$46:$Q$51</c:f>
              <c:strCache>
                <c:ptCount val="1"/>
                <c:pt idx="0">
                  <c:v>AMR 12.2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cat>
            <c:strRef>
              <c:f>'n4'!$R$46:$R$51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'n4'!$T$46:$T$51</c:f>
              <c:numCache>
                <c:formatCode>0.00</c:formatCode>
                <c:ptCount val="6"/>
                <c:pt idx="0">
                  <c:v>3.5156000000000001</c:v>
                </c:pt>
                <c:pt idx="1">
                  <c:v>3.5051999999999999</c:v>
                </c:pt>
                <c:pt idx="2">
                  <c:v>3.3957999999999999</c:v>
                </c:pt>
                <c:pt idx="3">
                  <c:v>3.0259999999999998</c:v>
                </c:pt>
                <c:pt idx="4">
                  <c:v>3.1042000000000001</c:v>
                </c:pt>
                <c:pt idx="5">
                  <c:v>3.5937999999999999</c:v>
                </c:pt>
              </c:numCache>
            </c:numRef>
          </c:val>
        </c:ser>
        <c:ser>
          <c:idx val="1"/>
          <c:order val="1"/>
          <c:tx>
            <c:strRef>
              <c:f>'n4'!$Q$52:$Q$57</c:f>
              <c:strCache>
                <c:ptCount val="1"/>
                <c:pt idx="0">
                  <c:v>EVS 9.6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 w="15875">
                <a:solidFill>
                  <a:srgbClr val="00B050"/>
                </a:solidFill>
              </a:ln>
            </c:spPr>
          </c:marker>
          <c:cat>
            <c:strRef>
              <c:f>'n4'!$R$52:$R$57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'n4'!$T$52:$T$57</c:f>
              <c:numCache>
                <c:formatCode>0.00</c:formatCode>
                <c:ptCount val="6"/>
                <c:pt idx="0">
                  <c:v>4.0208000000000004</c:v>
                </c:pt>
                <c:pt idx="1">
                  <c:v>3.9687999999999999</c:v>
                </c:pt>
                <c:pt idx="2">
                  <c:v>3.8125</c:v>
                </c:pt>
                <c:pt idx="3">
                  <c:v>3.6145999999999998</c:v>
                </c:pt>
                <c:pt idx="4">
                  <c:v>3.7343999999999999</c:v>
                </c:pt>
                <c:pt idx="5">
                  <c:v>3.875</c:v>
                </c:pt>
              </c:numCache>
            </c:numRef>
          </c:val>
        </c:ser>
        <c:marker val="1"/>
        <c:axId val="50588672"/>
        <c:axId val="50398336"/>
      </c:lineChart>
      <c:catAx>
        <c:axId val="505886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0398336"/>
        <c:crosses val="autoZero"/>
        <c:auto val="1"/>
        <c:lblAlgn val="ctr"/>
        <c:lblOffset val="100"/>
        <c:tickLblSkip val="1"/>
      </c:catAx>
      <c:valAx>
        <c:axId val="5039833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</c:title>
        <c:numFmt formatCode="#,##0.0" sourceLinked="0"/>
        <c:tickLblPos val="nextTo"/>
        <c:crossAx val="50588672"/>
        <c:crosses val="autoZero"/>
        <c:crossBetween val="between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bw1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'w1'!$J$5:$J$10</c:f>
              <c:numCache>
                <c:formatCode>0.00</c:formatCode>
                <c:ptCount val="6"/>
                <c:pt idx="0">
                  <c:v>4.3125</c:v>
                </c:pt>
                <c:pt idx="1">
                  <c:v>4.0416999999999996</c:v>
                </c:pt>
                <c:pt idx="2">
                  <c:v>2.8698000000000001</c:v>
                </c:pt>
                <c:pt idx="3">
                  <c:v>2.0207999999999999</c:v>
                </c:pt>
                <c:pt idx="4">
                  <c:v>1.3697999999999999</c:v>
                </c:pt>
                <c:pt idx="5">
                  <c:v>1.1354</c:v>
                </c:pt>
              </c:numCache>
            </c:numRef>
          </c:val>
        </c:ser>
        <c:ser>
          <c:idx val="1"/>
          <c:order val="1"/>
          <c:tx>
            <c:v>cw1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'w1'!$M$5:$M$10</c:f>
              <c:numCache>
                <c:formatCode>0.00</c:formatCode>
                <c:ptCount val="6"/>
                <c:pt idx="0">
                  <c:v>4.8697999999999997</c:v>
                </c:pt>
                <c:pt idx="1">
                  <c:v>4.3072999999999997</c:v>
                </c:pt>
                <c:pt idx="2">
                  <c:v>3.0937999999999999</c:v>
                </c:pt>
                <c:pt idx="3">
                  <c:v>1.9479</c:v>
                </c:pt>
                <c:pt idx="4">
                  <c:v>1.276</c:v>
                </c:pt>
                <c:pt idx="5">
                  <c:v>1.0677000000000001</c:v>
                </c:pt>
              </c:numCache>
            </c:numRef>
          </c:val>
        </c:ser>
        <c:marker val="1"/>
        <c:axId val="50451200"/>
        <c:axId val="50452736"/>
      </c:lineChart>
      <c:catAx>
        <c:axId val="50451200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0452736"/>
        <c:crosses val="autoZero"/>
        <c:auto val="1"/>
        <c:lblAlgn val="ctr"/>
        <c:lblOffset val="100"/>
      </c:catAx>
      <c:valAx>
        <c:axId val="50452736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0451200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'w1'!$J$5:$J$54</c:f>
              <c:numCache>
                <c:formatCode>0.00</c:formatCode>
                <c:ptCount val="50"/>
                <c:pt idx="0">
                  <c:v>4.3125</c:v>
                </c:pt>
                <c:pt idx="1">
                  <c:v>4.0416999999999996</c:v>
                </c:pt>
                <c:pt idx="2">
                  <c:v>2.8698000000000001</c:v>
                </c:pt>
                <c:pt idx="3">
                  <c:v>2.0207999999999999</c:v>
                </c:pt>
                <c:pt idx="4">
                  <c:v>1.3697999999999999</c:v>
                </c:pt>
                <c:pt idx="5">
                  <c:v>1.1354</c:v>
                </c:pt>
                <c:pt idx="7">
                  <c:v>3.5104000000000002</c:v>
                </c:pt>
                <c:pt idx="8">
                  <c:v>3.9843999999999999</c:v>
                </c:pt>
                <c:pt idx="9">
                  <c:v>4.0468999999999999</c:v>
                </c:pt>
                <c:pt idx="10">
                  <c:v>4.0312999999999999</c:v>
                </c:pt>
                <c:pt idx="11">
                  <c:v>4.0625</c:v>
                </c:pt>
                <c:pt idx="12">
                  <c:v>3.9895999999999998</c:v>
                </c:pt>
                <c:pt idx="13">
                  <c:v>2.7917000000000001</c:v>
                </c:pt>
                <c:pt idx="14">
                  <c:v>3.25</c:v>
                </c:pt>
                <c:pt idx="15">
                  <c:v>3.3073000000000001</c:v>
                </c:pt>
                <c:pt idx="16">
                  <c:v>3.1718999999999999</c:v>
                </c:pt>
                <c:pt idx="17">
                  <c:v>3.2759999999999998</c:v>
                </c:pt>
                <c:pt idx="18">
                  <c:v>3.2865000000000002</c:v>
                </c:pt>
                <c:pt idx="19">
                  <c:v>3.7240000000000002</c:v>
                </c:pt>
                <c:pt idx="20">
                  <c:v>4.1093999999999999</c:v>
                </c:pt>
                <c:pt idx="21">
                  <c:v>4.0833000000000004</c:v>
                </c:pt>
                <c:pt idx="22">
                  <c:v>4.1666999999999996</c:v>
                </c:pt>
                <c:pt idx="23">
                  <c:v>4.1875</c:v>
                </c:pt>
                <c:pt idx="24">
                  <c:v>4.2187999999999999</c:v>
                </c:pt>
                <c:pt idx="26">
                  <c:v>4.3021000000000003</c:v>
                </c:pt>
                <c:pt idx="27">
                  <c:v>4.4531000000000001</c:v>
                </c:pt>
                <c:pt idx="28">
                  <c:v>4.4791999999999996</c:v>
                </c:pt>
                <c:pt idx="29">
                  <c:v>4.0728999999999997</c:v>
                </c:pt>
                <c:pt idx="30">
                  <c:v>3.9270999999999998</c:v>
                </c:pt>
                <c:pt idx="31">
                  <c:v>4.0259999999999998</c:v>
                </c:pt>
                <c:pt idx="32">
                  <c:v>4.2396000000000003</c:v>
                </c:pt>
                <c:pt idx="33">
                  <c:v>4.3177000000000003</c:v>
                </c:pt>
                <c:pt idx="34">
                  <c:v>4.4427000000000003</c:v>
                </c:pt>
                <c:pt idx="35">
                  <c:v>4.4478999999999997</c:v>
                </c:pt>
                <c:pt idx="36">
                  <c:v>3.8384999999999998</c:v>
                </c:pt>
                <c:pt idx="37">
                  <c:v>4.0208000000000004</c:v>
                </c:pt>
                <c:pt idx="38">
                  <c:v>4.1146000000000003</c:v>
                </c:pt>
                <c:pt idx="39">
                  <c:v>4.2447999999999997</c:v>
                </c:pt>
                <c:pt idx="40">
                  <c:v>4.3541999999999996</c:v>
                </c:pt>
                <c:pt idx="41">
                  <c:v>4.3125</c:v>
                </c:pt>
                <c:pt idx="42">
                  <c:v>4.4634999999999998</c:v>
                </c:pt>
                <c:pt idx="43">
                  <c:v>4.0937999999999999</c:v>
                </c:pt>
                <c:pt idx="44">
                  <c:v>4.0156000000000001</c:v>
                </c:pt>
                <c:pt idx="45">
                  <c:v>4.0677000000000003</c:v>
                </c:pt>
                <c:pt idx="46">
                  <c:v>4.2187999999999999</c:v>
                </c:pt>
                <c:pt idx="47">
                  <c:v>4.2083000000000004</c:v>
                </c:pt>
                <c:pt idx="48">
                  <c:v>4.3125</c:v>
                </c:pt>
                <c:pt idx="49">
                  <c:v>4.4062999999999999</c:v>
                </c:pt>
              </c:numCache>
            </c:numRef>
          </c:xVal>
          <c:yVal>
            <c:numRef>
              <c:f>'w1'!$M$5:$M$54</c:f>
              <c:numCache>
                <c:formatCode>0.00</c:formatCode>
                <c:ptCount val="50"/>
                <c:pt idx="0">
                  <c:v>4.8697999999999997</c:v>
                </c:pt>
                <c:pt idx="1">
                  <c:v>4.3072999999999997</c:v>
                </c:pt>
                <c:pt idx="2">
                  <c:v>3.0937999999999999</c:v>
                </c:pt>
                <c:pt idx="3">
                  <c:v>1.9479</c:v>
                </c:pt>
                <c:pt idx="4">
                  <c:v>1.276</c:v>
                </c:pt>
                <c:pt idx="5">
                  <c:v>1.0677000000000001</c:v>
                </c:pt>
                <c:pt idx="7">
                  <c:v>3.6145999999999998</c:v>
                </c:pt>
                <c:pt idx="8">
                  <c:v>4.1718999999999999</c:v>
                </c:pt>
                <c:pt idx="9">
                  <c:v>4.1875</c:v>
                </c:pt>
                <c:pt idx="10">
                  <c:v>4.2603999999999997</c:v>
                </c:pt>
                <c:pt idx="11">
                  <c:v>4.2552000000000003</c:v>
                </c:pt>
                <c:pt idx="12">
                  <c:v>4.1615000000000002</c:v>
                </c:pt>
                <c:pt idx="13">
                  <c:v>2.7292000000000001</c:v>
                </c:pt>
                <c:pt idx="14">
                  <c:v>3.0729000000000002</c:v>
                </c:pt>
                <c:pt idx="15">
                  <c:v>3.0781000000000001</c:v>
                </c:pt>
                <c:pt idx="16">
                  <c:v>3.1667000000000001</c:v>
                </c:pt>
                <c:pt idx="17">
                  <c:v>3.1718999999999999</c:v>
                </c:pt>
                <c:pt idx="18">
                  <c:v>3.1875</c:v>
                </c:pt>
                <c:pt idx="19">
                  <c:v>3.8542000000000001</c:v>
                </c:pt>
                <c:pt idx="20">
                  <c:v>4.2396000000000003</c:v>
                </c:pt>
                <c:pt idx="21">
                  <c:v>4.2134999999999998</c:v>
                </c:pt>
                <c:pt idx="22">
                  <c:v>4.3646000000000003</c:v>
                </c:pt>
                <c:pt idx="23">
                  <c:v>4.3072999999999997</c:v>
                </c:pt>
                <c:pt idx="24">
                  <c:v>4.2968999999999999</c:v>
                </c:pt>
                <c:pt idx="26">
                  <c:v>4.4062999999999999</c:v>
                </c:pt>
                <c:pt idx="27">
                  <c:v>4.6093999999999999</c:v>
                </c:pt>
                <c:pt idx="28">
                  <c:v>4.5677000000000003</c:v>
                </c:pt>
                <c:pt idx="29">
                  <c:v>3.9582999999999999</c:v>
                </c:pt>
                <c:pt idx="30">
                  <c:v>3.8593999999999999</c:v>
                </c:pt>
                <c:pt idx="31">
                  <c:v>4.0312999999999999</c:v>
                </c:pt>
                <c:pt idx="32">
                  <c:v>4.0884999999999998</c:v>
                </c:pt>
                <c:pt idx="33">
                  <c:v>4.3697999999999997</c:v>
                </c:pt>
                <c:pt idx="34">
                  <c:v>4.5468999999999999</c:v>
                </c:pt>
                <c:pt idx="35">
                  <c:v>4.6875</c:v>
                </c:pt>
                <c:pt idx="36">
                  <c:v>3.8906000000000001</c:v>
                </c:pt>
                <c:pt idx="37">
                  <c:v>3.8645999999999998</c:v>
                </c:pt>
                <c:pt idx="38">
                  <c:v>4.0833000000000004</c:v>
                </c:pt>
                <c:pt idx="39">
                  <c:v>3.9948000000000001</c:v>
                </c:pt>
                <c:pt idx="40">
                  <c:v>4.3593999999999999</c:v>
                </c:pt>
                <c:pt idx="41">
                  <c:v>4.5103999999999997</c:v>
                </c:pt>
                <c:pt idx="42">
                  <c:v>4.5</c:v>
                </c:pt>
                <c:pt idx="43">
                  <c:v>3.9792000000000001</c:v>
                </c:pt>
                <c:pt idx="44">
                  <c:v>3.8906000000000001</c:v>
                </c:pt>
                <c:pt idx="45">
                  <c:v>4.0468999999999999</c:v>
                </c:pt>
                <c:pt idx="46">
                  <c:v>4.1146000000000003</c:v>
                </c:pt>
                <c:pt idx="47">
                  <c:v>4.4427000000000003</c:v>
                </c:pt>
                <c:pt idx="48">
                  <c:v>4.5884999999999998</c:v>
                </c:pt>
                <c:pt idx="49">
                  <c:v>4.625</c:v>
                </c:pt>
              </c:numCache>
            </c:numRef>
          </c:yVal>
        </c:ser>
        <c:axId val="50460928"/>
        <c:axId val="50618368"/>
      </c:scatterChart>
      <c:valAx>
        <c:axId val="50460928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bw1     (r = 0.983)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0618368"/>
        <c:crosses val="autoZero"/>
        <c:crossBetween val="midCat"/>
        <c:majorUnit val="1"/>
      </c:valAx>
      <c:valAx>
        <c:axId val="50618368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cw1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0460928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1"/>
          <c:h val="0.72618367360568503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'n4'!$L$5:$L$54</c:f>
                <c:numCache>
                  <c:formatCode>General</c:formatCode>
                  <c:ptCount val="50"/>
                  <c:pt idx="0">
                    <c:v>0.14498442217850951</c:v>
                  </c:pt>
                  <c:pt idx="1">
                    <c:v>0.14191499587482792</c:v>
                  </c:pt>
                  <c:pt idx="2">
                    <c:v>0.14419231216465622</c:v>
                  </c:pt>
                  <c:pt idx="3">
                    <c:v>0.15180222622631845</c:v>
                  </c:pt>
                  <c:pt idx="4">
                    <c:v>0.11503983469051882</c:v>
                  </c:pt>
                  <c:pt idx="5">
                    <c:v>5.5985204193418597E-2</c:v>
                  </c:pt>
                  <c:pt idx="7">
                    <c:v>0.13488501950187967</c:v>
                  </c:pt>
                  <c:pt idx="8">
                    <c:v>0.13373928894612755</c:v>
                  </c:pt>
                  <c:pt idx="9">
                    <c:v>0.13402218537964661</c:v>
                  </c:pt>
                  <c:pt idx="10">
                    <c:v>0.13686529453651297</c:v>
                  </c:pt>
                  <c:pt idx="11">
                    <c:v>0.1267234573948553</c:v>
                  </c:pt>
                  <c:pt idx="12">
                    <c:v>0.13929820386477673</c:v>
                  </c:pt>
                  <c:pt idx="13">
                    <c:v>0.1363843705995306</c:v>
                  </c:pt>
                  <c:pt idx="14">
                    <c:v>0.13839293527751581</c:v>
                  </c:pt>
                  <c:pt idx="15">
                    <c:v>0.14738904186342139</c:v>
                  </c:pt>
                  <c:pt idx="16">
                    <c:v>0.15910095421110976</c:v>
                  </c:pt>
                  <c:pt idx="17">
                    <c:v>0.11448818664515668</c:v>
                  </c:pt>
                  <c:pt idx="18">
                    <c:v>0.14306072643058002</c:v>
                  </c:pt>
                  <c:pt idx="19">
                    <c:v>0.137445232225227</c:v>
                  </c:pt>
                  <c:pt idx="20">
                    <c:v>0.12366817591284961</c:v>
                  </c:pt>
                  <c:pt idx="21">
                    <c:v>0.15274992927860725</c:v>
                  </c:pt>
                  <c:pt idx="22">
                    <c:v>0.13600246041427988</c:v>
                  </c:pt>
                  <c:pt idx="23">
                    <c:v>0.14020347245203768</c:v>
                  </c:pt>
                  <c:pt idx="24">
                    <c:v>0.13422021288310992</c:v>
                  </c:pt>
                  <c:pt idx="25">
                    <c:v>0.15655488630943837</c:v>
                  </c:pt>
                  <c:pt idx="26">
                    <c:v>0.1254504234440196</c:v>
                  </c:pt>
                  <c:pt idx="27">
                    <c:v>0.1431031608956079</c:v>
                  </c:pt>
                  <c:pt idx="29">
                    <c:v>0.14829431045068231</c:v>
                  </c:pt>
                  <c:pt idx="30">
                    <c:v>0.13577614326746465</c:v>
                  </c:pt>
                  <c:pt idx="31">
                    <c:v>0.13976498298008316</c:v>
                  </c:pt>
                  <c:pt idx="32">
                    <c:v>0.13844951456421961</c:v>
                  </c:pt>
                  <c:pt idx="33">
                    <c:v>0.13356955108601612</c:v>
                  </c:pt>
                  <c:pt idx="34">
                    <c:v>0.14149065122454932</c:v>
                  </c:pt>
                  <c:pt idx="35">
                    <c:v>0.13996301048354651</c:v>
                  </c:pt>
                  <c:pt idx="36">
                    <c:v>0.14277782999706098</c:v>
                  </c:pt>
                  <c:pt idx="37">
                    <c:v>0.13103762800602067</c:v>
                  </c:pt>
                  <c:pt idx="38">
                    <c:v>0.13880313510611841</c:v>
                  </c:pt>
                  <c:pt idx="39">
                    <c:v>0.14144821675952149</c:v>
                  </c:pt>
                  <c:pt idx="40">
                    <c:v>0.14026005173874151</c:v>
                  </c:pt>
                  <c:pt idx="41">
                    <c:v>0.14440448448979545</c:v>
                  </c:pt>
                  <c:pt idx="42">
                    <c:v>0.15685192756463334</c:v>
                  </c:pt>
                  <c:pt idx="43">
                    <c:v>0.16050129155702902</c:v>
                  </c:pt>
                  <c:pt idx="44">
                    <c:v>0.12720438133183765</c:v>
                  </c:pt>
                  <c:pt idx="45">
                    <c:v>0.13883142474947036</c:v>
                  </c:pt>
                  <c:pt idx="46">
                    <c:v>0.14890253778274826</c:v>
                  </c:pt>
                  <c:pt idx="47">
                    <c:v>0.16938423956952697</c:v>
                  </c:pt>
                  <c:pt idx="48">
                    <c:v>0.14132091336443789</c:v>
                  </c:pt>
                  <c:pt idx="49">
                    <c:v>0.15208512265983748</c:v>
                  </c:pt>
                </c:numCache>
              </c:numRef>
            </c:plus>
            <c:minus>
              <c:numRef>
                <c:f>'n4'!$L$5:$L$54</c:f>
                <c:numCache>
                  <c:formatCode>General</c:formatCode>
                  <c:ptCount val="50"/>
                  <c:pt idx="0">
                    <c:v>0.14498442217850951</c:v>
                  </c:pt>
                  <c:pt idx="1">
                    <c:v>0.14191499587482792</c:v>
                  </c:pt>
                  <c:pt idx="2">
                    <c:v>0.14419231216465622</c:v>
                  </c:pt>
                  <c:pt idx="3">
                    <c:v>0.15180222622631845</c:v>
                  </c:pt>
                  <c:pt idx="4">
                    <c:v>0.11503983469051882</c:v>
                  </c:pt>
                  <c:pt idx="5">
                    <c:v>5.5985204193418597E-2</c:v>
                  </c:pt>
                  <c:pt idx="7">
                    <c:v>0.13488501950187967</c:v>
                  </c:pt>
                  <c:pt idx="8">
                    <c:v>0.13373928894612755</c:v>
                  </c:pt>
                  <c:pt idx="9">
                    <c:v>0.13402218537964661</c:v>
                  </c:pt>
                  <c:pt idx="10">
                    <c:v>0.13686529453651297</c:v>
                  </c:pt>
                  <c:pt idx="11">
                    <c:v>0.1267234573948553</c:v>
                  </c:pt>
                  <c:pt idx="12">
                    <c:v>0.13929820386477673</c:v>
                  </c:pt>
                  <c:pt idx="13">
                    <c:v>0.1363843705995306</c:v>
                  </c:pt>
                  <c:pt idx="14">
                    <c:v>0.13839293527751581</c:v>
                  </c:pt>
                  <c:pt idx="15">
                    <c:v>0.14738904186342139</c:v>
                  </c:pt>
                  <c:pt idx="16">
                    <c:v>0.15910095421110976</c:v>
                  </c:pt>
                  <c:pt idx="17">
                    <c:v>0.11448818664515668</c:v>
                  </c:pt>
                  <c:pt idx="18">
                    <c:v>0.14306072643058002</c:v>
                  </c:pt>
                  <c:pt idx="19">
                    <c:v>0.137445232225227</c:v>
                  </c:pt>
                  <c:pt idx="20">
                    <c:v>0.12366817591284961</c:v>
                  </c:pt>
                  <c:pt idx="21">
                    <c:v>0.15274992927860725</c:v>
                  </c:pt>
                  <c:pt idx="22">
                    <c:v>0.13600246041427988</c:v>
                  </c:pt>
                  <c:pt idx="23">
                    <c:v>0.14020347245203768</c:v>
                  </c:pt>
                  <c:pt idx="24">
                    <c:v>0.13422021288310992</c:v>
                  </c:pt>
                  <c:pt idx="25">
                    <c:v>0.15655488630943837</c:v>
                  </c:pt>
                  <c:pt idx="26">
                    <c:v>0.1254504234440196</c:v>
                  </c:pt>
                  <c:pt idx="27">
                    <c:v>0.1431031608956079</c:v>
                  </c:pt>
                  <c:pt idx="29">
                    <c:v>0.14829431045068231</c:v>
                  </c:pt>
                  <c:pt idx="30">
                    <c:v>0.13577614326746465</c:v>
                  </c:pt>
                  <c:pt idx="31">
                    <c:v>0.13976498298008316</c:v>
                  </c:pt>
                  <c:pt idx="32">
                    <c:v>0.13844951456421961</c:v>
                  </c:pt>
                  <c:pt idx="33">
                    <c:v>0.13356955108601612</c:v>
                  </c:pt>
                  <c:pt idx="34">
                    <c:v>0.14149065122454932</c:v>
                  </c:pt>
                  <c:pt idx="35">
                    <c:v>0.13996301048354651</c:v>
                  </c:pt>
                  <c:pt idx="36">
                    <c:v>0.14277782999706098</c:v>
                  </c:pt>
                  <c:pt idx="37">
                    <c:v>0.13103762800602067</c:v>
                  </c:pt>
                  <c:pt idx="38">
                    <c:v>0.13880313510611841</c:v>
                  </c:pt>
                  <c:pt idx="39">
                    <c:v>0.14144821675952149</c:v>
                  </c:pt>
                  <c:pt idx="40">
                    <c:v>0.14026005173874151</c:v>
                  </c:pt>
                  <c:pt idx="41">
                    <c:v>0.14440448448979545</c:v>
                  </c:pt>
                  <c:pt idx="42">
                    <c:v>0.15685192756463334</c:v>
                  </c:pt>
                  <c:pt idx="43">
                    <c:v>0.16050129155702902</c:v>
                  </c:pt>
                  <c:pt idx="44">
                    <c:v>0.12720438133183765</c:v>
                  </c:pt>
                  <c:pt idx="45">
                    <c:v>0.13883142474947036</c:v>
                  </c:pt>
                  <c:pt idx="46">
                    <c:v>0.14890253778274826</c:v>
                  </c:pt>
                  <c:pt idx="47">
                    <c:v>0.16938423956952697</c:v>
                  </c:pt>
                  <c:pt idx="48">
                    <c:v>0.14132091336443789</c:v>
                  </c:pt>
                  <c:pt idx="49">
                    <c:v>0.15208512265983748</c:v>
                  </c:pt>
                </c:numCache>
              </c:numRef>
            </c:minus>
          </c:errBars>
          <c:cat>
            <c:strRef>
              <c:f>'w1'!$A$5:$A$54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AMR-WB,12.65,off,Nom,0%</c:v>
                </c:pt>
                <c:pt idx="9">
                  <c:v>AMR-WB,14.25,off,Nom,0%</c:v>
                </c:pt>
                <c:pt idx="10">
                  <c:v>AMR-WB,15.85,off,Nom,0%</c:v>
                </c:pt>
                <c:pt idx="11">
                  <c:v>AMR-WB,19.85,off,Nom,0%</c:v>
                </c:pt>
                <c:pt idx="12">
                  <c:v>G.722.1,32,off,Nom,0%</c:v>
                </c:pt>
                <c:pt idx="13">
                  <c:v>AMR-WB,8.85,off,Low,0%</c:v>
                </c:pt>
                <c:pt idx="14">
                  <c:v>AMR-WB,12.65,off,Low,0%</c:v>
                </c:pt>
                <c:pt idx="15">
                  <c:v>AMR-WB,14.25,off,Low,0%</c:v>
                </c:pt>
                <c:pt idx="16">
                  <c:v>AMR-WB,15.85,off,Low,0%</c:v>
                </c:pt>
                <c:pt idx="17">
                  <c:v>AMR-WB,19.85,off,Low,0%</c:v>
                </c:pt>
                <c:pt idx="18">
                  <c:v>G.722.1,32,off,Low,0%</c:v>
                </c:pt>
                <c:pt idx="19">
                  <c:v>AMR-WB,8.85,off,Hi,0%</c:v>
                </c:pt>
                <c:pt idx="20">
                  <c:v>AMR-WB,12.65,off,Hi,0%</c:v>
                </c:pt>
                <c:pt idx="21">
                  <c:v>AMR-WB,14.25,off,Hi,0%</c:v>
                </c:pt>
                <c:pt idx="22">
                  <c:v>AMR-WB,15.85,off,Hi,0%</c:v>
                </c:pt>
                <c:pt idx="23">
                  <c:v>AMR-WB,19.85,off,Hi,0%</c:v>
                </c:pt>
                <c:pt idx="24">
                  <c:v>G.722.1,32,off,Hi,0%</c:v>
                </c:pt>
                <c:pt idx="26">
                  <c:v>EVS,13.2,off,Nom,0%</c:v>
                </c:pt>
                <c:pt idx="27">
                  <c:v>EVS,16.4,off,Nom,0%</c:v>
                </c:pt>
                <c:pt idx="28">
                  <c:v>EVS,24.4,off,Nom,0%</c:v>
                </c:pt>
                <c:pt idx="29">
                  <c:v>EVS,5.9VBR,on,Nom,0%</c:v>
                </c:pt>
                <c:pt idx="30">
                  <c:v>EVS,7.2,on,Nom,0%</c:v>
                </c:pt>
                <c:pt idx="31">
                  <c:v>EVS,8,on,Nom,0%</c:v>
                </c:pt>
                <c:pt idx="32">
                  <c:v>EVS,9.6,on,Nom,0%</c:v>
                </c:pt>
                <c:pt idx="33">
                  <c:v>EVS,13.2,on,Nom,0%</c:v>
                </c:pt>
                <c:pt idx="34">
                  <c:v>EVS,16.4,on,Nom,0%</c:v>
                </c:pt>
                <c:pt idx="35">
                  <c:v>EVS,24.4,on,Nom,0%</c:v>
                </c:pt>
                <c:pt idx="36">
                  <c:v>EVS,5.9VBR,on,Low,0%</c:v>
                </c:pt>
                <c:pt idx="37">
                  <c:v>EVS,7.2,on,Low,0%</c:v>
                </c:pt>
                <c:pt idx="38">
                  <c:v>EVS,8,on,Low,0%</c:v>
                </c:pt>
                <c:pt idx="39">
                  <c:v>EVS,9.6,on,Low,0%</c:v>
                </c:pt>
                <c:pt idx="40">
                  <c:v>EVS,13.2,on,Low,0%</c:v>
                </c:pt>
                <c:pt idx="41">
                  <c:v>EVS,16.4,on,Low,0%</c:v>
                </c:pt>
                <c:pt idx="42">
                  <c:v>EVS,24.4,on,Low,0%</c:v>
                </c:pt>
                <c:pt idx="43">
                  <c:v>EVS,5.9VBR,on,Hi,0%</c:v>
                </c:pt>
                <c:pt idx="44">
                  <c:v>EVS,7.2,on,Hi,0%</c:v>
                </c:pt>
                <c:pt idx="45">
                  <c:v>EVS,8,on,Hi,0%</c:v>
                </c:pt>
                <c:pt idx="46">
                  <c:v>EVS,9.6,on,Hi,0%</c:v>
                </c:pt>
                <c:pt idx="47">
                  <c:v>EVS,13.2,on,Hi,0%</c:v>
                </c:pt>
                <c:pt idx="48">
                  <c:v>EVS,16.4,on,Hi,0%</c:v>
                </c:pt>
                <c:pt idx="49">
                  <c:v>EVS,24.4,on,Hi,0%</c:v>
                </c:pt>
              </c:strCache>
            </c:strRef>
          </c:cat>
          <c:val>
            <c:numRef>
              <c:f>'w1'!$J$5:$J$54</c:f>
              <c:numCache>
                <c:formatCode>0.00</c:formatCode>
                <c:ptCount val="50"/>
                <c:pt idx="0">
                  <c:v>4.3125</c:v>
                </c:pt>
                <c:pt idx="1">
                  <c:v>4.0416999999999996</c:v>
                </c:pt>
                <c:pt idx="2">
                  <c:v>2.8698000000000001</c:v>
                </c:pt>
                <c:pt idx="3">
                  <c:v>2.0207999999999999</c:v>
                </c:pt>
                <c:pt idx="4">
                  <c:v>1.3697999999999999</c:v>
                </c:pt>
                <c:pt idx="5">
                  <c:v>1.1354</c:v>
                </c:pt>
                <c:pt idx="7">
                  <c:v>3.5104000000000002</c:v>
                </c:pt>
                <c:pt idx="8">
                  <c:v>3.9843999999999999</c:v>
                </c:pt>
                <c:pt idx="9">
                  <c:v>4.0468999999999999</c:v>
                </c:pt>
                <c:pt idx="10">
                  <c:v>4.0312999999999999</c:v>
                </c:pt>
                <c:pt idx="11">
                  <c:v>4.0625</c:v>
                </c:pt>
                <c:pt idx="12">
                  <c:v>3.9895999999999998</c:v>
                </c:pt>
                <c:pt idx="13">
                  <c:v>2.7917000000000001</c:v>
                </c:pt>
                <c:pt idx="14">
                  <c:v>3.25</c:v>
                </c:pt>
                <c:pt idx="15">
                  <c:v>3.3073000000000001</c:v>
                </c:pt>
                <c:pt idx="16">
                  <c:v>3.1718999999999999</c:v>
                </c:pt>
                <c:pt idx="17">
                  <c:v>3.2759999999999998</c:v>
                </c:pt>
                <c:pt idx="18">
                  <c:v>3.2865000000000002</c:v>
                </c:pt>
                <c:pt idx="19">
                  <c:v>3.7240000000000002</c:v>
                </c:pt>
                <c:pt idx="20">
                  <c:v>4.1093999999999999</c:v>
                </c:pt>
                <c:pt idx="21">
                  <c:v>4.0833000000000004</c:v>
                </c:pt>
                <c:pt idx="22">
                  <c:v>4.1666999999999996</c:v>
                </c:pt>
                <c:pt idx="23">
                  <c:v>4.1875</c:v>
                </c:pt>
                <c:pt idx="24">
                  <c:v>4.2187999999999999</c:v>
                </c:pt>
                <c:pt idx="26">
                  <c:v>4.3021000000000003</c:v>
                </c:pt>
                <c:pt idx="27">
                  <c:v>4.4531000000000001</c:v>
                </c:pt>
                <c:pt idx="28">
                  <c:v>4.4791999999999996</c:v>
                </c:pt>
                <c:pt idx="29">
                  <c:v>4.0728999999999997</c:v>
                </c:pt>
                <c:pt idx="30">
                  <c:v>3.9270999999999998</c:v>
                </c:pt>
                <c:pt idx="31">
                  <c:v>4.0259999999999998</c:v>
                </c:pt>
                <c:pt idx="32">
                  <c:v>4.2396000000000003</c:v>
                </c:pt>
                <c:pt idx="33">
                  <c:v>4.3177000000000003</c:v>
                </c:pt>
                <c:pt idx="34">
                  <c:v>4.4427000000000003</c:v>
                </c:pt>
                <c:pt idx="35">
                  <c:v>4.4478999999999997</c:v>
                </c:pt>
                <c:pt idx="36">
                  <c:v>3.8384999999999998</c:v>
                </c:pt>
                <c:pt idx="37">
                  <c:v>4.0208000000000004</c:v>
                </c:pt>
                <c:pt idx="38">
                  <c:v>4.1146000000000003</c:v>
                </c:pt>
                <c:pt idx="39">
                  <c:v>4.2447999999999997</c:v>
                </c:pt>
                <c:pt idx="40">
                  <c:v>4.3541999999999996</c:v>
                </c:pt>
                <c:pt idx="41">
                  <c:v>4.3125</c:v>
                </c:pt>
                <c:pt idx="42">
                  <c:v>4.4634999999999998</c:v>
                </c:pt>
                <c:pt idx="43">
                  <c:v>4.0937999999999999</c:v>
                </c:pt>
                <c:pt idx="44">
                  <c:v>4.0156000000000001</c:v>
                </c:pt>
                <c:pt idx="45">
                  <c:v>4.0677000000000003</c:v>
                </c:pt>
                <c:pt idx="46">
                  <c:v>4.2187999999999999</c:v>
                </c:pt>
                <c:pt idx="47">
                  <c:v>4.2083000000000004</c:v>
                </c:pt>
                <c:pt idx="48">
                  <c:v>4.3125</c:v>
                </c:pt>
                <c:pt idx="49">
                  <c:v>4.4062999999999999</c:v>
                </c:pt>
              </c:numCache>
            </c:numRef>
          </c:val>
        </c:ser>
        <c:gapWidth val="100"/>
        <c:axId val="50773376"/>
        <c:axId val="50783360"/>
      </c:barChart>
      <c:catAx>
        <c:axId val="50773376"/>
        <c:scaling>
          <c:orientation val="minMax"/>
        </c:scaling>
        <c:axPos val="b"/>
        <c:numFmt formatCode="General" sourceLinked="1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50783360"/>
        <c:crosses val="autoZero"/>
        <c:auto val="1"/>
        <c:lblAlgn val="ctr"/>
        <c:lblOffset val="100"/>
      </c:catAx>
      <c:valAx>
        <c:axId val="50783360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</c:title>
        <c:numFmt formatCode="0" sourceLinked="0"/>
        <c:tickLblPos val="nextTo"/>
        <c:crossAx val="50773376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88"/>
          <c:h val="0.7397544965789109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'n4'!$O$5:$O$54</c:f>
                <c:numCache>
                  <c:formatCode>General</c:formatCode>
                  <c:ptCount val="50"/>
                  <c:pt idx="0">
                    <c:v>0.13538008826053799</c:v>
                  </c:pt>
                  <c:pt idx="1">
                    <c:v>0.13683700489316106</c:v>
                  </c:pt>
                  <c:pt idx="2">
                    <c:v>0.1470637109648745</c:v>
                  </c:pt>
                  <c:pt idx="3">
                    <c:v>0.14662522149291995</c:v>
                  </c:pt>
                  <c:pt idx="4">
                    <c:v>0.17726290524303231</c:v>
                  </c:pt>
                  <c:pt idx="5">
                    <c:v>0.14168867872801266</c:v>
                  </c:pt>
                  <c:pt idx="7">
                    <c:v>0.17030365297846384</c:v>
                  </c:pt>
                  <c:pt idx="8">
                    <c:v>0.15204268819480965</c:v>
                  </c:pt>
                  <c:pt idx="9">
                    <c:v>0.14461665681493474</c:v>
                  </c:pt>
                  <c:pt idx="10">
                    <c:v>0.1474173315067733</c:v>
                  </c:pt>
                  <c:pt idx="11">
                    <c:v>0.13820905259572841</c:v>
                  </c:pt>
                  <c:pt idx="12">
                    <c:v>0.16613093058405798</c:v>
                  </c:pt>
                  <c:pt idx="13">
                    <c:v>0.14928444796799895</c:v>
                  </c:pt>
                  <c:pt idx="14">
                    <c:v>0.15059991638386253</c:v>
                  </c:pt>
                  <c:pt idx="15">
                    <c:v>0.16106708442406711</c:v>
                  </c:pt>
                  <c:pt idx="16">
                    <c:v>0.13883142474947036</c:v>
                  </c:pt>
                  <c:pt idx="17">
                    <c:v>0.16624408915746558</c:v>
                  </c:pt>
                  <c:pt idx="18">
                    <c:v>0.1470637109648745</c:v>
                  </c:pt>
                  <c:pt idx="19">
                    <c:v>0.15723383774988406</c:v>
                  </c:pt>
                  <c:pt idx="20">
                    <c:v>0.16938423956952697</c:v>
                  </c:pt>
                  <c:pt idx="21">
                    <c:v>0.15133544711101204</c:v>
                  </c:pt>
                  <c:pt idx="22">
                    <c:v>0.14545120129381592</c:v>
                  </c:pt>
                  <c:pt idx="23">
                    <c:v>0.1531742739288858</c:v>
                  </c:pt>
                  <c:pt idx="24">
                    <c:v>0.14757292454520873</c:v>
                  </c:pt>
                  <c:pt idx="25">
                    <c:v>0.16467401395143488</c:v>
                  </c:pt>
                  <c:pt idx="26">
                    <c:v>0.16050129155702902</c:v>
                  </c:pt>
                  <c:pt idx="27">
                    <c:v>0.13819490777405247</c:v>
                  </c:pt>
                  <c:pt idx="29">
                    <c:v>0.14485711878342594</c:v>
                  </c:pt>
                  <c:pt idx="30">
                    <c:v>0.14140578229449363</c:v>
                  </c:pt>
                  <c:pt idx="31">
                    <c:v>0.12980702852021284</c:v>
                  </c:pt>
                  <c:pt idx="32">
                    <c:v>0.13252283428199566</c:v>
                  </c:pt>
                  <c:pt idx="33">
                    <c:v>0.1322540826701526</c:v>
                  </c:pt>
                  <c:pt idx="34">
                    <c:v>0.14898740671280394</c:v>
                  </c:pt>
                  <c:pt idx="35">
                    <c:v>0.14685153863973519</c:v>
                  </c:pt>
                  <c:pt idx="36">
                    <c:v>0.13195704141495759</c:v>
                  </c:pt>
                  <c:pt idx="37">
                    <c:v>0.13116493140110427</c:v>
                  </c:pt>
                  <c:pt idx="38">
                    <c:v>0.12597378184602981</c:v>
                  </c:pt>
                  <c:pt idx="39">
                    <c:v>0.16011938137177831</c:v>
                  </c:pt>
                  <c:pt idx="40">
                    <c:v>0.14252322320689384</c:v>
                  </c:pt>
                  <c:pt idx="41">
                    <c:v>0.13133466926121568</c:v>
                  </c:pt>
                  <c:pt idx="42">
                    <c:v>0.13673799114142943</c:v>
                  </c:pt>
                  <c:pt idx="43">
                    <c:v>0.14646962845448452</c:v>
                  </c:pt>
                  <c:pt idx="44">
                    <c:v>0.12779846384222765</c:v>
                  </c:pt>
                  <c:pt idx="45">
                    <c:v>0.13099519354099284</c:v>
                  </c:pt>
                  <c:pt idx="46">
                    <c:v>0.13778470794544986</c:v>
                  </c:pt>
                  <c:pt idx="47">
                    <c:v>0.15436243894966578</c:v>
                  </c:pt>
                  <c:pt idx="48">
                    <c:v>0.144545932706555</c:v>
                  </c:pt>
                  <c:pt idx="49">
                    <c:v>0.14071268603237194</c:v>
                  </c:pt>
                </c:numCache>
              </c:numRef>
            </c:plus>
            <c:minus>
              <c:numRef>
                <c:f>'n4'!$O$5:$O$54</c:f>
                <c:numCache>
                  <c:formatCode>General</c:formatCode>
                  <c:ptCount val="50"/>
                  <c:pt idx="0">
                    <c:v>0.13538008826053799</c:v>
                  </c:pt>
                  <c:pt idx="1">
                    <c:v>0.13683700489316106</c:v>
                  </c:pt>
                  <c:pt idx="2">
                    <c:v>0.1470637109648745</c:v>
                  </c:pt>
                  <c:pt idx="3">
                    <c:v>0.14662522149291995</c:v>
                  </c:pt>
                  <c:pt idx="4">
                    <c:v>0.17726290524303231</c:v>
                  </c:pt>
                  <c:pt idx="5">
                    <c:v>0.14168867872801266</c:v>
                  </c:pt>
                  <c:pt idx="7">
                    <c:v>0.17030365297846384</c:v>
                  </c:pt>
                  <c:pt idx="8">
                    <c:v>0.15204268819480965</c:v>
                  </c:pt>
                  <c:pt idx="9">
                    <c:v>0.14461665681493474</c:v>
                  </c:pt>
                  <c:pt idx="10">
                    <c:v>0.1474173315067733</c:v>
                  </c:pt>
                  <c:pt idx="11">
                    <c:v>0.13820905259572841</c:v>
                  </c:pt>
                  <c:pt idx="12">
                    <c:v>0.16613093058405798</c:v>
                  </c:pt>
                  <c:pt idx="13">
                    <c:v>0.14928444796799895</c:v>
                  </c:pt>
                  <c:pt idx="14">
                    <c:v>0.15059991638386253</c:v>
                  </c:pt>
                  <c:pt idx="15">
                    <c:v>0.16106708442406711</c:v>
                  </c:pt>
                  <c:pt idx="16">
                    <c:v>0.13883142474947036</c:v>
                  </c:pt>
                  <c:pt idx="17">
                    <c:v>0.16624408915746558</c:v>
                  </c:pt>
                  <c:pt idx="18">
                    <c:v>0.1470637109648745</c:v>
                  </c:pt>
                  <c:pt idx="19">
                    <c:v>0.15723383774988406</c:v>
                  </c:pt>
                  <c:pt idx="20">
                    <c:v>0.16938423956952697</c:v>
                  </c:pt>
                  <c:pt idx="21">
                    <c:v>0.15133544711101204</c:v>
                  </c:pt>
                  <c:pt idx="22">
                    <c:v>0.14545120129381592</c:v>
                  </c:pt>
                  <c:pt idx="23">
                    <c:v>0.1531742739288858</c:v>
                  </c:pt>
                  <c:pt idx="24">
                    <c:v>0.14757292454520873</c:v>
                  </c:pt>
                  <c:pt idx="25">
                    <c:v>0.16467401395143488</c:v>
                  </c:pt>
                  <c:pt idx="26">
                    <c:v>0.16050129155702902</c:v>
                  </c:pt>
                  <c:pt idx="27">
                    <c:v>0.13819490777405247</c:v>
                  </c:pt>
                  <c:pt idx="29">
                    <c:v>0.14485711878342594</c:v>
                  </c:pt>
                  <c:pt idx="30">
                    <c:v>0.14140578229449363</c:v>
                  </c:pt>
                  <c:pt idx="31">
                    <c:v>0.12980702852021284</c:v>
                  </c:pt>
                  <c:pt idx="32">
                    <c:v>0.13252283428199566</c:v>
                  </c:pt>
                  <c:pt idx="33">
                    <c:v>0.1322540826701526</c:v>
                  </c:pt>
                  <c:pt idx="34">
                    <c:v>0.14898740671280394</c:v>
                  </c:pt>
                  <c:pt idx="35">
                    <c:v>0.14685153863973519</c:v>
                  </c:pt>
                  <c:pt idx="36">
                    <c:v>0.13195704141495759</c:v>
                  </c:pt>
                  <c:pt idx="37">
                    <c:v>0.13116493140110427</c:v>
                  </c:pt>
                  <c:pt idx="38">
                    <c:v>0.12597378184602981</c:v>
                  </c:pt>
                  <c:pt idx="39">
                    <c:v>0.16011938137177831</c:v>
                  </c:pt>
                  <c:pt idx="40">
                    <c:v>0.14252322320689384</c:v>
                  </c:pt>
                  <c:pt idx="41">
                    <c:v>0.13133466926121568</c:v>
                  </c:pt>
                  <c:pt idx="42">
                    <c:v>0.13673799114142943</c:v>
                  </c:pt>
                  <c:pt idx="43">
                    <c:v>0.14646962845448452</c:v>
                  </c:pt>
                  <c:pt idx="44">
                    <c:v>0.12779846384222765</c:v>
                  </c:pt>
                  <c:pt idx="45">
                    <c:v>0.13099519354099284</c:v>
                  </c:pt>
                  <c:pt idx="46">
                    <c:v>0.13778470794544986</c:v>
                  </c:pt>
                  <c:pt idx="47">
                    <c:v>0.15436243894966578</c:v>
                  </c:pt>
                  <c:pt idx="48">
                    <c:v>0.144545932706555</c:v>
                  </c:pt>
                  <c:pt idx="49">
                    <c:v>0.14071268603237194</c:v>
                  </c:pt>
                </c:numCache>
              </c:numRef>
            </c:minus>
          </c:errBars>
          <c:cat>
            <c:strRef>
              <c:f>'w1'!$A$5:$A$54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AMR-WB,12.65,off,Nom,0%</c:v>
                </c:pt>
                <c:pt idx="9">
                  <c:v>AMR-WB,14.25,off,Nom,0%</c:v>
                </c:pt>
                <c:pt idx="10">
                  <c:v>AMR-WB,15.85,off,Nom,0%</c:v>
                </c:pt>
                <c:pt idx="11">
                  <c:v>AMR-WB,19.85,off,Nom,0%</c:v>
                </c:pt>
                <c:pt idx="12">
                  <c:v>G.722.1,32,off,Nom,0%</c:v>
                </c:pt>
                <c:pt idx="13">
                  <c:v>AMR-WB,8.85,off,Low,0%</c:v>
                </c:pt>
                <c:pt idx="14">
                  <c:v>AMR-WB,12.65,off,Low,0%</c:v>
                </c:pt>
                <c:pt idx="15">
                  <c:v>AMR-WB,14.25,off,Low,0%</c:v>
                </c:pt>
                <c:pt idx="16">
                  <c:v>AMR-WB,15.85,off,Low,0%</c:v>
                </c:pt>
                <c:pt idx="17">
                  <c:v>AMR-WB,19.85,off,Low,0%</c:v>
                </c:pt>
                <c:pt idx="18">
                  <c:v>G.722.1,32,off,Low,0%</c:v>
                </c:pt>
                <c:pt idx="19">
                  <c:v>AMR-WB,8.85,off,Hi,0%</c:v>
                </c:pt>
                <c:pt idx="20">
                  <c:v>AMR-WB,12.65,off,Hi,0%</c:v>
                </c:pt>
                <c:pt idx="21">
                  <c:v>AMR-WB,14.25,off,Hi,0%</c:v>
                </c:pt>
                <c:pt idx="22">
                  <c:v>AMR-WB,15.85,off,Hi,0%</c:v>
                </c:pt>
                <c:pt idx="23">
                  <c:v>AMR-WB,19.85,off,Hi,0%</c:v>
                </c:pt>
                <c:pt idx="24">
                  <c:v>G.722.1,32,off,Hi,0%</c:v>
                </c:pt>
                <c:pt idx="26">
                  <c:v>EVS,13.2,off,Nom,0%</c:v>
                </c:pt>
                <c:pt idx="27">
                  <c:v>EVS,16.4,off,Nom,0%</c:v>
                </c:pt>
                <c:pt idx="28">
                  <c:v>EVS,24.4,off,Nom,0%</c:v>
                </c:pt>
                <c:pt idx="29">
                  <c:v>EVS,5.9VBR,on,Nom,0%</c:v>
                </c:pt>
                <c:pt idx="30">
                  <c:v>EVS,7.2,on,Nom,0%</c:v>
                </c:pt>
                <c:pt idx="31">
                  <c:v>EVS,8,on,Nom,0%</c:v>
                </c:pt>
                <c:pt idx="32">
                  <c:v>EVS,9.6,on,Nom,0%</c:v>
                </c:pt>
                <c:pt idx="33">
                  <c:v>EVS,13.2,on,Nom,0%</c:v>
                </c:pt>
                <c:pt idx="34">
                  <c:v>EVS,16.4,on,Nom,0%</c:v>
                </c:pt>
                <c:pt idx="35">
                  <c:v>EVS,24.4,on,Nom,0%</c:v>
                </c:pt>
                <c:pt idx="36">
                  <c:v>EVS,5.9VBR,on,Low,0%</c:v>
                </c:pt>
                <c:pt idx="37">
                  <c:v>EVS,7.2,on,Low,0%</c:v>
                </c:pt>
                <c:pt idx="38">
                  <c:v>EVS,8,on,Low,0%</c:v>
                </c:pt>
                <c:pt idx="39">
                  <c:v>EVS,9.6,on,Low,0%</c:v>
                </c:pt>
                <c:pt idx="40">
                  <c:v>EVS,13.2,on,Low,0%</c:v>
                </c:pt>
                <c:pt idx="41">
                  <c:v>EVS,16.4,on,Low,0%</c:v>
                </c:pt>
                <c:pt idx="42">
                  <c:v>EVS,24.4,on,Low,0%</c:v>
                </c:pt>
                <c:pt idx="43">
                  <c:v>EVS,5.9VBR,on,Hi,0%</c:v>
                </c:pt>
                <c:pt idx="44">
                  <c:v>EVS,7.2,on,Hi,0%</c:v>
                </c:pt>
                <c:pt idx="45">
                  <c:v>EVS,8,on,Hi,0%</c:v>
                </c:pt>
                <c:pt idx="46">
                  <c:v>EVS,9.6,on,Hi,0%</c:v>
                </c:pt>
                <c:pt idx="47">
                  <c:v>EVS,13.2,on,Hi,0%</c:v>
                </c:pt>
                <c:pt idx="48">
                  <c:v>EVS,16.4,on,Hi,0%</c:v>
                </c:pt>
                <c:pt idx="49">
                  <c:v>EVS,24.4,on,Hi,0%</c:v>
                </c:pt>
              </c:strCache>
            </c:strRef>
          </c:cat>
          <c:val>
            <c:numRef>
              <c:f>'w1'!$M$5:$M$54</c:f>
              <c:numCache>
                <c:formatCode>0.00</c:formatCode>
                <c:ptCount val="50"/>
                <c:pt idx="0">
                  <c:v>4.8697999999999997</c:v>
                </c:pt>
                <c:pt idx="1">
                  <c:v>4.3072999999999997</c:v>
                </c:pt>
                <c:pt idx="2">
                  <c:v>3.0937999999999999</c:v>
                </c:pt>
                <c:pt idx="3">
                  <c:v>1.9479</c:v>
                </c:pt>
                <c:pt idx="4">
                  <c:v>1.276</c:v>
                </c:pt>
                <c:pt idx="5">
                  <c:v>1.0677000000000001</c:v>
                </c:pt>
                <c:pt idx="7">
                  <c:v>3.6145999999999998</c:v>
                </c:pt>
                <c:pt idx="8">
                  <c:v>4.1718999999999999</c:v>
                </c:pt>
                <c:pt idx="9">
                  <c:v>4.1875</c:v>
                </c:pt>
                <c:pt idx="10">
                  <c:v>4.2603999999999997</c:v>
                </c:pt>
                <c:pt idx="11">
                  <c:v>4.2552000000000003</c:v>
                </c:pt>
                <c:pt idx="12">
                  <c:v>4.1615000000000002</c:v>
                </c:pt>
                <c:pt idx="13">
                  <c:v>2.7292000000000001</c:v>
                </c:pt>
                <c:pt idx="14">
                  <c:v>3.0729000000000002</c:v>
                </c:pt>
                <c:pt idx="15">
                  <c:v>3.0781000000000001</c:v>
                </c:pt>
                <c:pt idx="16">
                  <c:v>3.1667000000000001</c:v>
                </c:pt>
                <c:pt idx="17">
                  <c:v>3.1718999999999999</c:v>
                </c:pt>
                <c:pt idx="18">
                  <c:v>3.1875</c:v>
                </c:pt>
                <c:pt idx="19">
                  <c:v>3.8542000000000001</c:v>
                </c:pt>
                <c:pt idx="20">
                  <c:v>4.2396000000000003</c:v>
                </c:pt>
                <c:pt idx="21">
                  <c:v>4.2134999999999998</c:v>
                </c:pt>
                <c:pt idx="22">
                  <c:v>4.3646000000000003</c:v>
                </c:pt>
                <c:pt idx="23">
                  <c:v>4.3072999999999997</c:v>
                </c:pt>
                <c:pt idx="24">
                  <c:v>4.2968999999999999</c:v>
                </c:pt>
                <c:pt idx="26">
                  <c:v>4.4062999999999999</c:v>
                </c:pt>
                <c:pt idx="27">
                  <c:v>4.6093999999999999</c:v>
                </c:pt>
                <c:pt idx="28">
                  <c:v>4.5677000000000003</c:v>
                </c:pt>
                <c:pt idx="29">
                  <c:v>3.9582999999999999</c:v>
                </c:pt>
                <c:pt idx="30">
                  <c:v>3.8593999999999999</c:v>
                </c:pt>
                <c:pt idx="31">
                  <c:v>4.0312999999999999</c:v>
                </c:pt>
                <c:pt idx="32">
                  <c:v>4.0884999999999998</c:v>
                </c:pt>
                <c:pt idx="33">
                  <c:v>4.3697999999999997</c:v>
                </c:pt>
                <c:pt idx="34">
                  <c:v>4.5468999999999999</c:v>
                </c:pt>
                <c:pt idx="35">
                  <c:v>4.6875</c:v>
                </c:pt>
                <c:pt idx="36">
                  <c:v>3.8906000000000001</c:v>
                </c:pt>
                <c:pt idx="37">
                  <c:v>3.8645999999999998</c:v>
                </c:pt>
                <c:pt idx="38">
                  <c:v>4.0833000000000004</c:v>
                </c:pt>
                <c:pt idx="39">
                  <c:v>3.9948000000000001</c:v>
                </c:pt>
                <c:pt idx="40">
                  <c:v>4.3593999999999999</c:v>
                </c:pt>
                <c:pt idx="41">
                  <c:v>4.5103999999999997</c:v>
                </c:pt>
                <c:pt idx="42">
                  <c:v>4.5</c:v>
                </c:pt>
                <c:pt idx="43">
                  <c:v>3.9792000000000001</c:v>
                </c:pt>
                <c:pt idx="44">
                  <c:v>3.8906000000000001</c:v>
                </c:pt>
                <c:pt idx="45">
                  <c:v>4.0468999999999999</c:v>
                </c:pt>
                <c:pt idx="46">
                  <c:v>4.1146000000000003</c:v>
                </c:pt>
                <c:pt idx="47">
                  <c:v>4.4427000000000003</c:v>
                </c:pt>
                <c:pt idx="48">
                  <c:v>4.5884999999999998</c:v>
                </c:pt>
                <c:pt idx="49">
                  <c:v>4.625</c:v>
                </c:pt>
              </c:numCache>
            </c:numRef>
          </c:val>
        </c:ser>
        <c:gapWidth val="100"/>
        <c:axId val="50828800"/>
        <c:axId val="50830336"/>
      </c:barChart>
      <c:catAx>
        <c:axId val="50828800"/>
        <c:scaling>
          <c:orientation val="minMax"/>
        </c:scaling>
        <c:axPos val="b"/>
        <c:numFmt formatCode="General" sourceLinked="1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50830336"/>
        <c:crosses val="autoZero"/>
        <c:auto val="1"/>
        <c:lblAlgn val="ctr"/>
        <c:lblOffset val="100"/>
      </c:catAx>
      <c:valAx>
        <c:axId val="5083033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</c:title>
        <c:numFmt formatCode="0" sourceLinked="0"/>
        <c:tickLblPos val="nextTo"/>
        <c:crossAx val="50828800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44"/>
          <c:y val="0.16220234277086457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'w1'!$S$26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'w1'!$T$26:$T$30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'w1'!$V$26:$V$30</c:f>
              <c:numCache>
                <c:formatCode>General</c:formatCode>
                <c:ptCount val="5"/>
                <c:pt idx="0">
                  <c:v>3.5104000000000002</c:v>
                </c:pt>
                <c:pt idx="1">
                  <c:v>3.9843999999999999</c:v>
                </c:pt>
                <c:pt idx="2">
                  <c:v>4.0468999999999999</c:v>
                </c:pt>
                <c:pt idx="3">
                  <c:v>4.0312999999999999</c:v>
                </c:pt>
                <c:pt idx="4">
                  <c:v>4.0625</c:v>
                </c:pt>
              </c:numCache>
            </c:numRef>
          </c:yVal>
        </c:ser>
        <c:ser>
          <c:idx val="1"/>
          <c:order val="1"/>
          <c:tx>
            <c:strRef>
              <c:f>'w1'!$S$31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'w1'!$T$31:$T$35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'w1'!$V$31:$V$35</c:f>
              <c:numCache>
                <c:formatCode>General</c:formatCode>
                <c:ptCount val="5"/>
                <c:pt idx="0">
                  <c:v>2.7917000000000001</c:v>
                </c:pt>
                <c:pt idx="1">
                  <c:v>3.25</c:v>
                </c:pt>
                <c:pt idx="2">
                  <c:v>3.3073000000000001</c:v>
                </c:pt>
                <c:pt idx="3">
                  <c:v>3.1718999999999999</c:v>
                </c:pt>
                <c:pt idx="4">
                  <c:v>3.2759999999999998</c:v>
                </c:pt>
              </c:numCache>
            </c:numRef>
          </c:yVal>
        </c:ser>
        <c:ser>
          <c:idx val="2"/>
          <c:order val="2"/>
          <c:tx>
            <c:strRef>
              <c:f>'w1'!$S$36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'w1'!$T$36:$T$40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'w1'!$V$36:$V$40</c:f>
              <c:numCache>
                <c:formatCode>General</c:formatCode>
                <c:ptCount val="5"/>
                <c:pt idx="0">
                  <c:v>3.7240000000000002</c:v>
                </c:pt>
                <c:pt idx="1">
                  <c:v>4.1093999999999999</c:v>
                </c:pt>
                <c:pt idx="2">
                  <c:v>4.0833000000000004</c:v>
                </c:pt>
                <c:pt idx="3">
                  <c:v>4.1666999999999996</c:v>
                </c:pt>
                <c:pt idx="4">
                  <c:v>4.1875</c:v>
                </c:pt>
              </c:numCache>
            </c:numRef>
          </c:yVal>
        </c:ser>
        <c:ser>
          <c:idx val="3"/>
          <c:order val="3"/>
          <c:tx>
            <c:strRef>
              <c:f>'w1'!$S$41</c:f>
              <c:strCache>
                <c:ptCount val="1"/>
                <c:pt idx="0">
                  <c:v>EVS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'w1'!$T$41:$T$47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'w1'!$V$41:$V$47</c:f>
              <c:numCache>
                <c:formatCode>General</c:formatCode>
                <c:ptCount val="7"/>
                <c:pt idx="0">
                  <c:v>4.0728999999999997</c:v>
                </c:pt>
                <c:pt idx="1">
                  <c:v>3.9270999999999998</c:v>
                </c:pt>
                <c:pt idx="2">
                  <c:v>4.0259999999999998</c:v>
                </c:pt>
                <c:pt idx="3">
                  <c:v>4.2396000000000003</c:v>
                </c:pt>
                <c:pt idx="4">
                  <c:v>4.3177000000000003</c:v>
                </c:pt>
                <c:pt idx="5">
                  <c:v>4.4427000000000003</c:v>
                </c:pt>
                <c:pt idx="6">
                  <c:v>4.4478999999999997</c:v>
                </c:pt>
              </c:numCache>
            </c:numRef>
          </c:yVal>
        </c:ser>
        <c:ser>
          <c:idx val="4"/>
          <c:order val="4"/>
          <c:tx>
            <c:strRef>
              <c:f>'w1'!$S$48</c:f>
              <c:strCache>
                <c:ptCount val="1"/>
                <c:pt idx="0">
                  <c:v>EVS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'w1'!$T$48:$T$54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'w1'!$V$48:$V$54</c:f>
              <c:numCache>
                <c:formatCode>General</c:formatCode>
                <c:ptCount val="7"/>
                <c:pt idx="0">
                  <c:v>3.8384999999999998</c:v>
                </c:pt>
                <c:pt idx="1">
                  <c:v>4.0208000000000004</c:v>
                </c:pt>
                <c:pt idx="2">
                  <c:v>4.1146000000000003</c:v>
                </c:pt>
                <c:pt idx="3">
                  <c:v>4.2447999999999997</c:v>
                </c:pt>
                <c:pt idx="4">
                  <c:v>4.3541999999999996</c:v>
                </c:pt>
                <c:pt idx="5">
                  <c:v>4.3125</c:v>
                </c:pt>
                <c:pt idx="6">
                  <c:v>4.4634999999999998</c:v>
                </c:pt>
              </c:numCache>
            </c:numRef>
          </c:yVal>
        </c:ser>
        <c:ser>
          <c:idx val="5"/>
          <c:order val="5"/>
          <c:tx>
            <c:strRef>
              <c:f>'w1'!$S$55</c:f>
              <c:strCache>
                <c:ptCount val="1"/>
                <c:pt idx="0">
                  <c:v>EVS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'w1'!$T$55:$T$61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'w1'!$V$55:$V$61</c:f>
              <c:numCache>
                <c:formatCode>General</c:formatCode>
                <c:ptCount val="7"/>
                <c:pt idx="0">
                  <c:v>4.0937999999999999</c:v>
                </c:pt>
                <c:pt idx="1">
                  <c:v>4.0156000000000001</c:v>
                </c:pt>
                <c:pt idx="2">
                  <c:v>4.0677000000000003</c:v>
                </c:pt>
                <c:pt idx="3">
                  <c:v>4.2187999999999999</c:v>
                </c:pt>
                <c:pt idx="4">
                  <c:v>4.2083000000000004</c:v>
                </c:pt>
                <c:pt idx="5">
                  <c:v>4.3125</c:v>
                </c:pt>
                <c:pt idx="6">
                  <c:v>4.4062999999999999</c:v>
                </c:pt>
              </c:numCache>
            </c:numRef>
          </c:yVal>
        </c:ser>
        <c:axId val="82454400"/>
        <c:axId val="82485632"/>
      </c:scatterChart>
      <c:valAx>
        <c:axId val="82454400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2485632"/>
        <c:crosses val="autoZero"/>
        <c:crossBetween val="midCat"/>
        <c:majorUnit val="5"/>
      </c:valAx>
      <c:valAx>
        <c:axId val="8248563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</c:title>
        <c:numFmt formatCode="#,##0.0" sourceLinked="0"/>
        <c:tickLblPos val="nextTo"/>
        <c:crossAx val="82454400"/>
        <c:crosses val="autoZero"/>
        <c:crossBetween val="midCat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49"/>
          <c:y val="0.16220234277086468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'w1'!$S$26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'w1'!$T$26:$T$30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'w1'!$W$26:$W$30</c:f>
              <c:numCache>
                <c:formatCode>General</c:formatCode>
                <c:ptCount val="5"/>
                <c:pt idx="0">
                  <c:v>3.6145999999999998</c:v>
                </c:pt>
                <c:pt idx="1">
                  <c:v>4.1718999999999999</c:v>
                </c:pt>
                <c:pt idx="2">
                  <c:v>4.1875</c:v>
                </c:pt>
                <c:pt idx="3">
                  <c:v>4.2603999999999997</c:v>
                </c:pt>
                <c:pt idx="4">
                  <c:v>4.2552000000000003</c:v>
                </c:pt>
              </c:numCache>
            </c:numRef>
          </c:yVal>
        </c:ser>
        <c:ser>
          <c:idx val="1"/>
          <c:order val="1"/>
          <c:tx>
            <c:strRef>
              <c:f>'w1'!$S$31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'w1'!$T$31:$T$35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'w1'!$W$31:$W$35</c:f>
              <c:numCache>
                <c:formatCode>General</c:formatCode>
                <c:ptCount val="5"/>
                <c:pt idx="0">
                  <c:v>2.7292000000000001</c:v>
                </c:pt>
                <c:pt idx="1">
                  <c:v>3.0729000000000002</c:v>
                </c:pt>
                <c:pt idx="2">
                  <c:v>3.0781000000000001</c:v>
                </c:pt>
                <c:pt idx="3">
                  <c:v>3.1667000000000001</c:v>
                </c:pt>
                <c:pt idx="4">
                  <c:v>3.1718999999999999</c:v>
                </c:pt>
              </c:numCache>
            </c:numRef>
          </c:yVal>
        </c:ser>
        <c:ser>
          <c:idx val="2"/>
          <c:order val="2"/>
          <c:tx>
            <c:strRef>
              <c:f>'w1'!$S$36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'w1'!$T$36:$T$40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</c:numCache>
            </c:numRef>
          </c:xVal>
          <c:yVal>
            <c:numRef>
              <c:f>'w1'!$W$36:$W$40</c:f>
              <c:numCache>
                <c:formatCode>General</c:formatCode>
                <c:ptCount val="5"/>
                <c:pt idx="0">
                  <c:v>3.8542000000000001</c:v>
                </c:pt>
                <c:pt idx="1">
                  <c:v>4.2396000000000003</c:v>
                </c:pt>
                <c:pt idx="2">
                  <c:v>4.2134999999999998</c:v>
                </c:pt>
                <c:pt idx="3">
                  <c:v>4.3646000000000003</c:v>
                </c:pt>
                <c:pt idx="4">
                  <c:v>4.3072999999999997</c:v>
                </c:pt>
              </c:numCache>
            </c:numRef>
          </c:yVal>
        </c:ser>
        <c:ser>
          <c:idx val="3"/>
          <c:order val="3"/>
          <c:tx>
            <c:strRef>
              <c:f>'w1'!$S$41</c:f>
              <c:strCache>
                <c:ptCount val="1"/>
                <c:pt idx="0">
                  <c:v>EVS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'w1'!$T$41:$T$47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'w1'!$W$41:$W$47</c:f>
              <c:numCache>
                <c:formatCode>General</c:formatCode>
                <c:ptCount val="7"/>
                <c:pt idx="0">
                  <c:v>3.9582999999999999</c:v>
                </c:pt>
                <c:pt idx="1">
                  <c:v>3.8593999999999999</c:v>
                </c:pt>
                <c:pt idx="2">
                  <c:v>4.0312999999999999</c:v>
                </c:pt>
                <c:pt idx="3">
                  <c:v>4.0884999999999998</c:v>
                </c:pt>
                <c:pt idx="4">
                  <c:v>4.3697999999999997</c:v>
                </c:pt>
                <c:pt idx="5">
                  <c:v>4.5468999999999999</c:v>
                </c:pt>
                <c:pt idx="6">
                  <c:v>4.6875</c:v>
                </c:pt>
              </c:numCache>
            </c:numRef>
          </c:yVal>
        </c:ser>
        <c:ser>
          <c:idx val="4"/>
          <c:order val="4"/>
          <c:tx>
            <c:strRef>
              <c:f>'w1'!$S$48</c:f>
              <c:strCache>
                <c:ptCount val="1"/>
                <c:pt idx="0">
                  <c:v>EVS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'w1'!$T$48:$T$54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'w1'!$W$48:$W$54</c:f>
              <c:numCache>
                <c:formatCode>General</c:formatCode>
                <c:ptCount val="7"/>
                <c:pt idx="0">
                  <c:v>3.8906000000000001</c:v>
                </c:pt>
                <c:pt idx="1">
                  <c:v>3.8645999999999998</c:v>
                </c:pt>
                <c:pt idx="2">
                  <c:v>4.0833000000000004</c:v>
                </c:pt>
                <c:pt idx="3">
                  <c:v>3.9948000000000001</c:v>
                </c:pt>
                <c:pt idx="4">
                  <c:v>4.3593999999999999</c:v>
                </c:pt>
                <c:pt idx="5">
                  <c:v>4.5103999999999997</c:v>
                </c:pt>
                <c:pt idx="6">
                  <c:v>4.5</c:v>
                </c:pt>
              </c:numCache>
            </c:numRef>
          </c:yVal>
        </c:ser>
        <c:ser>
          <c:idx val="5"/>
          <c:order val="5"/>
          <c:tx>
            <c:strRef>
              <c:f>'w1'!$S$55</c:f>
              <c:strCache>
                <c:ptCount val="1"/>
                <c:pt idx="0">
                  <c:v>EVS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'w1'!$T$55:$T$61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'w1'!$W$55:$W$61</c:f>
              <c:numCache>
                <c:formatCode>General</c:formatCode>
                <c:ptCount val="7"/>
                <c:pt idx="0">
                  <c:v>3.9792000000000001</c:v>
                </c:pt>
                <c:pt idx="1">
                  <c:v>3.8906000000000001</c:v>
                </c:pt>
                <c:pt idx="2">
                  <c:v>4.0468999999999999</c:v>
                </c:pt>
                <c:pt idx="3">
                  <c:v>4.1146000000000003</c:v>
                </c:pt>
                <c:pt idx="4">
                  <c:v>4.4427000000000003</c:v>
                </c:pt>
                <c:pt idx="5">
                  <c:v>4.5884999999999998</c:v>
                </c:pt>
                <c:pt idx="6">
                  <c:v>4.625</c:v>
                </c:pt>
              </c:numCache>
            </c:numRef>
          </c:yVal>
        </c:ser>
        <c:axId val="82521472"/>
        <c:axId val="82544512"/>
      </c:scatterChart>
      <c:valAx>
        <c:axId val="82521472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2544512"/>
        <c:crosses val="autoZero"/>
        <c:crossBetween val="midCat"/>
        <c:majorUnit val="5"/>
      </c:valAx>
      <c:valAx>
        <c:axId val="8254451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</a:t>
                </a:r>
                <a:r>
                  <a:rPr lang="en-US" baseline="0"/>
                  <a:t>Slovak</a:t>
                </a:r>
                <a:r>
                  <a:rPr lang="en-US"/>
                  <a:t>)</a:t>
                </a:r>
              </a:p>
            </c:rich>
          </c:tx>
        </c:title>
        <c:numFmt formatCode="#,##0.0" sourceLinked="0"/>
        <c:tickLblPos val="nextTo"/>
        <c:crossAx val="82521472"/>
        <c:crosses val="autoZero"/>
        <c:crossBetween val="midCat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bw2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'w2'!$J$5:$J$10</c:f>
              <c:numCache>
                <c:formatCode>0.00</c:formatCode>
                <c:ptCount val="6"/>
                <c:pt idx="0">
                  <c:v>4.2603999999999997</c:v>
                </c:pt>
                <c:pt idx="1">
                  <c:v>4.0365000000000002</c:v>
                </c:pt>
                <c:pt idx="2">
                  <c:v>3.1354000000000002</c:v>
                </c:pt>
                <c:pt idx="3">
                  <c:v>1.8593999999999999</c:v>
                </c:pt>
                <c:pt idx="4">
                  <c:v>1.2656000000000001</c:v>
                </c:pt>
                <c:pt idx="5">
                  <c:v>1.125</c:v>
                </c:pt>
              </c:numCache>
            </c:numRef>
          </c:val>
        </c:ser>
        <c:ser>
          <c:idx val="1"/>
          <c:order val="1"/>
          <c:tx>
            <c:v>cw2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'w2'!$M$5:$M$10</c:f>
              <c:numCache>
                <c:formatCode>0.00</c:formatCode>
                <c:ptCount val="6"/>
                <c:pt idx="0">
                  <c:v>4.2187999999999999</c:v>
                </c:pt>
                <c:pt idx="1">
                  <c:v>3.5990000000000002</c:v>
                </c:pt>
                <c:pt idx="2">
                  <c:v>2.9843999999999999</c:v>
                </c:pt>
                <c:pt idx="3">
                  <c:v>2</c:v>
                </c:pt>
                <c:pt idx="4">
                  <c:v>1.3906000000000001</c:v>
                </c:pt>
                <c:pt idx="5">
                  <c:v>1.0625</c:v>
                </c:pt>
              </c:numCache>
            </c:numRef>
          </c:val>
        </c:ser>
        <c:marker val="1"/>
        <c:axId val="82823040"/>
        <c:axId val="82824576"/>
      </c:lineChart>
      <c:catAx>
        <c:axId val="82823040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2824576"/>
        <c:crosses val="autoZero"/>
        <c:auto val="1"/>
        <c:lblAlgn val="ctr"/>
        <c:lblOffset val="100"/>
      </c:catAx>
      <c:valAx>
        <c:axId val="82824576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2823040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'w2'!$J$5:$J$54</c:f>
              <c:numCache>
                <c:formatCode>0.00</c:formatCode>
                <c:ptCount val="50"/>
                <c:pt idx="0">
                  <c:v>4.2603999999999997</c:v>
                </c:pt>
                <c:pt idx="1">
                  <c:v>4.0365000000000002</c:v>
                </c:pt>
                <c:pt idx="2">
                  <c:v>3.1354000000000002</c:v>
                </c:pt>
                <c:pt idx="3">
                  <c:v>1.8593999999999999</c:v>
                </c:pt>
                <c:pt idx="4">
                  <c:v>1.2656000000000001</c:v>
                </c:pt>
                <c:pt idx="5">
                  <c:v>1.125</c:v>
                </c:pt>
                <c:pt idx="7">
                  <c:v>3.1667000000000001</c:v>
                </c:pt>
                <c:pt idx="8">
                  <c:v>3.5573000000000001</c:v>
                </c:pt>
                <c:pt idx="9">
                  <c:v>3.6615000000000002</c:v>
                </c:pt>
                <c:pt idx="10">
                  <c:v>3.6509999999999998</c:v>
                </c:pt>
                <c:pt idx="11">
                  <c:v>3.7551999999999999</c:v>
                </c:pt>
                <c:pt idx="12">
                  <c:v>3.8542000000000001</c:v>
                </c:pt>
                <c:pt idx="13">
                  <c:v>2.8542000000000001</c:v>
                </c:pt>
                <c:pt idx="14">
                  <c:v>3.0417000000000001</c:v>
                </c:pt>
                <c:pt idx="15">
                  <c:v>3.0468999999999999</c:v>
                </c:pt>
                <c:pt idx="16">
                  <c:v>3.1615000000000002</c:v>
                </c:pt>
                <c:pt idx="17">
                  <c:v>3.2082999999999999</c:v>
                </c:pt>
                <c:pt idx="18">
                  <c:v>3.1823000000000001</c:v>
                </c:pt>
                <c:pt idx="19">
                  <c:v>3.9531000000000001</c:v>
                </c:pt>
                <c:pt idx="20">
                  <c:v>3.8906000000000001</c:v>
                </c:pt>
                <c:pt idx="21">
                  <c:v>3.8384999999999998</c:v>
                </c:pt>
                <c:pt idx="22">
                  <c:v>3.5884999999999998</c:v>
                </c:pt>
                <c:pt idx="23">
                  <c:v>2.3854000000000002</c:v>
                </c:pt>
                <c:pt idx="24">
                  <c:v>3.8593999999999999</c:v>
                </c:pt>
                <c:pt idx="26">
                  <c:v>3.9634999999999998</c:v>
                </c:pt>
                <c:pt idx="27">
                  <c:v>4.0677000000000003</c:v>
                </c:pt>
                <c:pt idx="28">
                  <c:v>4.0156000000000001</c:v>
                </c:pt>
                <c:pt idx="29">
                  <c:v>3.4634999999999998</c:v>
                </c:pt>
                <c:pt idx="30">
                  <c:v>3.5207999999999999</c:v>
                </c:pt>
                <c:pt idx="31">
                  <c:v>3.7448000000000001</c:v>
                </c:pt>
                <c:pt idx="32">
                  <c:v>3.9009999999999998</c:v>
                </c:pt>
                <c:pt idx="33">
                  <c:v>3.9843999999999999</c:v>
                </c:pt>
                <c:pt idx="34">
                  <c:v>4.0625</c:v>
                </c:pt>
                <c:pt idx="35">
                  <c:v>3.4792000000000001</c:v>
                </c:pt>
                <c:pt idx="36">
                  <c:v>3.6875</c:v>
                </c:pt>
                <c:pt idx="37">
                  <c:v>3.6406000000000001</c:v>
                </c:pt>
                <c:pt idx="38">
                  <c:v>3.1718999999999999</c:v>
                </c:pt>
                <c:pt idx="39">
                  <c:v>3.1145999999999998</c:v>
                </c:pt>
                <c:pt idx="40">
                  <c:v>3.3854000000000002</c:v>
                </c:pt>
                <c:pt idx="41">
                  <c:v>3.4115000000000002</c:v>
                </c:pt>
                <c:pt idx="42">
                  <c:v>3.6406000000000001</c:v>
                </c:pt>
                <c:pt idx="43">
                  <c:v>3.7292000000000001</c:v>
                </c:pt>
                <c:pt idx="44">
                  <c:v>4.1562999999999999</c:v>
                </c:pt>
                <c:pt idx="45">
                  <c:v>4.2240000000000002</c:v>
                </c:pt>
                <c:pt idx="46">
                  <c:v>4.0781000000000001</c:v>
                </c:pt>
                <c:pt idx="47">
                  <c:v>3.8437999999999999</c:v>
                </c:pt>
                <c:pt idx="48">
                  <c:v>2.9582999999999999</c:v>
                </c:pt>
                <c:pt idx="49">
                  <c:v>4.1562999999999999</c:v>
                </c:pt>
              </c:numCache>
            </c:numRef>
          </c:xVal>
          <c:yVal>
            <c:numRef>
              <c:f>'w2'!$M$5:$M$54</c:f>
              <c:numCache>
                <c:formatCode>0.00</c:formatCode>
                <c:ptCount val="50"/>
                <c:pt idx="0">
                  <c:v>4.2187999999999999</c:v>
                </c:pt>
                <c:pt idx="1">
                  <c:v>3.5990000000000002</c:v>
                </c:pt>
                <c:pt idx="2">
                  <c:v>2.9843999999999999</c:v>
                </c:pt>
                <c:pt idx="3">
                  <c:v>2</c:v>
                </c:pt>
                <c:pt idx="4">
                  <c:v>1.3906000000000001</c:v>
                </c:pt>
                <c:pt idx="5">
                  <c:v>1.0625</c:v>
                </c:pt>
                <c:pt idx="7">
                  <c:v>2.5573000000000001</c:v>
                </c:pt>
                <c:pt idx="8">
                  <c:v>2.9115000000000002</c:v>
                </c:pt>
                <c:pt idx="9">
                  <c:v>3.0573000000000001</c:v>
                </c:pt>
                <c:pt idx="10">
                  <c:v>3.0468999999999999</c:v>
                </c:pt>
                <c:pt idx="11">
                  <c:v>3.1770999999999998</c:v>
                </c:pt>
                <c:pt idx="12">
                  <c:v>3.3229000000000002</c:v>
                </c:pt>
                <c:pt idx="13">
                  <c:v>2.3593999999999999</c:v>
                </c:pt>
                <c:pt idx="14">
                  <c:v>2.7082999999999999</c:v>
                </c:pt>
                <c:pt idx="15">
                  <c:v>2.7134999999999998</c:v>
                </c:pt>
                <c:pt idx="16">
                  <c:v>2.7865000000000002</c:v>
                </c:pt>
                <c:pt idx="17">
                  <c:v>2.8854000000000002</c:v>
                </c:pt>
                <c:pt idx="18">
                  <c:v>2.9115000000000002</c:v>
                </c:pt>
                <c:pt idx="19">
                  <c:v>3.3906000000000001</c:v>
                </c:pt>
                <c:pt idx="20">
                  <c:v>3.3490000000000002</c:v>
                </c:pt>
                <c:pt idx="21">
                  <c:v>3.2240000000000002</c:v>
                </c:pt>
                <c:pt idx="22">
                  <c:v>2.9687999999999999</c:v>
                </c:pt>
                <c:pt idx="23">
                  <c:v>2.3073000000000001</c:v>
                </c:pt>
                <c:pt idx="24">
                  <c:v>3.3593999999999999</c:v>
                </c:pt>
                <c:pt idx="26">
                  <c:v>3.3698000000000001</c:v>
                </c:pt>
                <c:pt idx="27">
                  <c:v>3.6562999999999999</c:v>
                </c:pt>
                <c:pt idx="28">
                  <c:v>3.6093999999999999</c:v>
                </c:pt>
                <c:pt idx="29">
                  <c:v>2.8332999999999999</c:v>
                </c:pt>
                <c:pt idx="30">
                  <c:v>3.0259999999999998</c:v>
                </c:pt>
                <c:pt idx="31">
                  <c:v>3.2917000000000001</c:v>
                </c:pt>
                <c:pt idx="32">
                  <c:v>3.3384999999999998</c:v>
                </c:pt>
                <c:pt idx="33">
                  <c:v>3.5729000000000002</c:v>
                </c:pt>
                <c:pt idx="34">
                  <c:v>3.7031000000000001</c:v>
                </c:pt>
                <c:pt idx="35">
                  <c:v>3.0781000000000001</c:v>
                </c:pt>
                <c:pt idx="36">
                  <c:v>3.1823000000000001</c:v>
                </c:pt>
                <c:pt idx="37">
                  <c:v>3.2656000000000001</c:v>
                </c:pt>
                <c:pt idx="38">
                  <c:v>2.5729000000000002</c:v>
                </c:pt>
                <c:pt idx="39">
                  <c:v>2.7031000000000001</c:v>
                </c:pt>
                <c:pt idx="40">
                  <c:v>3.0625</c:v>
                </c:pt>
                <c:pt idx="41">
                  <c:v>3.0417000000000001</c:v>
                </c:pt>
                <c:pt idx="42">
                  <c:v>3.1457999999999999</c:v>
                </c:pt>
                <c:pt idx="43">
                  <c:v>3.3437999999999999</c:v>
                </c:pt>
                <c:pt idx="44">
                  <c:v>3.8020999999999998</c:v>
                </c:pt>
                <c:pt idx="45">
                  <c:v>3.7707999999999999</c:v>
                </c:pt>
                <c:pt idx="46">
                  <c:v>3.6093999999999999</c:v>
                </c:pt>
                <c:pt idx="47">
                  <c:v>3.3332999999999999</c:v>
                </c:pt>
                <c:pt idx="48">
                  <c:v>2.9062999999999999</c:v>
                </c:pt>
                <c:pt idx="49">
                  <c:v>3.5990000000000002</c:v>
                </c:pt>
              </c:numCache>
            </c:numRef>
          </c:yVal>
        </c:ser>
        <c:axId val="82832000"/>
        <c:axId val="82658432"/>
      </c:scatterChart>
      <c:valAx>
        <c:axId val="82832000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bw2     (r = 0.966)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2658432"/>
        <c:crosses val="autoZero"/>
        <c:crossBetween val="midCat"/>
        <c:majorUnit val="1"/>
      </c:valAx>
      <c:valAx>
        <c:axId val="82658432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cw2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2832000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49"/>
          <c:y val="0.16220234277086468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'w2'!$S$31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'w2'!$T$31:$T$36</c:f>
              <c:numCache>
                <c:formatCode>General</c:formatCode>
                <c:ptCount val="6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'w2'!$V$31:$V$36</c:f>
              <c:numCache>
                <c:formatCode>General</c:formatCode>
                <c:ptCount val="6"/>
                <c:pt idx="0">
                  <c:v>3.1667000000000001</c:v>
                </c:pt>
                <c:pt idx="1">
                  <c:v>3.5573000000000001</c:v>
                </c:pt>
                <c:pt idx="2">
                  <c:v>3.6615000000000002</c:v>
                </c:pt>
                <c:pt idx="3">
                  <c:v>3.6509999999999998</c:v>
                </c:pt>
                <c:pt idx="4">
                  <c:v>3.7551999999999999</c:v>
                </c:pt>
                <c:pt idx="5">
                  <c:v>3.8542000000000001</c:v>
                </c:pt>
              </c:numCache>
            </c:numRef>
          </c:yVal>
        </c:ser>
        <c:ser>
          <c:idx val="1"/>
          <c:order val="1"/>
          <c:tx>
            <c:strRef>
              <c:f>'w2'!$S$37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'w2'!$T$37:$T$42</c:f>
              <c:numCache>
                <c:formatCode>General</c:formatCode>
                <c:ptCount val="6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'w2'!$V$37:$V$42</c:f>
              <c:numCache>
                <c:formatCode>General</c:formatCode>
                <c:ptCount val="6"/>
                <c:pt idx="0">
                  <c:v>2.8542000000000001</c:v>
                </c:pt>
                <c:pt idx="1">
                  <c:v>3.0417000000000001</c:v>
                </c:pt>
                <c:pt idx="2">
                  <c:v>3.0468999999999999</c:v>
                </c:pt>
                <c:pt idx="3">
                  <c:v>3.1615000000000002</c:v>
                </c:pt>
                <c:pt idx="4">
                  <c:v>3.2082999999999999</c:v>
                </c:pt>
                <c:pt idx="5">
                  <c:v>3.1823000000000001</c:v>
                </c:pt>
              </c:numCache>
            </c:numRef>
          </c:yVal>
        </c:ser>
        <c:ser>
          <c:idx val="2"/>
          <c:order val="2"/>
          <c:tx>
            <c:strRef>
              <c:f>'w2'!$S$43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'w2'!$T$43:$T$48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'w2'!$V$43:$V$48</c:f>
              <c:numCache>
                <c:formatCode>General</c:formatCode>
                <c:ptCount val="6"/>
                <c:pt idx="0">
                  <c:v>3.4634999999999998</c:v>
                </c:pt>
                <c:pt idx="1">
                  <c:v>3.5207999999999999</c:v>
                </c:pt>
                <c:pt idx="2">
                  <c:v>3.7448000000000001</c:v>
                </c:pt>
                <c:pt idx="3">
                  <c:v>3.9009999999999998</c:v>
                </c:pt>
                <c:pt idx="4">
                  <c:v>3.9843999999999999</c:v>
                </c:pt>
                <c:pt idx="5">
                  <c:v>4.0625</c:v>
                </c:pt>
              </c:numCache>
            </c:numRef>
          </c:yVal>
        </c:ser>
        <c:ser>
          <c:idx val="3"/>
          <c:order val="3"/>
          <c:tx>
            <c:strRef>
              <c:f>'w2'!$S$49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'w2'!$T$49:$T$54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'w2'!$V$49:$V$54</c:f>
              <c:numCache>
                <c:formatCode>General</c:formatCode>
                <c:ptCount val="6"/>
                <c:pt idx="0">
                  <c:v>3.1718999999999999</c:v>
                </c:pt>
                <c:pt idx="1">
                  <c:v>3.1145999999999998</c:v>
                </c:pt>
                <c:pt idx="2">
                  <c:v>3.3854000000000002</c:v>
                </c:pt>
                <c:pt idx="3">
                  <c:v>3.4115000000000002</c:v>
                </c:pt>
                <c:pt idx="4">
                  <c:v>3.6406000000000001</c:v>
                </c:pt>
                <c:pt idx="5">
                  <c:v>3.7292000000000001</c:v>
                </c:pt>
              </c:numCache>
            </c:numRef>
          </c:yVal>
        </c:ser>
        <c:axId val="82704640"/>
        <c:axId val="82707200"/>
      </c:scatterChart>
      <c:valAx>
        <c:axId val="82704640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2707200"/>
        <c:crosses val="autoZero"/>
        <c:crossBetween val="midCat"/>
        <c:majorUnit val="5"/>
      </c:valAx>
      <c:valAx>
        <c:axId val="82707200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</a:t>
                </a:r>
                <a:r>
                  <a:rPr lang="en-US" baseline="0"/>
                  <a:t> Spanish</a:t>
                </a:r>
                <a:r>
                  <a:rPr lang="en-US"/>
                  <a:t>)</a:t>
                </a:r>
              </a:p>
            </c:rich>
          </c:tx>
        </c:title>
        <c:numFmt formatCode="#,##0.0" sourceLinked="0"/>
        <c:tickLblPos val="nextTo"/>
        <c:crossAx val="8270464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24641941185923205"/>
          <c:y val="2.1857923497267777E-2"/>
          <c:w val="0.77267662970700091"/>
          <c:h val="0.12203876154824914"/>
        </c:manualLayout>
      </c:layout>
    </c:legend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58"/>
          <c:y val="0.16220234277086476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'w2'!$S$31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'w2'!$T$31:$T$36</c:f>
              <c:numCache>
                <c:formatCode>General</c:formatCode>
                <c:ptCount val="6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'w2'!$W$31:$W$36</c:f>
              <c:numCache>
                <c:formatCode>General</c:formatCode>
                <c:ptCount val="6"/>
                <c:pt idx="0">
                  <c:v>2.5573000000000001</c:v>
                </c:pt>
                <c:pt idx="1">
                  <c:v>2.9115000000000002</c:v>
                </c:pt>
                <c:pt idx="2">
                  <c:v>3.0573000000000001</c:v>
                </c:pt>
                <c:pt idx="3">
                  <c:v>3.0468999999999999</c:v>
                </c:pt>
                <c:pt idx="4">
                  <c:v>3.1770999999999998</c:v>
                </c:pt>
                <c:pt idx="5">
                  <c:v>3.3229000000000002</c:v>
                </c:pt>
              </c:numCache>
            </c:numRef>
          </c:yVal>
        </c:ser>
        <c:ser>
          <c:idx val="1"/>
          <c:order val="1"/>
          <c:tx>
            <c:strRef>
              <c:f>'w2'!$S$37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'w2'!$T$37:$T$42</c:f>
              <c:numCache>
                <c:formatCode>General</c:formatCode>
                <c:ptCount val="6"/>
                <c:pt idx="0">
                  <c:v>8.85</c:v>
                </c:pt>
                <c:pt idx="1">
                  <c:v>12.65</c:v>
                </c:pt>
                <c:pt idx="2">
                  <c:v>14.25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'w2'!$W$37:$W$42</c:f>
              <c:numCache>
                <c:formatCode>General</c:formatCode>
                <c:ptCount val="6"/>
                <c:pt idx="0">
                  <c:v>2.3593999999999999</c:v>
                </c:pt>
                <c:pt idx="1">
                  <c:v>2.7082999999999999</c:v>
                </c:pt>
                <c:pt idx="2">
                  <c:v>2.7134999999999998</c:v>
                </c:pt>
                <c:pt idx="3">
                  <c:v>2.7865000000000002</c:v>
                </c:pt>
                <c:pt idx="4">
                  <c:v>2.8854000000000002</c:v>
                </c:pt>
                <c:pt idx="5">
                  <c:v>2.9115000000000002</c:v>
                </c:pt>
              </c:numCache>
            </c:numRef>
          </c:yVal>
        </c:ser>
        <c:ser>
          <c:idx val="2"/>
          <c:order val="2"/>
          <c:tx>
            <c:strRef>
              <c:f>'w2'!$S$43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'w2'!$T$43:$T$48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'w2'!$W$43:$W$48</c:f>
              <c:numCache>
                <c:formatCode>General</c:formatCode>
                <c:ptCount val="6"/>
                <c:pt idx="0">
                  <c:v>2.8332999999999999</c:v>
                </c:pt>
                <c:pt idx="1">
                  <c:v>3.0259999999999998</c:v>
                </c:pt>
                <c:pt idx="2">
                  <c:v>3.2917000000000001</c:v>
                </c:pt>
                <c:pt idx="3">
                  <c:v>3.3384999999999998</c:v>
                </c:pt>
                <c:pt idx="4">
                  <c:v>3.5729000000000002</c:v>
                </c:pt>
                <c:pt idx="5">
                  <c:v>3.7031000000000001</c:v>
                </c:pt>
              </c:numCache>
            </c:numRef>
          </c:yVal>
        </c:ser>
        <c:ser>
          <c:idx val="3"/>
          <c:order val="3"/>
          <c:tx>
            <c:strRef>
              <c:f>'w2'!$S$49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'w2'!$T$49:$T$54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'w2'!$W$49:$W$54</c:f>
              <c:numCache>
                <c:formatCode>General</c:formatCode>
                <c:ptCount val="6"/>
                <c:pt idx="0">
                  <c:v>2.5729000000000002</c:v>
                </c:pt>
                <c:pt idx="1">
                  <c:v>2.7031000000000001</c:v>
                </c:pt>
                <c:pt idx="2">
                  <c:v>3.0625</c:v>
                </c:pt>
                <c:pt idx="3">
                  <c:v>3.0417000000000001</c:v>
                </c:pt>
                <c:pt idx="4">
                  <c:v>3.1457999999999999</c:v>
                </c:pt>
                <c:pt idx="5">
                  <c:v>3.3437999999999999</c:v>
                </c:pt>
              </c:numCache>
            </c:numRef>
          </c:yVal>
        </c:ser>
        <c:axId val="82757888"/>
        <c:axId val="82764544"/>
      </c:scatterChart>
      <c:valAx>
        <c:axId val="82757888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2764544"/>
        <c:crosses val="autoZero"/>
        <c:crossBetween val="midCat"/>
        <c:majorUnit val="5"/>
      </c:valAx>
      <c:valAx>
        <c:axId val="8276454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(German)</a:t>
                </a:r>
              </a:p>
            </c:rich>
          </c:tx>
        </c:title>
        <c:numFmt formatCode="#,##0.0" sourceLinked="0"/>
        <c:tickLblPos val="nextTo"/>
        <c:crossAx val="8275788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24641941185923205"/>
          <c:y val="2.1857923497267777E-2"/>
          <c:w val="0.77267662970700091"/>
          <c:h val="0.12203876154824914"/>
        </c:manualLayout>
      </c:layout>
    </c:legend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88"/>
          <c:h val="0.74503420979277368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'w2'!$L$5:$L$54</c:f>
                <c:numCache>
                  <c:formatCode>General</c:formatCode>
                  <c:ptCount val="50"/>
                  <c:pt idx="0">
                    <c:v>0.13146197265629925</c:v>
                  </c:pt>
                  <c:pt idx="1">
                    <c:v>0.13607318452265965</c:v>
                  </c:pt>
                  <c:pt idx="2">
                    <c:v>0.16454671055635134</c:v>
                  </c:pt>
                  <c:pt idx="3">
                    <c:v>0.11987736370369445</c:v>
                  </c:pt>
                  <c:pt idx="4">
                    <c:v>8.2803786091023873E-2</c:v>
                  </c:pt>
                  <c:pt idx="5">
                    <c:v>7.0172460334398598E-2</c:v>
                  </c:pt>
                  <c:pt idx="7">
                    <c:v>0.14570580808398306</c:v>
                  </c:pt>
                  <c:pt idx="8">
                    <c:v>0.14306072643058002</c:v>
                  </c:pt>
                  <c:pt idx="9">
                    <c:v>0.14509758075191714</c:v>
                  </c:pt>
                  <c:pt idx="10">
                    <c:v>0.13717648061338392</c:v>
                  </c:pt>
                  <c:pt idx="11">
                    <c:v>0.14743147632844922</c:v>
                  </c:pt>
                  <c:pt idx="12">
                    <c:v>0.15038774405872324</c:v>
                  </c:pt>
                  <c:pt idx="13">
                    <c:v>0.1649993448499818</c:v>
                  </c:pt>
                  <c:pt idx="14">
                    <c:v>0.16365558679076633</c:v>
                  </c:pt>
                  <c:pt idx="15">
                    <c:v>0.1594121402879807</c:v>
                  </c:pt>
                  <c:pt idx="16">
                    <c:v>0.15386737019100746</c:v>
                  </c:pt>
                  <c:pt idx="17">
                    <c:v>0.1623684080182547</c:v>
                  </c:pt>
                  <c:pt idx="18">
                    <c:v>0.16712106810137461</c:v>
                  </c:pt>
                  <c:pt idx="19">
                    <c:v>0.1434992159025345</c:v>
                  </c:pt>
                  <c:pt idx="20">
                    <c:v>0.13604489487930777</c:v>
                  </c:pt>
                  <c:pt idx="21">
                    <c:v>0.15789864436865383</c:v>
                  </c:pt>
                  <c:pt idx="22">
                    <c:v>0.17202932122293002</c:v>
                  </c:pt>
                  <c:pt idx="23">
                    <c:v>0.16613093058405798</c:v>
                  </c:pt>
                  <c:pt idx="24">
                    <c:v>0.14874694474431277</c:v>
                  </c:pt>
                  <c:pt idx="26">
                    <c:v>0.13607318452265965</c:v>
                  </c:pt>
                  <c:pt idx="27">
                    <c:v>0.12950998726501786</c:v>
                  </c:pt>
                  <c:pt idx="28">
                    <c:v>0.14068439638902008</c:v>
                  </c:pt>
                  <c:pt idx="29">
                    <c:v>0.15171735729626273</c:v>
                  </c:pt>
                  <c:pt idx="30">
                    <c:v>0.14969464779660158</c:v>
                  </c:pt>
                  <c:pt idx="31">
                    <c:v>0.14126433407773412</c:v>
                  </c:pt>
                  <c:pt idx="32">
                    <c:v>0.13774227348042201</c:v>
                  </c:pt>
                  <c:pt idx="33">
                    <c:v>0.13843536974254367</c:v>
                  </c:pt>
                  <c:pt idx="34">
                    <c:v>0.13549324683394562</c:v>
                  </c:pt>
                  <c:pt idx="35">
                    <c:v>0.15451803198810127</c:v>
                  </c:pt>
                  <c:pt idx="36">
                    <c:v>0.1515476194361513</c:v>
                  </c:pt>
                  <c:pt idx="37">
                    <c:v>0.14481468431839808</c:v>
                  </c:pt>
                  <c:pt idx="38">
                    <c:v>0.15833713384060832</c:v>
                  </c:pt>
                  <c:pt idx="39">
                    <c:v>0.15368348750922009</c:v>
                  </c:pt>
                  <c:pt idx="40">
                    <c:v>0.1530045360687744</c:v>
                  </c:pt>
                  <c:pt idx="41">
                    <c:v>0.15266506034855151</c:v>
                  </c:pt>
                  <c:pt idx="42">
                    <c:v>0.14696469721314279</c:v>
                  </c:pt>
                  <c:pt idx="43">
                    <c:v>0.14252322320689384</c:v>
                  </c:pt>
                  <c:pt idx="44">
                    <c:v>0.12590305773765006</c:v>
                  </c:pt>
                  <c:pt idx="45">
                    <c:v>0.11996223263375015</c:v>
                  </c:pt>
                  <c:pt idx="46">
                    <c:v>0.14683739381805924</c:v>
                  </c:pt>
                  <c:pt idx="47">
                    <c:v>0.17765896024995897</c:v>
                  </c:pt>
                  <c:pt idx="48">
                    <c:v>0.16618750987076178</c:v>
                  </c:pt>
                  <c:pt idx="49">
                    <c:v>0.14376796751437762</c:v>
                  </c:pt>
                </c:numCache>
              </c:numRef>
            </c:plus>
            <c:minus>
              <c:numRef>
                <c:f>'w2'!$L$5:$L$54</c:f>
                <c:numCache>
                  <c:formatCode>General</c:formatCode>
                  <c:ptCount val="50"/>
                  <c:pt idx="0">
                    <c:v>0.13146197265629925</c:v>
                  </c:pt>
                  <c:pt idx="1">
                    <c:v>0.13607318452265965</c:v>
                  </c:pt>
                  <c:pt idx="2">
                    <c:v>0.16454671055635134</c:v>
                  </c:pt>
                  <c:pt idx="3">
                    <c:v>0.11987736370369445</c:v>
                  </c:pt>
                  <c:pt idx="4">
                    <c:v>8.2803786091023873E-2</c:v>
                  </c:pt>
                  <c:pt idx="5">
                    <c:v>7.0172460334398598E-2</c:v>
                  </c:pt>
                  <c:pt idx="7">
                    <c:v>0.14570580808398306</c:v>
                  </c:pt>
                  <c:pt idx="8">
                    <c:v>0.14306072643058002</c:v>
                  </c:pt>
                  <c:pt idx="9">
                    <c:v>0.14509758075191714</c:v>
                  </c:pt>
                  <c:pt idx="10">
                    <c:v>0.13717648061338392</c:v>
                  </c:pt>
                  <c:pt idx="11">
                    <c:v>0.14743147632844922</c:v>
                  </c:pt>
                  <c:pt idx="12">
                    <c:v>0.15038774405872324</c:v>
                  </c:pt>
                  <c:pt idx="13">
                    <c:v>0.1649993448499818</c:v>
                  </c:pt>
                  <c:pt idx="14">
                    <c:v>0.16365558679076633</c:v>
                  </c:pt>
                  <c:pt idx="15">
                    <c:v>0.1594121402879807</c:v>
                  </c:pt>
                  <c:pt idx="16">
                    <c:v>0.15386737019100746</c:v>
                  </c:pt>
                  <c:pt idx="17">
                    <c:v>0.1623684080182547</c:v>
                  </c:pt>
                  <c:pt idx="18">
                    <c:v>0.16712106810137461</c:v>
                  </c:pt>
                  <c:pt idx="19">
                    <c:v>0.1434992159025345</c:v>
                  </c:pt>
                  <c:pt idx="20">
                    <c:v>0.13604489487930777</c:v>
                  </c:pt>
                  <c:pt idx="21">
                    <c:v>0.15789864436865383</c:v>
                  </c:pt>
                  <c:pt idx="22">
                    <c:v>0.17202932122293002</c:v>
                  </c:pt>
                  <c:pt idx="23">
                    <c:v>0.16613093058405798</c:v>
                  </c:pt>
                  <c:pt idx="24">
                    <c:v>0.14874694474431277</c:v>
                  </c:pt>
                  <c:pt idx="26">
                    <c:v>0.13607318452265965</c:v>
                  </c:pt>
                  <c:pt idx="27">
                    <c:v>0.12950998726501786</c:v>
                  </c:pt>
                  <c:pt idx="28">
                    <c:v>0.14068439638902008</c:v>
                  </c:pt>
                  <c:pt idx="29">
                    <c:v>0.15171735729626273</c:v>
                  </c:pt>
                  <c:pt idx="30">
                    <c:v>0.14969464779660158</c:v>
                  </c:pt>
                  <c:pt idx="31">
                    <c:v>0.14126433407773412</c:v>
                  </c:pt>
                  <c:pt idx="32">
                    <c:v>0.13774227348042201</c:v>
                  </c:pt>
                  <c:pt idx="33">
                    <c:v>0.13843536974254367</c:v>
                  </c:pt>
                  <c:pt idx="34">
                    <c:v>0.13549324683394562</c:v>
                  </c:pt>
                  <c:pt idx="35">
                    <c:v>0.15451803198810127</c:v>
                  </c:pt>
                  <c:pt idx="36">
                    <c:v>0.1515476194361513</c:v>
                  </c:pt>
                  <c:pt idx="37">
                    <c:v>0.14481468431839808</c:v>
                  </c:pt>
                  <c:pt idx="38">
                    <c:v>0.15833713384060832</c:v>
                  </c:pt>
                  <c:pt idx="39">
                    <c:v>0.15368348750922009</c:v>
                  </c:pt>
                  <c:pt idx="40">
                    <c:v>0.1530045360687744</c:v>
                  </c:pt>
                  <c:pt idx="41">
                    <c:v>0.15266506034855151</c:v>
                  </c:pt>
                  <c:pt idx="42">
                    <c:v>0.14696469721314279</c:v>
                  </c:pt>
                  <c:pt idx="43">
                    <c:v>0.14252322320689384</c:v>
                  </c:pt>
                  <c:pt idx="44">
                    <c:v>0.12590305773765006</c:v>
                  </c:pt>
                  <c:pt idx="45">
                    <c:v>0.11996223263375015</c:v>
                  </c:pt>
                  <c:pt idx="46">
                    <c:v>0.14683739381805924</c:v>
                  </c:pt>
                  <c:pt idx="47">
                    <c:v>0.17765896024995897</c:v>
                  </c:pt>
                  <c:pt idx="48">
                    <c:v>0.16618750987076178</c:v>
                  </c:pt>
                  <c:pt idx="49">
                    <c:v>0.14376796751437762</c:v>
                  </c:pt>
                </c:numCache>
              </c:numRef>
            </c:minus>
          </c:errBars>
          <c:cat>
            <c:strRef>
              <c:f>'w2'!$A$5:$A$54</c:f>
              <c:strCache>
                <c:ptCount val="50"/>
                <c:pt idx="0">
                  <c:v>DIRECT</c:v>
                </c:pt>
                <c:pt idx="1">
                  <c:v>MNRU,Q44dB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AMR-WB,I8.85,off,Nom,3%</c:v>
                </c:pt>
                <c:pt idx="8">
                  <c:v>AMR-WB,I12.65,off,Nom,3%</c:v>
                </c:pt>
                <c:pt idx="9">
                  <c:v>AMR-WB,I14.25,off,Nom,3%</c:v>
                </c:pt>
                <c:pt idx="10">
                  <c:v>AMR-WB,I15.85,off,Nom,3%</c:v>
                </c:pt>
                <c:pt idx="11">
                  <c:v>AMR-WB,I19.85,off,Nom,3%</c:v>
                </c:pt>
                <c:pt idx="12">
                  <c:v>AMR-WB,I23.85,off,Nom,3%</c:v>
                </c:pt>
                <c:pt idx="13">
                  <c:v>AMR-WB,I8.85,off,Nom,6%</c:v>
                </c:pt>
                <c:pt idx="14">
                  <c:v>AMR-WB,I12.65,off,Nom,6%</c:v>
                </c:pt>
                <c:pt idx="15">
                  <c:v>AMR-WB,I14.25,off,Nom,6%</c:v>
                </c:pt>
                <c:pt idx="16">
                  <c:v>AMR-WB,I15.85,off,Nom,6%</c:v>
                </c:pt>
                <c:pt idx="17">
                  <c:v>AMR-WB,I19.85,off,Nom,6%</c:v>
                </c:pt>
                <c:pt idx="18">
                  <c:v>AMR-WB,I23.85,off,Nom,6%</c:v>
                </c:pt>
                <c:pt idx="19">
                  <c:v>AMR-WB,15.85,off,Nom,P-1</c:v>
                </c:pt>
                <c:pt idx="20">
                  <c:v>AMR-WB,15.85,off,Nom,P-2</c:v>
                </c:pt>
                <c:pt idx="21">
                  <c:v>AMR-WB,15.85,off,Nom,P-3</c:v>
                </c:pt>
                <c:pt idx="22">
                  <c:v>AMR-WB,15.85,off,Nom,P-4</c:v>
                </c:pt>
                <c:pt idx="23">
                  <c:v>AMR-WB,15.85,off,Nom,P-5</c:v>
                </c:pt>
                <c:pt idx="24">
                  <c:v>AMR-WB,15.85,off,Nom,P-6</c:v>
                </c:pt>
                <c:pt idx="26">
                  <c:v>EVS,13.2,off,Nom,3%</c:v>
                </c:pt>
                <c:pt idx="27">
                  <c:v>EVS,16.4,off,Nom,3%</c:v>
                </c:pt>
                <c:pt idx="28">
                  <c:v>EVS,24.4,off,Nom,3%</c:v>
                </c:pt>
                <c:pt idx="29">
                  <c:v>EVS,7.2,on,Nom,3%</c:v>
                </c:pt>
                <c:pt idx="30">
                  <c:v>EVS,8,on,Nom,3%</c:v>
                </c:pt>
                <c:pt idx="31">
                  <c:v>EVS,9.6,on,Nom,3%</c:v>
                </c:pt>
                <c:pt idx="32">
                  <c:v>EVS,13.2,on,Nom,3%</c:v>
                </c:pt>
                <c:pt idx="33">
                  <c:v>EVS,16.4,on,Nom,3%</c:v>
                </c:pt>
                <c:pt idx="34">
                  <c:v>EVS,24.4,on,Nom,3%</c:v>
                </c:pt>
                <c:pt idx="35">
                  <c:v>EVS,13.2,off,Nom,6%</c:v>
                </c:pt>
                <c:pt idx="36">
                  <c:v>EVS,16.4,off,Nom,6%</c:v>
                </c:pt>
                <c:pt idx="37">
                  <c:v>EVS,24.4,off,Nom,6%</c:v>
                </c:pt>
                <c:pt idx="38">
                  <c:v>EVS,7.2,on,Nom,6%</c:v>
                </c:pt>
                <c:pt idx="39">
                  <c:v>EVS,8,on,Nom,6%</c:v>
                </c:pt>
                <c:pt idx="40">
                  <c:v>EVS,9.6,on,Nom,6%</c:v>
                </c:pt>
                <c:pt idx="41">
                  <c:v>EVS,13.2,on,Nom,6%</c:v>
                </c:pt>
                <c:pt idx="42">
                  <c:v>EVS,16.4,on,Nom,6%</c:v>
                </c:pt>
                <c:pt idx="43">
                  <c:v>EVS,24.4,on,Nom,6%</c:v>
                </c:pt>
                <c:pt idx="44">
                  <c:v>EVS,13.2,on,Nom,P-1</c:v>
                </c:pt>
                <c:pt idx="45">
                  <c:v>EVS,13.2,on,Nom,P-2</c:v>
                </c:pt>
                <c:pt idx="46">
                  <c:v>EVS,13.2,on,Nom,P-3</c:v>
                </c:pt>
                <c:pt idx="47">
                  <c:v>EVS,13.2,on,Nom,P-4</c:v>
                </c:pt>
                <c:pt idx="48">
                  <c:v>EVS,13.2,on,Nom,P-5</c:v>
                </c:pt>
                <c:pt idx="49">
                  <c:v>EVS,13.2,on,Nom,P-6</c:v>
                </c:pt>
              </c:strCache>
            </c:strRef>
          </c:cat>
          <c:val>
            <c:numRef>
              <c:f>'w2'!$J$5:$J$54</c:f>
              <c:numCache>
                <c:formatCode>0.00</c:formatCode>
                <c:ptCount val="50"/>
                <c:pt idx="0">
                  <c:v>4.2603999999999997</c:v>
                </c:pt>
                <c:pt idx="1">
                  <c:v>4.0365000000000002</c:v>
                </c:pt>
                <c:pt idx="2">
                  <c:v>3.1354000000000002</c:v>
                </c:pt>
                <c:pt idx="3">
                  <c:v>1.8593999999999999</c:v>
                </c:pt>
                <c:pt idx="4">
                  <c:v>1.2656000000000001</c:v>
                </c:pt>
                <c:pt idx="5">
                  <c:v>1.125</c:v>
                </c:pt>
                <c:pt idx="7">
                  <c:v>3.1667000000000001</c:v>
                </c:pt>
                <c:pt idx="8">
                  <c:v>3.5573000000000001</c:v>
                </c:pt>
                <c:pt idx="9">
                  <c:v>3.6615000000000002</c:v>
                </c:pt>
                <c:pt idx="10">
                  <c:v>3.6509999999999998</c:v>
                </c:pt>
                <c:pt idx="11">
                  <c:v>3.7551999999999999</c:v>
                </c:pt>
                <c:pt idx="12">
                  <c:v>3.8542000000000001</c:v>
                </c:pt>
                <c:pt idx="13">
                  <c:v>2.8542000000000001</c:v>
                </c:pt>
                <c:pt idx="14">
                  <c:v>3.0417000000000001</c:v>
                </c:pt>
                <c:pt idx="15">
                  <c:v>3.0468999999999999</c:v>
                </c:pt>
                <c:pt idx="16">
                  <c:v>3.1615000000000002</c:v>
                </c:pt>
                <c:pt idx="17">
                  <c:v>3.2082999999999999</c:v>
                </c:pt>
                <c:pt idx="18">
                  <c:v>3.1823000000000001</c:v>
                </c:pt>
                <c:pt idx="19">
                  <c:v>3.9531000000000001</c:v>
                </c:pt>
                <c:pt idx="20">
                  <c:v>3.8906000000000001</c:v>
                </c:pt>
                <c:pt idx="21">
                  <c:v>3.8384999999999998</c:v>
                </c:pt>
                <c:pt idx="22">
                  <c:v>3.5884999999999998</c:v>
                </c:pt>
                <c:pt idx="23">
                  <c:v>2.3854000000000002</c:v>
                </c:pt>
                <c:pt idx="24">
                  <c:v>3.8593999999999999</c:v>
                </c:pt>
                <c:pt idx="26">
                  <c:v>3.9634999999999998</c:v>
                </c:pt>
                <c:pt idx="27">
                  <c:v>4.0677000000000003</c:v>
                </c:pt>
                <c:pt idx="28">
                  <c:v>4.0156000000000001</c:v>
                </c:pt>
                <c:pt idx="29">
                  <c:v>3.4634999999999998</c:v>
                </c:pt>
                <c:pt idx="30">
                  <c:v>3.5207999999999999</c:v>
                </c:pt>
                <c:pt idx="31">
                  <c:v>3.7448000000000001</c:v>
                </c:pt>
                <c:pt idx="32">
                  <c:v>3.9009999999999998</c:v>
                </c:pt>
                <c:pt idx="33">
                  <c:v>3.9843999999999999</c:v>
                </c:pt>
                <c:pt idx="34">
                  <c:v>4.0625</c:v>
                </c:pt>
                <c:pt idx="35">
                  <c:v>3.4792000000000001</c:v>
                </c:pt>
                <c:pt idx="36">
                  <c:v>3.6875</c:v>
                </c:pt>
                <c:pt idx="37">
                  <c:v>3.6406000000000001</c:v>
                </c:pt>
                <c:pt idx="38">
                  <c:v>3.1718999999999999</c:v>
                </c:pt>
                <c:pt idx="39">
                  <c:v>3.1145999999999998</c:v>
                </c:pt>
                <c:pt idx="40">
                  <c:v>3.3854000000000002</c:v>
                </c:pt>
                <c:pt idx="41">
                  <c:v>3.4115000000000002</c:v>
                </c:pt>
                <c:pt idx="42">
                  <c:v>3.6406000000000001</c:v>
                </c:pt>
                <c:pt idx="43">
                  <c:v>3.7292000000000001</c:v>
                </c:pt>
                <c:pt idx="44">
                  <c:v>4.1562999999999999</c:v>
                </c:pt>
                <c:pt idx="45">
                  <c:v>4.2240000000000002</c:v>
                </c:pt>
                <c:pt idx="46">
                  <c:v>4.0781000000000001</c:v>
                </c:pt>
                <c:pt idx="47">
                  <c:v>3.8437999999999999</c:v>
                </c:pt>
                <c:pt idx="48">
                  <c:v>2.9582999999999999</c:v>
                </c:pt>
                <c:pt idx="49">
                  <c:v>4.1562999999999999</c:v>
                </c:pt>
              </c:numCache>
            </c:numRef>
          </c:val>
        </c:ser>
        <c:gapWidth val="100"/>
        <c:axId val="123294464"/>
        <c:axId val="123296000"/>
      </c:barChart>
      <c:catAx>
        <c:axId val="123294464"/>
        <c:scaling>
          <c:orientation val="minMax"/>
        </c:scaling>
        <c:axPos val="b"/>
        <c:numFmt formatCode="General" sourceLinked="1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123296000"/>
        <c:crosses val="autoZero"/>
        <c:auto val="1"/>
        <c:lblAlgn val="ctr"/>
        <c:lblOffset val="100"/>
      </c:catAx>
      <c:valAx>
        <c:axId val="123296000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</a:t>
                </a:r>
                <a:r>
                  <a:rPr lang="en-US" baseline="0"/>
                  <a:t> Spanish</a:t>
                </a:r>
                <a:r>
                  <a:rPr lang="en-US"/>
                  <a:t>)</a:t>
                </a:r>
              </a:p>
            </c:rich>
          </c:tx>
        </c:title>
        <c:numFmt formatCode="0" sourceLinked="0"/>
        <c:tickLblPos val="nextTo"/>
        <c:crossAx val="123294464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66"/>
          <c:h val="0.74503420979277368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'w2'!$O$5:$O$54</c:f>
                <c:numCache>
                  <c:formatCode>General</c:formatCode>
                  <c:ptCount val="50"/>
                  <c:pt idx="0">
                    <c:v>8.8532438869784499E-2</c:v>
                  </c:pt>
                  <c:pt idx="1">
                    <c:v>0.11123487765968768</c:v>
                  </c:pt>
                  <c:pt idx="2">
                    <c:v>0.12151816301810489</c:v>
                  </c:pt>
                  <c:pt idx="3">
                    <c:v>0.10832104439444154</c:v>
                  </c:pt>
                  <c:pt idx="4">
                    <c:v>7.9083697990248461E-2</c:v>
                  </c:pt>
                  <c:pt idx="5">
                    <c:v>4.4909808821148069E-2</c:v>
                  </c:pt>
                  <c:pt idx="7">
                    <c:v>0.1070338656219299</c:v>
                  </c:pt>
                  <c:pt idx="8">
                    <c:v>0.1070904449086337</c:v>
                  </c:pt>
                  <c:pt idx="9">
                    <c:v>0.1113480362330953</c:v>
                  </c:pt>
                  <c:pt idx="10">
                    <c:v>0.1046716804020459</c:v>
                  </c:pt>
                  <c:pt idx="11">
                    <c:v>0.11578951023934428</c:v>
                  </c:pt>
                  <c:pt idx="12">
                    <c:v>0.10335621198618235</c:v>
                  </c:pt>
                  <c:pt idx="13">
                    <c:v>0.10744406545053252</c:v>
                  </c:pt>
                  <c:pt idx="14">
                    <c:v>0.1192125570849247</c:v>
                  </c:pt>
                  <c:pt idx="15">
                    <c:v>0.11269179429231076</c:v>
                  </c:pt>
                  <c:pt idx="16">
                    <c:v>0.10745821027220848</c:v>
                  </c:pt>
                  <c:pt idx="17">
                    <c:v>0.12513923736714866</c:v>
                  </c:pt>
                  <c:pt idx="18">
                    <c:v>0.11188553945678149</c:v>
                  </c:pt>
                  <c:pt idx="19">
                    <c:v>0.10522332844740802</c:v>
                  </c:pt>
                  <c:pt idx="20">
                    <c:v>0.11379509038303502</c:v>
                  </c:pt>
                  <c:pt idx="21">
                    <c:v>0.1146013452185643</c:v>
                  </c:pt>
                  <c:pt idx="22">
                    <c:v>0.14174525801471646</c:v>
                  </c:pt>
                  <c:pt idx="23">
                    <c:v>0.11437502807174907</c:v>
                  </c:pt>
                  <c:pt idx="24">
                    <c:v>0.11856189528783088</c:v>
                  </c:pt>
                  <c:pt idx="26">
                    <c:v>0.11792537831241305</c:v>
                  </c:pt>
                  <c:pt idx="27">
                    <c:v>0.10700557597857799</c:v>
                  </c:pt>
                  <c:pt idx="28">
                    <c:v>0.11745859919710663</c:v>
                  </c:pt>
                  <c:pt idx="29">
                    <c:v>0.10370983252808114</c:v>
                  </c:pt>
                  <c:pt idx="30">
                    <c:v>0.11798195759911685</c:v>
                  </c:pt>
                  <c:pt idx="31">
                    <c:v>0.1209523701510668</c:v>
                  </c:pt>
                  <c:pt idx="32">
                    <c:v>0.11624214453297474</c:v>
                  </c:pt>
                  <c:pt idx="33">
                    <c:v>0.10585984542282587</c:v>
                  </c:pt>
                  <c:pt idx="34">
                    <c:v>0.10639734864651205</c:v>
                  </c:pt>
                  <c:pt idx="35">
                    <c:v>0.10823617546438584</c:v>
                  </c:pt>
                  <c:pt idx="36">
                    <c:v>0.12560601648245506</c:v>
                  </c:pt>
                  <c:pt idx="37">
                    <c:v>0.11092369158281674</c:v>
                  </c:pt>
                  <c:pt idx="38">
                    <c:v>0.10486970790550922</c:v>
                  </c:pt>
                  <c:pt idx="39">
                    <c:v>0.1023943641122176</c:v>
                  </c:pt>
                  <c:pt idx="40">
                    <c:v>0.11902867440313733</c:v>
                  </c:pt>
                  <c:pt idx="41">
                    <c:v>0.11195626356516124</c:v>
                  </c:pt>
                  <c:pt idx="42">
                    <c:v>0.12614351970614127</c:v>
                  </c:pt>
                  <c:pt idx="43">
                    <c:v>0.1225224453570975</c:v>
                  </c:pt>
                  <c:pt idx="44">
                    <c:v>0.11140461551979912</c:v>
                  </c:pt>
                  <c:pt idx="45">
                    <c:v>0.11393653859979454</c:v>
                  </c:pt>
                  <c:pt idx="46">
                    <c:v>0.10914144405164677</c:v>
                  </c:pt>
                  <c:pt idx="47">
                    <c:v>0.1567812034562536</c:v>
                  </c:pt>
                  <c:pt idx="48">
                    <c:v>0.1263132575662527</c:v>
                  </c:pt>
                  <c:pt idx="49">
                    <c:v>0.11216843589030054</c:v>
                  </c:pt>
                </c:numCache>
              </c:numRef>
            </c:plus>
            <c:minus>
              <c:numRef>
                <c:f>'w2'!$O$5:$O$54</c:f>
                <c:numCache>
                  <c:formatCode>General</c:formatCode>
                  <c:ptCount val="50"/>
                  <c:pt idx="0">
                    <c:v>8.8532438869784499E-2</c:v>
                  </c:pt>
                  <c:pt idx="1">
                    <c:v>0.11123487765968768</c:v>
                  </c:pt>
                  <c:pt idx="2">
                    <c:v>0.12151816301810489</c:v>
                  </c:pt>
                  <c:pt idx="3">
                    <c:v>0.10832104439444154</c:v>
                  </c:pt>
                  <c:pt idx="4">
                    <c:v>7.9083697990248461E-2</c:v>
                  </c:pt>
                  <c:pt idx="5">
                    <c:v>4.4909808821148069E-2</c:v>
                  </c:pt>
                  <c:pt idx="7">
                    <c:v>0.1070338656219299</c:v>
                  </c:pt>
                  <c:pt idx="8">
                    <c:v>0.1070904449086337</c:v>
                  </c:pt>
                  <c:pt idx="9">
                    <c:v>0.1113480362330953</c:v>
                  </c:pt>
                  <c:pt idx="10">
                    <c:v>0.1046716804020459</c:v>
                  </c:pt>
                  <c:pt idx="11">
                    <c:v>0.11578951023934428</c:v>
                  </c:pt>
                  <c:pt idx="12">
                    <c:v>0.10335621198618235</c:v>
                  </c:pt>
                  <c:pt idx="13">
                    <c:v>0.10744406545053252</c:v>
                  </c:pt>
                  <c:pt idx="14">
                    <c:v>0.1192125570849247</c:v>
                  </c:pt>
                  <c:pt idx="15">
                    <c:v>0.11269179429231076</c:v>
                  </c:pt>
                  <c:pt idx="16">
                    <c:v>0.10745821027220848</c:v>
                  </c:pt>
                  <c:pt idx="17">
                    <c:v>0.12513923736714866</c:v>
                  </c:pt>
                  <c:pt idx="18">
                    <c:v>0.11188553945678149</c:v>
                  </c:pt>
                  <c:pt idx="19">
                    <c:v>0.10522332844740802</c:v>
                  </c:pt>
                  <c:pt idx="20">
                    <c:v>0.11379509038303502</c:v>
                  </c:pt>
                  <c:pt idx="21">
                    <c:v>0.1146013452185643</c:v>
                  </c:pt>
                  <c:pt idx="22">
                    <c:v>0.14174525801471646</c:v>
                  </c:pt>
                  <c:pt idx="23">
                    <c:v>0.11437502807174907</c:v>
                  </c:pt>
                  <c:pt idx="24">
                    <c:v>0.11856189528783088</c:v>
                  </c:pt>
                  <c:pt idx="26">
                    <c:v>0.11792537831241305</c:v>
                  </c:pt>
                  <c:pt idx="27">
                    <c:v>0.10700557597857799</c:v>
                  </c:pt>
                  <c:pt idx="28">
                    <c:v>0.11745859919710663</c:v>
                  </c:pt>
                  <c:pt idx="29">
                    <c:v>0.10370983252808114</c:v>
                  </c:pt>
                  <c:pt idx="30">
                    <c:v>0.11798195759911685</c:v>
                  </c:pt>
                  <c:pt idx="31">
                    <c:v>0.1209523701510668</c:v>
                  </c:pt>
                  <c:pt idx="32">
                    <c:v>0.11624214453297474</c:v>
                  </c:pt>
                  <c:pt idx="33">
                    <c:v>0.10585984542282587</c:v>
                  </c:pt>
                  <c:pt idx="34">
                    <c:v>0.10639734864651205</c:v>
                  </c:pt>
                  <c:pt idx="35">
                    <c:v>0.10823617546438584</c:v>
                  </c:pt>
                  <c:pt idx="36">
                    <c:v>0.12560601648245506</c:v>
                  </c:pt>
                  <c:pt idx="37">
                    <c:v>0.11092369158281674</c:v>
                  </c:pt>
                  <c:pt idx="38">
                    <c:v>0.10486970790550922</c:v>
                  </c:pt>
                  <c:pt idx="39">
                    <c:v>0.1023943641122176</c:v>
                  </c:pt>
                  <c:pt idx="40">
                    <c:v>0.11902867440313733</c:v>
                  </c:pt>
                  <c:pt idx="41">
                    <c:v>0.11195626356516124</c:v>
                  </c:pt>
                  <c:pt idx="42">
                    <c:v>0.12614351970614127</c:v>
                  </c:pt>
                  <c:pt idx="43">
                    <c:v>0.1225224453570975</c:v>
                  </c:pt>
                  <c:pt idx="44">
                    <c:v>0.11140461551979912</c:v>
                  </c:pt>
                  <c:pt idx="45">
                    <c:v>0.11393653859979454</c:v>
                  </c:pt>
                  <c:pt idx="46">
                    <c:v>0.10914144405164677</c:v>
                  </c:pt>
                  <c:pt idx="47">
                    <c:v>0.1567812034562536</c:v>
                  </c:pt>
                  <c:pt idx="48">
                    <c:v>0.1263132575662527</c:v>
                  </c:pt>
                  <c:pt idx="49">
                    <c:v>0.11216843589030054</c:v>
                  </c:pt>
                </c:numCache>
              </c:numRef>
            </c:minus>
          </c:errBars>
          <c:cat>
            <c:strRef>
              <c:f>'w2'!$A$5:$A$54</c:f>
              <c:strCache>
                <c:ptCount val="50"/>
                <c:pt idx="0">
                  <c:v>DIRECT</c:v>
                </c:pt>
                <c:pt idx="1">
                  <c:v>MNRU,Q44dB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AMR-WB,I8.85,off,Nom,3%</c:v>
                </c:pt>
                <c:pt idx="8">
                  <c:v>AMR-WB,I12.65,off,Nom,3%</c:v>
                </c:pt>
                <c:pt idx="9">
                  <c:v>AMR-WB,I14.25,off,Nom,3%</c:v>
                </c:pt>
                <c:pt idx="10">
                  <c:v>AMR-WB,I15.85,off,Nom,3%</c:v>
                </c:pt>
                <c:pt idx="11">
                  <c:v>AMR-WB,I19.85,off,Nom,3%</c:v>
                </c:pt>
                <c:pt idx="12">
                  <c:v>AMR-WB,I23.85,off,Nom,3%</c:v>
                </c:pt>
                <c:pt idx="13">
                  <c:v>AMR-WB,I8.85,off,Nom,6%</c:v>
                </c:pt>
                <c:pt idx="14">
                  <c:v>AMR-WB,I12.65,off,Nom,6%</c:v>
                </c:pt>
                <c:pt idx="15">
                  <c:v>AMR-WB,I14.25,off,Nom,6%</c:v>
                </c:pt>
                <c:pt idx="16">
                  <c:v>AMR-WB,I15.85,off,Nom,6%</c:v>
                </c:pt>
                <c:pt idx="17">
                  <c:v>AMR-WB,I19.85,off,Nom,6%</c:v>
                </c:pt>
                <c:pt idx="18">
                  <c:v>AMR-WB,I23.85,off,Nom,6%</c:v>
                </c:pt>
                <c:pt idx="19">
                  <c:v>AMR-WB,15.85,off,Nom,P-1</c:v>
                </c:pt>
                <c:pt idx="20">
                  <c:v>AMR-WB,15.85,off,Nom,P-2</c:v>
                </c:pt>
                <c:pt idx="21">
                  <c:v>AMR-WB,15.85,off,Nom,P-3</c:v>
                </c:pt>
                <c:pt idx="22">
                  <c:v>AMR-WB,15.85,off,Nom,P-4</c:v>
                </c:pt>
                <c:pt idx="23">
                  <c:v>AMR-WB,15.85,off,Nom,P-5</c:v>
                </c:pt>
                <c:pt idx="24">
                  <c:v>AMR-WB,15.85,off,Nom,P-6</c:v>
                </c:pt>
                <c:pt idx="26">
                  <c:v>EVS,13.2,off,Nom,3%</c:v>
                </c:pt>
                <c:pt idx="27">
                  <c:v>EVS,16.4,off,Nom,3%</c:v>
                </c:pt>
                <c:pt idx="28">
                  <c:v>EVS,24.4,off,Nom,3%</c:v>
                </c:pt>
                <c:pt idx="29">
                  <c:v>EVS,7.2,on,Nom,3%</c:v>
                </c:pt>
                <c:pt idx="30">
                  <c:v>EVS,8,on,Nom,3%</c:v>
                </c:pt>
                <c:pt idx="31">
                  <c:v>EVS,9.6,on,Nom,3%</c:v>
                </c:pt>
                <c:pt idx="32">
                  <c:v>EVS,13.2,on,Nom,3%</c:v>
                </c:pt>
                <c:pt idx="33">
                  <c:v>EVS,16.4,on,Nom,3%</c:v>
                </c:pt>
                <c:pt idx="34">
                  <c:v>EVS,24.4,on,Nom,3%</c:v>
                </c:pt>
                <c:pt idx="35">
                  <c:v>EVS,13.2,off,Nom,6%</c:v>
                </c:pt>
                <c:pt idx="36">
                  <c:v>EVS,16.4,off,Nom,6%</c:v>
                </c:pt>
                <c:pt idx="37">
                  <c:v>EVS,24.4,off,Nom,6%</c:v>
                </c:pt>
                <c:pt idx="38">
                  <c:v>EVS,7.2,on,Nom,6%</c:v>
                </c:pt>
                <c:pt idx="39">
                  <c:v>EVS,8,on,Nom,6%</c:v>
                </c:pt>
                <c:pt idx="40">
                  <c:v>EVS,9.6,on,Nom,6%</c:v>
                </c:pt>
                <c:pt idx="41">
                  <c:v>EVS,13.2,on,Nom,6%</c:v>
                </c:pt>
                <c:pt idx="42">
                  <c:v>EVS,16.4,on,Nom,6%</c:v>
                </c:pt>
                <c:pt idx="43">
                  <c:v>EVS,24.4,on,Nom,6%</c:v>
                </c:pt>
                <c:pt idx="44">
                  <c:v>EVS,13.2,on,Nom,P-1</c:v>
                </c:pt>
                <c:pt idx="45">
                  <c:v>EVS,13.2,on,Nom,P-2</c:v>
                </c:pt>
                <c:pt idx="46">
                  <c:v>EVS,13.2,on,Nom,P-3</c:v>
                </c:pt>
                <c:pt idx="47">
                  <c:v>EVS,13.2,on,Nom,P-4</c:v>
                </c:pt>
                <c:pt idx="48">
                  <c:v>EVS,13.2,on,Nom,P-5</c:v>
                </c:pt>
                <c:pt idx="49">
                  <c:v>EVS,13.2,on,Nom,P-6</c:v>
                </c:pt>
              </c:strCache>
            </c:strRef>
          </c:cat>
          <c:val>
            <c:numRef>
              <c:f>'w2'!$M$5:$M$54</c:f>
              <c:numCache>
                <c:formatCode>0.00</c:formatCode>
                <c:ptCount val="50"/>
                <c:pt idx="0">
                  <c:v>4.2187999999999999</c:v>
                </c:pt>
                <c:pt idx="1">
                  <c:v>3.5990000000000002</c:v>
                </c:pt>
                <c:pt idx="2">
                  <c:v>2.9843999999999999</c:v>
                </c:pt>
                <c:pt idx="3">
                  <c:v>2</c:v>
                </c:pt>
                <c:pt idx="4">
                  <c:v>1.3906000000000001</c:v>
                </c:pt>
                <c:pt idx="5">
                  <c:v>1.0625</c:v>
                </c:pt>
                <c:pt idx="7">
                  <c:v>2.5573000000000001</c:v>
                </c:pt>
                <c:pt idx="8">
                  <c:v>2.9115000000000002</c:v>
                </c:pt>
                <c:pt idx="9">
                  <c:v>3.0573000000000001</c:v>
                </c:pt>
                <c:pt idx="10">
                  <c:v>3.0468999999999999</c:v>
                </c:pt>
                <c:pt idx="11">
                  <c:v>3.1770999999999998</c:v>
                </c:pt>
                <c:pt idx="12">
                  <c:v>3.3229000000000002</c:v>
                </c:pt>
                <c:pt idx="13">
                  <c:v>2.3593999999999999</c:v>
                </c:pt>
                <c:pt idx="14">
                  <c:v>2.7082999999999999</c:v>
                </c:pt>
                <c:pt idx="15">
                  <c:v>2.7134999999999998</c:v>
                </c:pt>
                <c:pt idx="16">
                  <c:v>2.7865000000000002</c:v>
                </c:pt>
                <c:pt idx="17">
                  <c:v>2.8854000000000002</c:v>
                </c:pt>
                <c:pt idx="18">
                  <c:v>2.9115000000000002</c:v>
                </c:pt>
                <c:pt idx="19">
                  <c:v>3.3906000000000001</c:v>
                </c:pt>
                <c:pt idx="20">
                  <c:v>3.3490000000000002</c:v>
                </c:pt>
                <c:pt idx="21">
                  <c:v>3.2240000000000002</c:v>
                </c:pt>
                <c:pt idx="22">
                  <c:v>2.9687999999999999</c:v>
                </c:pt>
                <c:pt idx="23">
                  <c:v>2.3073000000000001</c:v>
                </c:pt>
                <c:pt idx="24">
                  <c:v>3.3593999999999999</c:v>
                </c:pt>
                <c:pt idx="26">
                  <c:v>3.3698000000000001</c:v>
                </c:pt>
                <c:pt idx="27">
                  <c:v>3.6562999999999999</c:v>
                </c:pt>
                <c:pt idx="28">
                  <c:v>3.6093999999999999</c:v>
                </c:pt>
                <c:pt idx="29">
                  <c:v>2.8332999999999999</c:v>
                </c:pt>
                <c:pt idx="30">
                  <c:v>3.0259999999999998</c:v>
                </c:pt>
                <c:pt idx="31">
                  <c:v>3.2917000000000001</c:v>
                </c:pt>
                <c:pt idx="32">
                  <c:v>3.3384999999999998</c:v>
                </c:pt>
                <c:pt idx="33">
                  <c:v>3.5729000000000002</c:v>
                </c:pt>
                <c:pt idx="34">
                  <c:v>3.7031000000000001</c:v>
                </c:pt>
                <c:pt idx="35">
                  <c:v>3.0781000000000001</c:v>
                </c:pt>
                <c:pt idx="36">
                  <c:v>3.1823000000000001</c:v>
                </c:pt>
                <c:pt idx="37">
                  <c:v>3.2656000000000001</c:v>
                </c:pt>
                <c:pt idx="38">
                  <c:v>2.5729000000000002</c:v>
                </c:pt>
                <c:pt idx="39">
                  <c:v>2.7031000000000001</c:v>
                </c:pt>
                <c:pt idx="40">
                  <c:v>3.0625</c:v>
                </c:pt>
                <c:pt idx="41">
                  <c:v>3.0417000000000001</c:v>
                </c:pt>
                <c:pt idx="42">
                  <c:v>3.1457999999999999</c:v>
                </c:pt>
                <c:pt idx="43">
                  <c:v>3.3437999999999999</c:v>
                </c:pt>
                <c:pt idx="44">
                  <c:v>3.8020999999999998</c:v>
                </c:pt>
                <c:pt idx="45">
                  <c:v>3.7707999999999999</c:v>
                </c:pt>
                <c:pt idx="46">
                  <c:v>3.6093999999999999</c:v>
                </c:pt>
                <c:pt idx="47">
                  <c:v>3.3332999999999999</c:v>
                </c:pt>
                <c:pt idx="48">
                  <c:v>2.9062999999999999</c:v>
                </c:pt>
                <c:pt idx="49">
                  <c:v>3.5990000000000002</c:v>
                </c:pt>
              </c:numCache>
            </c:numRef>
          </c:val>
        </c:ser>
        <c:gapWidth val="100"/>
        <c:axId val="123345536"/>
        <c:axId val="123351424"/>
      </c:barChart>
      <c:catAx>
        <c:axId val="123345536"/>
        <c:scaling>
          <c:orientation val="minMax"/>
        </c:scaling>
        <c:axPos val="b"/>
        <c:numFmt formatCode="General" sourceLinked="1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123351424"/>
        <c:crosses val="autoZero"/>
        <c:auto val="1"/>
        <c:lblAlgn val="ctr"/>
        <c:lblOffset val="100"/>
      </c:catAx>
      <c:valAx>
        <c:axId val="12335142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(German)</a:t>
                </a:r>
              </a:p>
            </c:rich>
          </c:tx>
        </c:title>
        <c:numFmt formatCode="0" sourceLinked="0"/>
        <c:tickLblPos val="nextTo"/>
        <c:crossAx val="123345536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5"/>
          <c:order val="0"/>
          <c:tx>
            <c:strRef>
              <c:f>'w2'!$Q$57:$Q$62</c:f>
              <c:strCache>
                <c:ptCount val="1"/>
                <c:pt idx="0">
                  <c:v>AMR-WB, 15.85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'w2'!$T$57:$T$62</c:f>
              <c:numCache>
                <c:formatCode>0.0000</c:formatCode>
                <c:ptCount val="6"/>
                <c:pt idx="0" formatCode="General">
                  <c:v>3.9531000000000001</c:v>
                </c:pt>
                <c:pt idx="1">
                  <c:v>3.8906000000000001</c:v>
                </c:pt>
                <c:pt idx="2">
                  <c:v>3.8384999999999998</c:v>
                </c:pt>
                <c:pt idx="3">
                  <c:v>3.5884999999999998</c:v>
                </c:pt>
                <c:pt idx="4">
                  <c:v>2.3854000000000002</c:v>
                </c:pt>
                <c:pt idx="5">
                  <c:v>3.8593999999999999</c:v>
                </c:pt>
              </c:numCache>
            </c:numRef>
          </c:val>
        </c:ser>
        <c:ser>
          <c:idx val="0"/>
          <c:order val="1"/>
          <c:tx>
            <c:strRef>
              <c:f>'w2'!$Q$63:$Q$68</c:f>
              <c:strCache>
                <c:ptCount val="1"/>
                <c:pt idx="0">
                  <c:v>EVS,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'w2'!$T$63:$T$68</c:f>
              <c:numCache>
                <c:formatCode>0.0000</c:formatCode>
                <c:ptCount val="6"/>
                <c:pt idx="0">
                  <c:v>4.1562999999999999</c:v>
                </c:pt>
                <c:pt idx="1">
                  <c:v>4.2240000000000002</c:v>
                </c:pt>
                <c:pt idx="2">
                  <c:v>4.0781000000000001</c:v>
                </c:pt>
                <c:pt idx="3">
                  <c:v>3.8437999999999999</c:v>
                </c:pt>
                <c:pt idx="4">
                  <c:v>2.9582999999999999</c:v>
                </c:pt>
                <c:pt idx="5">
                  <c:v>4.1562999999999999</c:v>
                </c:pt>
              </c:numCache>
            </c:numRef>
          </c:val>
        </c:ser>
        <c:marker val="1"/>
        <c:axId val="123392000"/>
        <c:axId val="123394304"/>
      </c:lineChart>
      <c:catAx>
        <c:axId val="1233920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3394304"/>
        <c:crosses val="autoZero"/>
        <c:auto val="1"/>
        <c:lblAlgn val="ctr"/>
        <c:lblOffset val="100"/>
        <c:tickLblSkip val="1"/>
        <c:tickMarkSkip val="1"/>
      </c:catAx>
      <c:valAx>
        <c:axId val="12339430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</c:title>
        <c:numFmt formatCode="#,##0.0" sourceLinked="0"/>
        <c:tickLblPos val="nextTo"/>
        <c:crossAx val="123392000"/>
        <c:crosses val="autoZero"/>
        <c:crossBetween val="between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5"/>
          <c:order val="0"/>
          <c:tx>
            <c:strRef>
              <c:f>'w2'!$Q$57:$Q$62</c:f>
              <c:strCache>
                <c:ptCount val="1"/>
                <c:pt idx="0">
                  <c:v>AMR-WB, 15.85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'w2'!$U$57:$U$62</c:f>
              <c:numCache>
                <c:formatCode>0.0000</c:formatCode>
                <c:ptCount val="6"/>
                <c:pt idx="0" formatCode="General">
                  <c:v>3.3906000000000001</c:v>
                </c:pt>
                <c:pt idx="1">
                  <c:v>3.3490000000000002</c:v>
                </c:pt>
                <c:pt idx="2">
                  <c:v>3.2240000000000002</c:v>
                </c:pt>
                <c:pt idx="3">
                  <c:v>2.9687999999999999</c:v>
                </c:pt>
                <c:pt idx="4">
                  <c:v>2.3073000000000001</c:v>
                </c:pt>
                <c:pt idx="5">
                  <c:v>3.3593999999999999</c:v>
                </c:pt>
              </c:numCache>
            </c:numRef>
          </c:val>
        </c:ser>
        <c:ser>
          <c:idx val="0"/>
          <c:order val="1"/>
          <c:tx>
            <c:strRef>
              <c:f>'w2'!$Q$63:$Q$68</c:f>
              <c:strCache>
                <c:ptCount val="1"/>
                <c:pt idx="0">
                  <c:v>EVS,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'w2'!$U$63:$U$68</c:f>
              <c:numCache>
                <c:formatCode>0.0000</c:formatCode>
                <c:ptCount val="6"/>
                <c:pt idx="0">
                  <c:v>3.8020999999999998</c:v>
                </c:pt>
                <c:pt idx="1">
                  <c:v>3.7707999999999999</c:v>
                </c:pt>
                <c:pt idx="2">
                  <c:v>3.6093999999999999</c:v>
                </c:pt>
                <c:pt idx="3">
                  <c:v>3.3332999999999999</c:v>
                </c:pt>
                <c:pt idx="4">
                  <c:v>2.9062999999999999</c:v>
                </c:pt>
                <c:pt idx="5">
                  <c:v>3.5990000000000002</c:v>
                </c:pt>
              </c:numCache>
            </c:numRef>
          </c:val>
        </c:ser>
        <c:marker val="1"/>
        <c:axId val="123545856"/>
        <c:axId val="123556608"/>
      </c:lineChart>
      <c:catAx>
        <c:axId val="1235458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3556608"/>
        <c:crosses val="autoZero"/>
        <c:auto val="1"/>
        <c:lblAlgn val="ctr"/>
        <c:lblOffset val="100"/>
        <c:tickLblSkip val="1"/>
        <c:tickMarkSkip val="1"/>
      </c:catAx>
      <c:valAx>
        <c:axId val="12355660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(German)</a:t>
                </a:r>
              </a:p>
            </c:rich>
          </c:tx>
        </c:title>
        <c:numFmt formatCode="#,##0.0" sourceLinked="0"/>
        <c:tickLblPos val="nextTo"/>
        <c:crossAx val="123545856"/>
        <c:crosses val="autoZero"/>
        <c:crossBetween val="between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bw3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Lit>
              <c:formatCode>General</c:formatCode>
              <c:ptCount val="6"/>
              <c:pt idx="0">
                <c:v>4.8541999999999881</c:v>
              </c:pt>
              <c:pt idx="1">
                <c:v>4.0416999999999916</c:v>
              </c:pt>
              <c:pt idx="2">
                <c:v>2.8853999999999997</c:v>
              </c:pt>
              <c:pt idx="3">
                <c:v>2.0989999999999998</c:v>
              </c:pt>
              <c:pt idx="4">
                <c:v>1.599</c:v>
              </c:pt>
              <c:pt idx="5">
                <c:v>1.25</c:v>
              </c:pt>
            </c:numLit>
          </c:val>
        </c:ser>
        <c:ser>
          <c:idx val="1"/>
          <c:order val="1"/>
          <c:tx>
            <c:v>cw3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Lit>
              <c:formatCode>General</c:formatCode>
              <c:ptCount val="6"/>
              <c:pt idx="0">
                <c:v>4.63539999999999</c:v>
              </c:pt>
              <c:pt idx="1">
                <c:v>4.2916999999999916</c:v>
              </c:pt>
              <c:pt idx="2">
                <c:v>3.65099999999999</c:v>
              </c:pt>
              <c:pt idx="3">
                <c:v>2.77599999999999</c:v>
              </c:pt>
              <c:pt idx="4">
                <c:v>2.1353999999999997</c:v>
              </c:pt>
              <c:pt idx="5">
                <c:v>1.5051999999999996</c:v>
              </c:pt>
            </c:numLit>
          </c:val>
        </c:ser>
        <c:marker val="1"/>
        <c:axId val="123597568"/>
        <c:axId val="123599104"/>
      </c:lineChart>
      <c:catAx>
        <c:axId val="123597568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3599104"/>
        <c:crosses val="autoZero"/>
        <c:auto val="1"/>
        <c:lblAlgn val="ctr"/>
        <c:lblOffset val="100"/>
      </c:catAx>
      <c:valAx>
        <c:axId val="123599104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3597568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Lit>
              <c:formatCode>General</c:formatCode>
              <c:ptCount val="32"/>
              <c:pt idx="0">
                <c:v>4.8541999999999881</c:v>
              </c:pt>
              <c:pt idx="1">
                <c:v>4.0416999999999916</c:v>
              </c:pt>
              <c:pt idx="2">
                <c:v>2.8853999999999997</c:v>
              </c:pt>
              <c:pt idx="3">
                <c:v>2.0989999999999998</c:v>
              </c:pt>
              <c:pt idx="4">
                <c:v>1.599</c:v>
              </c:pt>
              <c:pt idx="5">
                <c:v>1.25</c:v>
              </c:pt>
              <c:pt idx="6">
                <c:v>1.0625</c:v>
              </c:pt>
              <c:pt idx="7">
                <c:v>0</c:v>
              </c:pt>
              <c:pt idx="8">
                <c:v>3.36459999999999</c:v>
              </c:pt>
              <c:pt idx="9">
                <c:v>3.5832999999999902</c:v>
              </c:pt>
              <c:pt idx="10">
                <c:v>3.8228999999999993</c:v>
              </c:pt>
              <c:pt idx="11">
                <c:v>3.25</c:v>
              </c:pt>
              <c:pt idx="12">
                <c:v>3.9218999999999893</c:v>
              </c:pt>
              <c:pt idx="13">
                <c:v>4.2865000000000002</c:v>
              </c:pt>
              <c:pt idx="14">
                <c:v>2.6615000000000002</c:v>
              </c:pt>
              <c:pt idx="15">
                <c:v>3.3332999999999893</c:v>
              </c:pt>
              <c:pt idx="16">
                <c:v>3.5937999999999901</c:v>
              </c:pt>
              <c:pt idx="17">
                <c:v>3.7187999999999901</c:v>
              </c:pt>
              <c:pt idx="18">
                <c:v>3.7448000000000001</c:v>
              </c:pt>
              <c:pt idx="19">
                <c:v>0</c:v>
              </c:pt>
              <c:pt idx="20">
                <c:v>3.2292000000000001</c:v>
              </c:pt>
              <c:pt idx="21">
                <c:v>3.9843999999999902</c:v>
              </c:pt>
              <c:pt idx="22">
                <c:v>4.4166999999999916</c:v>
              </c:pt>
              <c:pt idx="23">
                <c:v>4.7031000000000001</c:v>
              </c:pt>
              <c:pt idx="24">
                <c:v>4.3124999999999982</c:v>
              </c:pt>
              <c:pt idx="25">
                <c:v>4.8957999999999995</c:v>
              </c:pt>
              <c:pt idx="26">
                <c:v>2.75</c:v>
              </c:pt>
              <c:pt idx="27">
                <c:v>3.0103999999999997</c:v>
              </c:pt>
              <c:pt idx="28">
                <c:v>3.46349999999999</c:v>
              </c:pt>
              <c:pt idx="29">
                <c:v>4.0207999999999995</c:v>
              </c:pt>
              <c:pt idx="30">
                <c:v>4.3437999999999901</c:v>
              </c:pt>
              <c:pt idx="31">
                <c:v>4.7447999999999899</c:v>
              </c:pt>
            </c:numLit>
          </c:xVal>
          <c:yVal>
            <c:numLit>
              <c:formatCode>General</c:formatCode>
              <c:ptCount val="32"/>
              <c:pt idx="0">
                <c:v>4.63539999999999</c:v>
              </c:pt>
              <c:pt idx="1">
                <c:v>4.2916999999999916</c:v>
              </c:pt>
              <c:pt idx="2">
                <c:v>3.65099999999999</c:v>
              </c:pt>
              <c:pt idx="3">
                <c:v>2.77599999999999</c:v>
              </c:pt>
              <c:pt idx="4">
                <c:v>2.1353999999999997</c:v>
              </c:pt>
              <c:pt idx="5">
                <c:v>1.5051999999999996</c:v>
              </c:pt>
              <c:pt idx="6">
                <c:v>1.3176999999999996</c:v>
              </c:pt>
              <c:pt idx="7">
                <c:v>0</c:v>
              </c:pt>
              <c:pt idx="8">
                <c:v>4.1666999999999899</c:v>
              </c:pt>
              <c:pt idx="9">
                <c:v>4.26039999999999</c:v>
              </c:pt>
              <c:pt idx="10">
                <c:v>4.375</c:v>
              </c:pt>
              <c:pt idx="11">
                <c:v>4.3280999999999983</c:v>
              </c:pt>
              <c:pt idx="12">
                <c:v>4.2343999999999902</c:v>
              </c:pt>
              <c:pt idx="13">
                <c:v>4.3228999999999882</c:v>
              </c:pt>
              <c:pt idx="14">
                <c:v>3.71349999999999</c:v>
              </c:pt>
              <c:pt idx="15">
                <c:v>4.0833000000000004</c:v>
              </c:pt>
              <c:pt idx="16">
                <c:v>4.2812999999999919</c:v>
              </c:pt>
              <c:pt idx="17">
                <c:v>4.2708000000000004</c:v>
              </c:pt>
              <c:pt idx="18">
                <c:v>4.2916999999999916</c:v>
              </c:pt>
              <c:pt idx="19">
                <c:v>0</c:v>
              </c:pt>
              <c:pt idx="20">
                <c:v>4.1926999999999985</c:v>
              </c:pt>
              <c:pt idx="21">
                <c:v>4.4062999999999919</c:v>
              </c:pt>
              <c:pt idx="22">
                <c:v>4.5312999999999919</c:v>
              </c:pt>
              <c:pt idx="23">
                <c:v>4.6093999999999902</c:v>
              </c:pt>
              <c:pt idx="24">
                <c:v>4.40099999999999</c:v>
              </c:pt>
              <c:pt idx="25">
                <c:v>4.5676999999999985</c:v>
              </c:pt>
              <c:pt idx="26">
                <c:v>3.8332999999999893</c:v>
              </c:pt>
              <c:pt idx="27">
                <c:v>3.98959999999999</c:v>
              </c:pt>
              <c:pt idx="28">
                <c:v>4.1770999999999985</c:v>
              </c:pt>
              <c:pt idx="29">
                <c:v>4.4322999999999917</c:v>
              </c:pt>
              <c:pt idx="30">
                <c:v>4.5312999999999919</c:v>
              </c:pt>
              <c:pt idx="31">
                <c:v>4.57289999999999</c:v>
              </c:pt>
            </c:numLit>
          </c:yVal>
        </c:ser>
        <c:axId val="123635200"/>
        <c:axId val="123645952"/>
      </c:scatterChart>
      <c:valAx>
        <c:axId val="123635200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aw3     (r = 0.920)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3645952"/>
        <c:crosses val="autoZero"/>
        <c:crossBetween val="midCat"/>
        <c:majorUnit val="1"/>
      </c:valAx>
      <c:valAx>
        <c:axId val="123645952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bw3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3635200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10001"/>
          <c:h val="0.76374480214736984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'w3'!$L$5:$L$36</c:f>
                <c:numCache>
                  <c:formatCode>General</c:formatCode>
                  <c:ptCount val="32"/>
                  <c:pt idx="0">
                    <c:v>6.3029325388042776E-2</c:v>
                  </c:pt>
                  <c:pt idx="1">
                    <c:v>0.1209523701510668</c:v>
                  </c:pt>
                  <c:pt idx="2">
                    <c:v>0.1550413903901115</c:v>
                  </c:pt>
                  <c:pt idx="3">
                    <c:v>0.14075512049739983</c:v>
                  </c:pt>
                  <c:pt idx="4">
                    <c:v>0.12372475519955342</c:v>
                  </c:pt>
                  <c:pt idx="5">
                    <c:v>9.2676871620838472E-2</c:v>
                  </c:pt>
                  <c:pt idx="6">
                    <c:v>3.7257460294457957E-2</c:v>
                  </c:pt>
                  <c:pt idx="8">
                    <c:v>0.12386620341631296</c:v>
                  </c:pt>
                  <c:pt idx="9">
                    <c:v>0.12395107234636867</c:v>
                  </c:pt>
                  <c:pt idx="10">
                    <c:v>0.12782675348557954</c:v>
                  </c:pt>
                  <c:pt idx="11">
                    <c:v>0.13655410845964205</c:v>
                  </c:pt>
                  <c:pt idx="12">
                    <c:v>0.13416363359640612</c:v>
                  </c:pt>
                  <c:pt idx="13">
                    <c:v>0.12249415571374558</c:v>
                  </c:pt>
                  <c:pt idx="14">
                    <c:v>0.13304619268400592</c:v>
                  </c:pt>
                  <c:pt idx="15">
                    <c:v>0.13133466926121568</c:v>
                  </c:pt>
                  <c:pt idx="16">
                    <c:v>0.1327774410721628</c:v>
                  </c:pt>
                  <c:pt idx="17">
                    <c:v>0.12898662886300766</c:v>
                  </c:pt>
                  <c:pt idx="18">
                    <c:v>0.12303165893743179</c:v>
                  </c:pt>
                  <c:pt idx="20">
                    <c:v>0.14030248620376934</c:v>
                  </c:pt>
                  <c:pt idx="21">
                    <c:v>0.13065571782076998</c:v>
                  </c:pt>
                  <c:pt idx="22">
                    <c:v>0.10767038259734774</c:v>
                  </c:pt>
                  <c:pt idx="23">
                    <c:v>8.0639628374603201E-2</c:v>
                  </c:pt>
                  <c:pt idx="24">
                    <c:v>0.10399272896160018</c:v>
                  </c:pt>
                  <c:pt idx="25">
                    <c:v>5.2109523054207713E-2</c:v>
                  </c:pt>
                  <c:pt idx="26">
                    <c:v>0.14033077584712125</c:v>
                  </c:pt>
                  <c:pt idx="27">
                    <c:v>0.13730378400846749</c:v>
                  </c:pt>
                  <c:pt idx="28">
                    <c:v>0.13016064906211167</c:v>
                  </c:pt>
                  <c:pt idx="29">
                    <c:v>0.13182973801987402</c:v>
                  </c:pt>
                  <c:pt idx="30">
                    <c:v>0.11547832416247333</c:v>
                  </c:pt>
                  <c:pt idx="31">
                    <c:v>7.2732673057745945E-2</c:v>
                  </c:pt>
                </c:numCache>
              </c:numRef>
            </c:plus>
            <c:minus>
              <c:numRef>
                <c:f>'w3'!$L$5:$L$36</c:f>
                <c:numCache>
                  <c:formatCode>General</c:formatCode>
                  <c:ptCount val="32"/>
                  <c:pt idx="0">
                    <c:v>6.3029325388042776E-2</c:v>
                  </c:pt>
                  <c:pt idx="1">
                    <c:v>0.1209523701510668</c:v>
                  </c:pt>
                  <c:pt idx="2">
                    <c:v>0.1550413903901115</c:v>
                  </c:pt>
                  <c:pt idx="3">
                    <c:v>0.14075512049739983</c:v>
                  </c:pt>
                  <c:pt idx="4">
                    <c:v>0.12372475519955342</c:v>
                  </c:pt>
                  <c:pt idx="5">
                    <c:v>9.2676871620838472E-2</c:v>
                  </c:pt>
                  <c:pt idx="6">
                    <c:v>3.7257460294457957E-2</c:v>
                  </c:pt>
                  <c:pt idx="8">
                    <c:v>0.12386620341631296</c:v>
                  </c:pt>
                  <c:pt idx="9">
                    <c:v>0.12395107234636867</c:v>
                  </c:pt>
                  <c:pt idx="10">
                    <c:v>0.12782675348557954</c:v>
                  </c:pt>
                  <c:pt idx="11">
                    <c:v>0.13655410845964205</c:v>
                  </c:pt>
                  <c:pt idx="12">
                    <c:v>0.13416363359640612</c:v>
                  </c:pt>
                  <c:pt idx="13">
                    <c:v>0.12249415571374558</c:v>
                  </c:pt>
                  <c:pt idx="14">
                    <c:v>0.13304619268400592</c:v>
                  </c:pt>
                  <c:pt idx="15">
                    <c:v>0.13133466926121568</c:v>
                  </c:pt>
                  <c:pt idx="16">
                    <c:v>0.1327774410721628</c:v>
                  </c:pt>
                  <c:pt idx="17">
                    <c:v>0.12898662886300766</c:v>
                  </c:pt>
                  <c:pt idx="18">
                    <c:v>0.12303165893743179</c:v>
                  </c:pt>
                  <c:pt idx="20">
                    <c:v>0.14030248620376934</c:v>
                  </c:pt>
                  <c:pt idx="21">
                    <c:v>0.13065571782076998</c:v>
                  </c:pt>
                  <c:pt idx="22">
                    <c:v>0.10767038259734774</c:v>
                  </c:pt>
                  <c:pt idx="23">
                    <c:v>8.0639628374603201E-2</c:v>
                  </c:pt>
                  <c:pt idx="24">
                    <c:v>0.10399272896160018</c:v>
                  </c:pt>
                  <c:pt idx="25">
                    <c:v>5.2109523054207713E-2</c:v>
                  </c:pt>
                  <c:pt idx="26">
                    <c:v>0.14033077584712125</c:v>
                  </c:pt>
                  <c:pt idx="27">
                    <c:v>0.13730378400846749</c:v>
                  </c:pt>
                  <c:pt idx="28">
                    <c:v>0.13016064906211167</c:v>
                  </c:pt>
                  <c:pt idx="29">
                    <c:v>0.13182973801987402</c:v>
                  </c:pt>
                  <c:pt idx="30">
                    <c:v>0.11547832416247333</c:v>
                  </c:pt>
                  <c:pt idx="31">
                    <c:v>7.2732673057745945E-2</c:v>
                  </c:pt>
                </c:numCache>
              </c:numRef>
            </c:minus>
          </c:errBars>
          <c:cat>
            <c:strLit>
              <c:ptCount val="32"/>
              <c:pt idx="0">
                <c:v>DIRECT</c:v>
              </c:pt>
              <c:pt idx="1">
                <c:v>MNRU_44dB</c:v>
              </c:pt>
              <c:pt idx="2">
                <c:v>MNRU_37dB</c:v>
              </c:pt>
              <c:pt idx="3">
                <c:v>MNRU_30dB</c:v>
              </c:pt>
              <c:pt idx="4">
                <c:v>MNRU_23dB</c:v>
              </c:pt>
              <c:pt idx="5">
                <c:v>MNRU_16dB</c:v>
              </c:pt>
              <c:pt idx="6">
                <c:v>MNRU_9dB</c:v>
              </c:pt>
              <c:pt idx="8">
                <c:v>AMR-WB,12.65,off,Nom,0%</c:v>
              </c:pt>
              <c:pt idx="9">
                <c:v>AMR-WB,15.85,off,Nom,0%</c:v>
              </c:pt>
              <c:pt idx="10">
                <c:v>AMR-WB,19.85,off,Nom,0%</c:v>
              </c:pt>
              <c:pt idx="11">
                <c:v>G.722.1,32,off,Nom,0%</c:v>
              </c:pt>
              <c:pt idx="12">
                <c:v>G.722,56,off,Nom,0%</c:v>
              </c:pt>
              <c:pt idx="13">
                <c:v>G.722,64,off,Nom,0%</c:v>
              </c:pt>
              <c:pt idx="14">
                <c:v>AMR-WB,8.85,on,Nom,0%</c:v>
              </c:pt>
              <c:pt idx="15">
                <c:v>AMR-WB,12.65,on,Nom,0%</c:v>
              </c:pt>
              <c:pt idx="16">
                <c:v>AMR-WB,15.85,on,Nom,0%</c:v>
              </c:pt>
              <c:pt idx="17">
                <c:v>AMR-WB,19.85,on,Nom,0%</c:v>
              </c:pt>
              <c:pt idx="18">
                <c:v>AMR-WB,23.85,on,Nom,0%</c:v>
              </c:pt>
              <c:pt idx="20">
                <c:v>EVS,9.6,off,Nom,0%</c:v>
              </c:pt>
              <c:pt idx="21">
                <c:v>EVS,13.2,off,Nom,0%</c:v>
              </c:pt>
              <c:pt idx="22">
                <c:v>EVS,16.4,off,Nom,0%</c:v>
              </c:pt>
              <c:pt idx="23">
                <c:v>EVS,24.4,off,Nom,0%</c:v>
              </c:pt>
              <c:pt idx="24">
                <c:v>EVS,32,off,Nom,0%</c:v>
              </c:pt>
              <c:pt idx="25">
                <c:v>EVS,48,off,Nom,0%</c:v>
              </c:pt>
              <c:pt idx="26">
                <c:v>EVS,7.2,on,Nom,0%</c:v>
              </c:pt>
              <c:pt idx="27">
                <c:v>EVS,8,on,Nom,0%</c:v>
              </c:pt>
              <c:pt idx="28">
                <c:v>EVS,9.6,on,Nom,0%</c:v>
              </c:pt>
              <c:pt idx="29">
                <c:v>EVS,13.2,on,Nom,0%</c:v>
              </c:pt>
              <c:pt idx="30">
                <c:v>EVS,16.4,on,Nom,0%</c:v>
              </c:pt>
              <c:pt idx="31">
                <c:v>EVS,24.4,on,Nom,0%</c:v>
              </c:pt>
            </c:strLit>
          </c:cat>
          <c:val>
            <c:numLit>
              <c:formatCode>General</c:formatCode>
              <c:ptCount val="32"/>
              <c:pt idx="0">
                <c:v>4.8541999999999881</c:v>
              </c:pt>
              <c:pt idx="1">
                <c:v>4.0416999999999916</c:v>
              </c:pt>
              <c:pt idx="2">
                <c:v>2.8853999999999997</c:v>
              </c:pt>
              <c:pt idx="3">
                <c:v>2.0989999999999998</c:v>
              </c:pt>
              <c:pt idx="4">
                <c:v>1.599</c:v>
              </c:pt>
              <c:pt idx="5">
                <c:v>1.25</c:v>
              </c:pt>
              <c:pt idx="6">
                <c:v>1.0625</c:v>
              </c:pt>
              <c:pt idx="7">
                <c:v>0</c:v>
              </c:pt>
              <c:pt idx="8">
                <c:v>3.36459999999999</c:v>
              </c:pt>
              <c:pt idx="9">
                <c:v>3.5832999999999902</c:v>
              </c:pt>
              <c:pt idx="10">
                <c:v>3.8228999999999993</c:v>
              </c:pt>
              <c:pt idx="11">
                <c:v>3.25</c:v>
              </c:pt>
              <c:pt idx="12">
                <c:v>3.9218999999999893</c:v>
              </c:pt>
              <c:pt idx="13">
                <c:v>4.2865000000000002</c:v>
              </c:pt>
              <c:pt idx="14">
                <c:v>2.6615000000000002</c:v>
              </c:pt>
              <c:pt idx="15">
                <c:v>3.3332999999999893</c:v>
              </c:pt>
              <c:pt idx="16">
                <c:v>3.5937999999999901</c:v>
              </c:pt>
              <c:pt idx="17">
                <c:v>3.7187999999999901</c:v>
              </c:pt>
              <c:pt idx="18">
                <c:v>3.7448000000000001</c:v>
              </c:pt>
              <c:pt idx="19">
                <c:v>0</c:v>
              </c:pt>
              <c:pt idx="20">
                <c:v>3.2292000000000001</c:v>
              </c:pt>
              <c:pt idx="21">
                <c:v>3.9843999999999902</c:v>
              </c:pt>
              <c:pt idx="22">
                <c:v>4.4166999999999916</c:v>
              </c:pt>
              <c:pt idx="23">
                <c:v>4.7031000000000001</c:v>
              </c:pt>
              <c:pt idx="24">
                <c:v>4.3124999999999982</c:v>
              </c:pt>
              <c:pt idx="25">
                <c:v>4.8957999999999995</c:v>
              </c:pt>
              <c:pt idx="26">
                <c:v>2.75</c:v>
              </c:pt>
              <c:pt idx="27">
                <c:v>3.0103999999999997</c:v>
              </c:pt>
              <c:pt idx="28">
                <c:v>3.46349999999999</c:v>
              </c:pt>
              <c:pt idx="29">
                <c:v>4.0207999999999995</c:v>
              </c:pt>
              <c:pt idx="30">
                <c:v>4.3437999999999901</c:v>
              </c:pt>
              <c:pt idx="31">
                <c:v>4.7447999999999899</c:v>
              </c:pt>
            </c:numLit>
          </c:val>
        </c:ser>
        <c:gapWidth val="100"/>
        <c:axId val="123789696"/>
        <c:axId val="123791232"/>
      </c:barChart>
      <c:catAx>
        <c:axId val="123789696"/>
        <c:scaling>
          <c:orientation val="minMax"/>
        </c:scaling>
        <c:axPos val="b"/>
        <c:numFmt formatCode="General" sourceLinked="1"/>
        <c:tickLblPos val="nextTo"/>
        <c:crossAx val="123791232"/>
        <c:crosses val="autoZero"/>
        <c:auto val="1"/>
        <c:lblAlgn val="ctr"/>
        <c:lblOffset val="100"/>
      </c:catAx>
      <c:valAx>
        <c:axId val="12379123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</c:title>
        <c:numFmt formatCode="0" sourceLinked="0"/>
        <c:tickLblPos val="nextTo"/>
        <c:crossAx val="123789696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88"/>
          <c:h val="0.76374480214737006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'w3'!$O$5:$O$36</c:f>
                <c:numCache>
                  <c:formatCode>General</c:formatCode>
                  <c:ptCount val="32"/>
                  <c:pt idx="0">
                    <c:v>7.8263298333043227E-2</c:v>
                  </c:pt>
                  <c:pt idx="1">
                    <c:v>0.10420490128673948</c:v>
                  </c:pt>
                  <c:pt idx="2">
                    <c:v>0.11287567697409814</c:v>
                  </c:pt>
                  <c:pt idx="3">
                    <c:v>0.14378211233605356</c:v>
                  </c:pt>
                  <c:pt idx="4">
                    <c:v>0.14345678143750668</c:v>
                  </c:pt>
                  <c:pt idx="5">
                    <c:v>0.11396482824314645</c:v>
                  </c:pt>
                  <c:pt idx="6">
                    <c:v>0.12180105945162394</c:v>
                  </c:pt>
                  <c:pt idx="8">
                    <c:v>0.10471411486707374</c:v>
                  </c:pt>
                  <c:pt idx="9">
                    <c:v>9.5449256669325078E-2</c:v>
                  </c:pt>
                  <c:pt idx="10">
                    <c:v>9.6552552760049357E-2</c:v>
                  </c:pt>
                  <c:pt idx="11">
                    <c:v>9.2860754302625845E-2</c:v>
                  </c:pt>
                  <c:pt idx="12">
                    <c:v>9.8405524399599084E-2</c:v>
                  </c:pt>
                  <c:pt idx="13">
                    <c:v>9.2662726799162515E-2</c:v>
                  </c:pt>
                  <c:pt idx="14">
                    <c:v>0.11813755063755235</c:v>
                  </c:pt>
                  <c:pt idx="15">
                    <c:v>0.11519542772895429</c:v>
                  </c:pt>
                  <c:pt idx="16">
                    <c:v>9.314365073614489E-2</c:v>
                  </c:pt>
                  <c:pt idx="17">
                    <c:v>8.799493564609831E-2</c:v>
                  </c:pt>
                  <c:pt idx="18">
                    <c:v>0.1128898217957741</c:v>
                  </c:pt>
                  <c:pt idx="20">
                    <c:v>9.8094338322728139E-2</c:v>
                  </c:pt>
                  <c:pt idx="21">
                    <c:v>8.8235397614589497E-2</c:v>
                  </c:pt>
                  <c:pt idx="22">
                    <c:v>9.4812739693907244E-2</c:v>
                  </c:pt>
                  <c:pt idx="23">
                    <c:v>8.1686345178623665E-2</c:v>
                  </c:pt>
                  <c:pt idx="24">
                    <c:v>0.10137593695154903</c:v>
                  </c:pt>
                  <c:pt idx="25">
                    <c:v>9.7698283315801479E-2</c:v>
                  </c:pt>
                  <c:pt idx="26">
                    <c:v>0.11242304268046766</c:v>
                  </c:pt>
                  <c:pt idx="27">
                    <c:v>0.1083068995727656</c:v>
                  </c:pt>
                  <c:pt idx="28">
                    <c:v>0.1023377848255138</c:v>
                  </c:pt>
                  <c:pt idx="29">
                    <c:v>9.1036072306428018E-2</c:v>
                  </c:pt>
                  <c:pt idx="30">
                    <c:v>9.0286396757602555E-2</c:v>
                  </c:pt>
                  <c:pt idx="31">
                    <c:v>8.3765633964988609E-2</c:v>
                  </c:pt>
                </c:numCache>
              </c:numRef>
            </c:plus>
            <c:minus>
              <c:numRef>
                <c:f>'w3'!$O$5:$O$36</c:f>
                <c:numCache>
                  <c:formatCode>General</c:formatCode>
                  <c:ptCount val="32"/>
                  <c:pt idx="0">
                    <c:v>7.8263298333043227E-2</c:v>
                  </c:pt>
                  <c:pt idx="1">
                    <c:v>0.10420490128673948</c:v>
                  </c:pt>
                  <c:pt idx="2">
                    <c:v>0.11287567697409814</c:v>
                  </c:pt>
                  <c:pt idx="3">
                    <c:v>0.14378211233605356</c:v>
                  </c:pt>
                  <c:pt idx="4">
                    <c:v>0.14345678143750668</c:v>
                  </c:pt>
                  <c:pt idx="5">
                    <c:v>0.11396482824314645</c:v>
                  </c:pt>
                  <c:pt idx="6">
                    <c:v>0.12180105945162394</c:v>
                  </c:pt>
                  <c:pt idx="8">
                    <c:v>0.10471411486707374</c:v>
                  </c:pt>
                  <c:pt idx="9">
                    <c:v>9.5449256669325078E-2</c:v>
                  </c:pt>
                  <c:pt idx="10">
                    <c:v>9.6552552760049357E-2</c:v>
                  </c:pt>
                  <c:pt idx="11">
                    <c:v>9.2860754302625845E-2</c:v>
                  </c:pt>
                  <c:pt idx="12">
                    <c:v>9.8405524399599084E-2</c:v>
                  </c:pt>
                  <c:pt idx="13">
                    <c:v>9.2662726799162515E-2</c:v>
                  </c:pt>
                  <c:pt idx="14">
                    <c:v>0.11813755063755235</c:v>
                  </c:pt>
                  <c:pt idx="15">
                    <c:v>0.11519542772895429</c:v>
                  </c:pt>
                  <c:pt idx="16">
                    <c:v>9.314365073614489E-2</c:v>
                  </c:pt>
                  <c:pt idx="17">
                    <c:v>8.799493564609831E-2</c:v>
                  </c:pt>
                  <c:pt idx="18">
                    <c:v>0.1128898217957741</c:v>
                  </c:pt>
                  <c:pt idx="20">
                    <c:v>9.8094338322728139E-2</c:v>
                  </c:pt>
                  <c:pt idx="21">
                    <c:v>8.8235397614589497E-2</c:v>
                  </c:pt>
                  <c:pt idx="22">
                    <c:v>9.4812739693907244E-2</c:v>
                  </c:pt>
                  <c:pt idx="23">
                    <c:v>8.1686345178623665E-2</c:v>
                  </c:pt>
                  <c:pt idx="24">
                    <c:v>0.10137593695154903</c:v>
                  </c:pt>
                  <c:pt idx="25">
                    <c:v>9.7698283315801479E-2</c:v>
                  </c:pt>
                  <c:pt idx="26">
                    <c:v>0.11242304268046766</c:v>
                  </c:pt>
                  <c:pt idx="27">
                    <c:v>0.1083068995727656</c:v>
                  </c:pt>
                  <c:pt idx="28">
                    <c:v>0.1023377848255138</c:v>
                  </c:pt>
                  <c:pt idx="29">
                    <c:v>9.1036072306428018E-2</c:v>
                  </c:pt>
                  <c:pt idx="30">
                    <c:v>9.0286396757602555E-2</c:v>
                  </c:pt>
                  <c:pt idx="31">
                    <c:v>8.3765633964988609E-2</c:v>
                  </c:pt>
                </c:numCache>
              </c:numRef>
            </c:minus>
          </c:errBars>
          <c:cat>
            <c:strLit>
              <c:ptCount val="32"/>
              <c:pt idx="0">
                <c:v>DIRECT</c:v>
              </c:pt>
              <c:pt idx="1">
                <c:v>MNRU_44dB</c:v>
              </c:pt>
              <c:pt idx="2">
                <c:v>MNRU_37dB</c:v>
              </c:pt>
              <c:pt idx="3">
                <c:v>MNRU_30dB</c:v>
              </c:pt>
              <c:pt idx="4">
                <c:v>MNRU_23dB</c:v>
              </c:pt>
              <c:pt idx="5">
                <c:v>MNRU_16dB</c:v>
              </c:pt>
              <c:pt idx="6">
                <c:v>MNRU_9dB</c:v>
              </c:pt>
              <c:pt idx="8">
                <c:v>AMR-WB,12.65,off,Nom,0%</c:v>
              </c:pt>
              <c:pt idx="9">
                <c:v>AMR-WB,15.85,off,Nom,0%</c:v>
              </c:pt>
              <c:pt idx="10">
                <c:v>AMR-WB,19.85,off,Nom,0%</c:v>
              </c:pt>
              <c:pt idx="11">
                <c:v>G.722.1,32,off,Nom,0%</c:v>
              </c:pt>
              <c:pt idx="12">
                <c:v>G.722,56,off,Nom,0%</c:v>
              </c:pt>
              <c:pt idx="13">
                <c:v>G.722,64,off,Nom,0%</c:v>
              </c:pt>
              <c:pt idx="14">
                <c:v>AMR-WB,8.85,on,Nom,0%</c:v>
              </c:pt>
              <c:pt idx="15">
                <c:v>AMR-WB,12.65,on,Nom,0%</c:v>
              </c:pt>
              <c:pt idx="16">
                <c:v>AMR-WB,15.85,on,Nom,0%</c:v>
              </c:pt>
              <c:pt idx="17">
                <c:v>AMR-WB,19.85,on,Nom,0%</c:v>
              </c:pt>
              <c:pt idx="18">
                <c:v>AMR-WB,23.85,on,Nom,0%</c:v>
              </c:pt>
              <c:pt idx="20">
                <c:v>EVS,9.6,off,Nom,0%</c:v>
              </c:pt>
              <c:pt idx="21">
                <c:v>EVS,13.2,off,Nom,0%</c:v>
              </c:pt>
              <c:pt idx="22">
                <c:v>EVS,16.4,off,Nom,0%</c:v>
              </c:pt>
              <c:pt idx="23">
                <c:v>EVS,24.4,off,Nom,0%</c:v>
              </c:pt>
              <c:pt idx="24">
                <c:v>EVS,32,off,Nom,0%</c:v>
              </c:pt>
              <c:pt idx="25">
                <c:v>EVS,48,off,Nom,0%</c:v>
              </c:pt>
              <c:pt idx="26">
                <c:v>EVS,7.2,on,Nom,0%</c:v>
              </c:pt>
              <c:pt idx="27">
                <c:v>EVS,8,on,Nom,0%</c:v>
              </c:pt>
              <c:pt idx="28">
                <c:v>EVS,9.6,on,Nom,0%</c:v>
              </c:pt>
              <c:pt idx="29">
                <c:v>EVS,13.2,on,Nom,0%</c:v>
              </c:pt>
              <c:pt idx="30">
                <c:v>EVS,16.4,on,Nom,0%</c:v>
              </c:pt>
              <c:pt idx="31">
                <c:v>EVS,24.4,on,Nom,0%</c:v>
              </c:pt>
            </c:strLit>
          </c:cat>
          <c:val>
            <c:numLit>
              <c:formatCode>General</c:formatCode>
              <c:ptCount val="32"/>
              <c:pt idx="0">
                <c:v>4.6353999999999997</c:v>
              </c:pt>
              <c:pt idx="1">
                <c:v>4.2917000000000014</c:v>
              </c:pt>
              <c:pt idx="2">
                <c:v>3.6509999999999998</c:v>
              </c:pt>
              <c:pt idx="3">
                <c:v>2.7759999999999998</c:v>
              </c:pt>
              <c:pt idx="4">
                <c:v>2.1353999999999997</c:v>
              </c:pt>
              <c:pt idx="5">
                <c:v>1.5051999999999996</c:v>
              </c:pt>
              <c:pt idx="6">
                <c:v>1.3176999999999996</c:v>
              </c:pt>
              <c:pt idx="8">
                <c:v>4.1666999999999996</c:v>
              </c:pt>
              <c:pt idx="9">
                <c:v>4.2603999999999997</c:v>
              </c:pt>
              <c:pt idx="10">
                <c:v>4.375</c:v>
              </c:pt>
              <c:pt idx="11">
                <c:v>4.3280999999999983</c:v>
              </c:pt>
              <c:pt idx="12">
                <c:v>4.2343999999999999</c:v>
              </c:pt>
              <c:pt idx="13">
                <c:v>4.322899999999998</c:v>
              </c:pt>
              <c:pt idx="14">
                <c:v>3.7134999999999998</c:v>
              </c:pt>
              <c:pt idx="15">
                <c:v>4.0833000000000004</c:v>
              </c:pt>
              <c:pt idx="16">
                <c:v>4.2813000000000017</c:v>
              </c:pt>
              <c:pt idx="17">
                <c:v>4.2708000000000004</c:v>
              </c:pt>
              <c:pt idx="18">
                <c:v>4.2917000000000014</c:v>
              </c:pt>
              <c:pt idx="20">
                <c:v>4.1926999999999985</c:v>
              </c:pt>
              <c:pt idx="21">
                <c:v>4.4063000000000017</c:v>
              </c:pt>
              <c:pt idx="22">
                <c:v>4.5313000000000017</c:v>
              </c:pt>
              <c:pt idx="23">
                <c:v>4.6093999999999999</c:v>
              </c:pt>
              <c:pt idx="24">
                <c:v>4.4009999999999998</c:v>
              </c:pt>
              <c:pt idx="25">
                <c:v>4.5676999999999985</c:v>
              </c:pt>
              <c:pt idx="26">
                <c:v>3.833299999999999</c:v>
              </c:pt>
              <c:pt idx="27">
                <c:v>3.9895999999999998</c:v>
              </c:pt>
              <c:pt idx="28">
                <c:v>4.1770999999999985</c:v>
              </c:pt>
              <c:pt idx="29">
                <c:v>4.4323000000000015</c:v>
              </c:pt>
              <c:pt idx="30">
                <c:v>4.5313000000000017</c:v>
              </c:pt>
              <c:pt idx="31">
                <c:v>4.5728999999999997</c:v>
              </c:pt>
            </c:numLit>
          </c:val>
        </c:ser>
        <c:gapWidth val="100"/>
        <c:axId val="123818368"/>
        <c:axId val="123819904"/>
      </c:barChart>
      <c:catAx>
        <c:axId val="123818368"/>
        <c:scaling>
          <c:orientation val="minMax"/>
        </c:scaling>
        <c:axPos val="b"/>
        <c:numFmt formatCode="General" sourceLinked="1"/>
        <c:tickLblPos val="nextTo"/>
        <c:crossAx val="123819904"/>
        <c:crosses val="autoZero"/>
        <c:auto val="1"/>
        <c:lblAlgn val="ctr"/>
        <c:lblOffset val="100"/>
      </c:catAx>
      <c:valAx>
        <c:axId val="12381990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</c:title>
        <c:numFmt formatCode="0" sourceLinked="0"/>
        <c:tickLblPos val="nextTo"/>
        <c:crossAx val="123818368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58"/>
          <c:y val="0.16220234277086476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'w3'!$S$13</c:f>
              <c:strCache>
                <c:ptCount val="1"/>
                <c:pt idx="0">
                  <c:v>AMR-WB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'w3'!$T$13:$T$15</c:f>
              <c:numCache>
                <c:formatCode>General</c:formatCode>
                <c:ptCount val="3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</c:numCache>
            </c:numRef>
          </c:xVal>
          <c:yVal>
            <c:numRef>
              <c:f>'w3'!$U$13:$U$15</c:f>
              <c:numCache>
                <c:formatCode>0.0000</c:formatCode>
                <c:ptCount val="3"/>
                <c:pt idx="0">
                  <c:v>3.3645999999999998</c:v>
                </c:pt>
                <c:pt idx="1">
                  <c:v>3.5832999999999999</c:v>
                </c:pt>
                <c:pt idx="2">
                  <c:v>3.8229000000000002</c:v>
                </c:pt>
              </c:numCache>
            </c:numRef>
          </c:yVal>
        </c:ser>
        <c:ser>
          <c:idx val="1"/>
          <c:order val="1"/>
          <c:tx>
            <c:strRef>
              <c:f>'w3'!$S$16</c:f>
              <c:strCache>
                <c:ptCount val="1"/>
                <c:pt idx="0">
                  <c:v>G.722 (on)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'w3'!$T$16:$T$17</c:f>
              <c:numCache>
                <c:formatCode>General</c:formatCode>
                <c:ptCount val="2"/>
                <c:pt idx="0">
                  <c:v>56</c:v>
                </c:pt>
                <c:pt idx="1">
                  <c:v>64</c:v>
                </c:pt>
              </c:numCache>
            </c:numRef>
          </c:xVal>
          <c:yVal>
            <c:numRef>
              <c:f>'w3'!$U$16:$U$17</c:f>
              <c:numCache>
                <c:formatCode>0.0000</c:formatCode>
                <c:ptCount val="2"/>
                <c:pt idx="0">
                  <c:v>3.9218999999999999</c:v>
                </c:pt>
                <c:pt idx="1">
                  <c:v>4.2865000000000002</c:v>
                </c:pt>
              </c:numCache>
            </c:numRef>
          </c:yVal>
        </c:ser>
        <c:ser>
          <c:idx val="2"/>
          <c:order val="2"/>
          <c:tx>
            <c:strRef>
              <c:f>'w3'!$S$24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'w3'!$T$24:$T$28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'w3'!$U$24:$U$28</c:f>
              <c:numCache>
                <c:formatCode>General</c:formatCode>
                <c:ptCount val="5"/>
                <c:pt idx="0">
                  <c:v>2.6615000000000002</c:v>
                </c:pt>
                <c:pt idx="1">
                  <c:v>3.3332999999999999</c:v>
                </c:pt>
                <c:pt idx="2">
                  <c:v>3.5937999999999999</c:v>
                </c:pt>
                <c:pt idx="3">
                  <c:v>3.7187999999999999</c:v>
                </c:pt>
                <c:pt idx="4">
                  <c:v>3.7448000000000001</c:v>
                </c:pt>
              </c:numCache>
            </c:numRef>
          </c:yVal>
        </c:ser>
        <c:ser>
          <c:idx val="3"/>
          <c:order val="3"/>
          <c:tx>
            <c:strRef>
              <c:f>'w3'!$S$18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'w3'!$T$18:$T$21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'w3'!$U$18:$U$21</c:f>
              <c:numCache>
                <c:formatCode>0.0000</c:formatCode>
                <c:ptCount val="4"/>
                <c:pt idx="0">
                  <c:v>3.2292000000000001</c:v>
                </c:pt>
                <c:pt idx="1">
                  <c:v>3.9843999999999999</c:v>
                </c:pt>
                <c:pt idx="2">
                  <c:v>4.4166999999999996</c:v>
                </c:pt>
                <c:pt idx="3">
                  <c:v>4.7031000000000001</c:v>
                </c:pt>
              </c:numCache>
            </c:numRef>
          </c:yVal>
        </c:ser>
        <c:ser>
          <c:idx val="4"/>
          <c:order val="4"/>
          <c:tx>
            <c:strRef>
              <c:f>'w3'!$S$22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'w3'!$T$22:$T$23</c:f>
              <c:numCache>
                <c:formatCode>General</c:formatCode>
                <c:ptCount val="2"/>
                <c:pt idx="0">
                  <c:v>32</c:v>
                </c:pt>
                <c:pt idx="1">
                  <c:v>48</c:v>
                </c:pt>
              </c:numCache>
            </c:numRef>
          </c:xVal>
          <c:yVal>
            <c:numRef>
              <c:f>'w3'!$U$22:$U$23</c:f>
              <c:numCache>
                <c:formatCode>0.0000</c:formatCode>
                <c:ptCount val="2"/>
                <c:pt idx="0">
                  <c:v>4.3125</c:v>
                </c:pt>
                <c:pt idx="1">
                  <c:v>4.8958000000000004</c:v>
                </c:pt>
              </c:numCache>
            </c:numRef>
          </c:yVal>
        </c:ser>
        <c:ser>
          <c:idx val="5"/>
          <c:order val="5"/>
          <c:tx>
            <c:strRef>
              <c:f>'w3'!$S$29</c:f>
              <c:strCache>
                <c:ptCount val="1"/>
                <c:pt idx="0">
                  <c:v>EVS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'w3'!$T$29:$T$34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'w3'!$U$29:$U$34</c:f>
              <c:numCache>
                <c:formatCode>0.0000</c:formatCode>
                <c:ptCount val="6"/>
                <c:pt idx="0">
                  <c:v>2.75</c:v>
                </c:pt>
                <c:pt idx="1">
                  <c:v>3.0104000000000002</c:v>
                </c:pt>
                <c:pt idx="2">
                  <c:v>3.4634999999999998</c:v>
                </c:pt>
                <c:pt idx="3">
                  <c:v>4.0208000000000004</c:v>
                </c:pt>
                <c:pt idx="4">
                  <c:v>4.3437999999999999</c:v>
                </c:pt>
                <c:pt idx="5">
                  <c:v>4.7447999999999997</c:v>
                </c:pt>
              </c:numCache>
            </c:numRef>
          </c:yVal>
        </c:ser>
        <c:axId val="123931264"/>
        <c:axId val="123946112"/>
      </c:scatterChart>
      <c:valAx>
        <c:axId val="123931264"/>
        <c:scaling>
          <c:orientation val="minMax"/>
          <c:max val="6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3946112"/>
        <c:crosses val="autoZero"/>
        <c:crossBetween val="midCat"/>
        <c:majorUnit val="10"/>
      </c:valAx>
      <c:valAx>
        <c:axId val="12394611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</c:title>
        <c:numFmt formatCode="#,##0.0" sourceLinked="0"/>
        <c:tickLblPos val="nextTo"/>
        <c:crossAx val="12393126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1508397878836574"/>
          <c:y val="2.8099269281480661E-2"/>
          <c:w val="0.90294113235845563"/>
          <c:h val="0.14694589232683947"/>
        </c:manualLayout>
      </c:layout>
    </c:legend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69"/>
          <c:y val="0.16220234277086482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'w3'!$S$13</c:f>
              <c:strCache>
                <c:ptCount val="1"/>
                <c:pt idx="0">
                  <c:v>AMR-WB (off)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'w3'!$T$13:$T$15</c:f>
              <c:numCache>
                <c:formatCode>General</c:formatCode>
                <c:ptCount val="3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</c:numCache>
            </c:numRef>
          </c:xVal>
          <c:yVal>
            <c:numRef>
              <c:f>'w3'!$V$13:$V$15</c:f>
              <c:numCache>
                <c:formatCode>0.0000</c:formatCode>
                <c:ptCount val="3"/>
                <c:pt idx="0">
                  <c:v>4.1666999999999996</c:v>
                </c:pt>
                <c:pt idx="1">
                  <c:v>4.2603999999999997</c:v>
                </c:pt>
                <c:pt idx="2">
                  <c:v>4.375</c:v>
                </c:pt>
              </c:numCache>
            </c:numRef>
          </c:yVal>
        </c:ser>
        <c:ser>
          <c:idx val="1"/>
          <c:order val="1"/>
          <c:tx>
            <c:strRef>
              <c:f>'w3'!$S$16</c:f>
              <c:strCache>
                <c:ptCount val="1"/>
                <c:pt idx="0">
                  <c:v>G.722 (on)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'w3'!$T$16:$T$17</c:f>
              <c:numCache>
                <c:formatCode>General</c:formatCode>
                <c:ptCount val="2"/>
                <c:pt idx="0">
                  <c:v>56</c:v>
                </c:pt>
                <c:pt idx="1">
                  <c:v>64</c:v>
                </c:pt>
              </c:numCache>
            </c:numRef>
          </c:xVal>
          <c:yVal>
            <c:numRef>
              <c:f>'w3'!$V$16:$V$17</c:f>
              <c:numCache>
                <c:formatCode>0.0000</c:formatCode>
                <c:ptCount val="2"/>
                <c:pt idx="0">
                  <c:v>4.2343999999999999</c:v>
                </c:pt>
                <c:pt idx="1">
                  <c:v>4.3228999999999997</c:v>
                </c:pt>
              </c:numCache>
            </c:numRef>
          </c:yVal>
        </c:ser>
        <c:ser>
          <c:idx val="2"/>
          <c:order val="2"/>
          <c:tx>
            <c:strRef>
              <c:f>'w3'!$S$24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'w3'!$T$24:$T$28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'w3'!$V$24:$V$28</c:f>
              <c:numCache>
                <c:formatCode>General</c:formatCode>
                <c:ptCount val="5"/>
                <c:pt idx="0">
                  <c:v>3.7134999999999998</c:v>
                </c:pt>
                <c:pt idx="1">
                  <c:v>4.0833000000000004</c:v>
                </c:pt>
                <c:pt idx="2">
                  <c:v>4.2812999999999999</c:v>
                </c:pt>
                <c:pt idx="3">
                  <c:v>4.2708000000000004</c:v>
                </c:pt>
                <c:pt idx="4">
                  <c:v>4.2916999999999996</c:v>
                </c:pt>
              </c:numCache>
            </c:numRef>
          </c:yVal>
        </c:ser>
        <c:ser>
          <c:idx val="3"/>
          <c:order val="3"/>
          <c:tx>
            <c:strRef>
              <c:f>'w3'!$S$18</c:f>
              <c:strCache>
                <c:ptCount val="1"/>
                <c:pt idx="0">
                  <c:v>EVS (off)</c:v>
                </c:pt>
              </c:strCache>
            </c:strRef>
          </c:tx>
          <c:marker>
            <c:spPr>
              <a:solidFill>
                <a:srgbClr val="7030A0"/>
              </a:solidFill>
            </c:spPr>
          </c:marker>
          <c:xVal>
            <c:numRef>
              <c:f>'w3'!$T$18:$T$21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'w3'!$V$18:$V$21</c:f>
              <c:numCache>
                <c:formatCode>0.0000</c:formatCode>
                <c:ptCount val="4"/>
                <c:pt idx="0">
                  <c:v>4.1927000000000003</c:v>
                </c:pt>
                <c:pt idx="1">
                  <c:v>4.4062999999999999</c:v>
                </c:pt>
                <c:pt idx="2">
                  <c:v>4.5312999999999999</c:v>
                </c:pt>
                <c:pt idx="3">
                  <c:v>4.6093999999999999</c:v>
                </c:pt>
              </c:numCache>
            </c:numRef>
          </c:yVal>
        </c:ser>
        <c:ser>
          <c:idx val="4"/>
          <c:order val="4"/>
          <c:tx>
            <c:strRef>
              <c:f>'w3'!$S$22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'w3'!$T$22:$T$23</c:f>
              <c:numCache>
                <c:formatCode>General</c:formatCode>
                <c:ptCount val="2"/>
                <c:pt idx="0">
                  <c:v>32</c:v>
                </c:pt>
                <c:pt idx="1">
                  <c:v>48</c:v>
                </c:pt>
              </c:numCache>
            </c:numRef>
          </c:xVal>
          <c:yVal>
            <c:numRef>
              <c:f>'w3'!$V$22:$V$23</c:f>
              <c:numCache>
                <c:formatCode>0.0000</c:formatCode>
                <c:ptCount val="2"/>
                <c:pt idx="0">
                  <c:v>4.4009999999999998</c:v>
                </c:pt>
                <c:pt idx="1">
                  <c:v>4.5677000000000003</c:v>
                </c:pt>
              </c:numCache>
            </c:numRef>
          </c:yVal>
        </c:ser>
        <c:ser>
          <c:idx val="5"/>
          <c:order val="5"/>
          <c:tx>
            <c:strRef>
              <c:f>'w3'!$S$29</c:f>
              <c:strCache>
                <c:ptCount val="1"/>
                <c:pt idx="0">
                  <c:v>EVS (on)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'w3'!$T$29:$T$34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'w3'!$V$29:$V$34</c:f>
              <c:numCache>
                <c:formatCode>0.0000</c:formatCode>
                <c:ptCount val="6"/>
                <c:pt idx="0">
                  <c:v>3.8332999999999999</c:v>
                </c:pt>
                <c:pt idx="1">
                  <c:v>3.9895999999999998</c:v>
                </c:pt>
                <c:pt idx="2">
                  <c:v>4.1771000000000003</c:v>
                </c:pt>
                <c:pt idx="3">
                  <c:v>4.4322999999999997</c:v>
                </c:pt>
                <c:pt idx="4">
                  <c:v>4.5312999999999999</c:v>
                </c:pt>
                <c:pt idx="5">
                  <c:v>4.5728999999999997</c:v>
                </c:pt>
              </c:numCache>
            </c:numRef>
          </c:yVal>
        </c:ser>
        <c:axId val="124043648"/>
        <c:axId val="124045952"/>
      </c:scatterChart>
      <c:valAx>
        <c:axId val="124043648"/>
        <c:scaling>
          <c:orientation val="minMax"/>
          <c:max val="6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045952"/>
        <c:crosses val="autoZero"/>
        <c:crossBetween val="midCat"/>
        <c:majorUnit val="10"/>
      </c:valAx>
      <c:valAx>
        <c:axId val="12404595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</c:title>
        <c:numFmt formatCode="#,##0.0" sourceLinked="0"/>
        <c:tickLblPos val="nextTo"/>
        <c:crossAx val="12404364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1508397878836574"/>
          <c:y val="2.8099269281480661E-2"/>
          <c:w val="0.90294113235845563"/>
          <c:h val="0.14694589232683947"/>
        </c:manualLayout>
      </c:layout>
    </c:legend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aw4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'w4'!$J$5:$J$10</c:f>
              <c:numCache>
                <c:formatCode>0.00</c:formatCode>
                <c:ptCount val="6"/>
                <c:pt idx="0">
                  <c:v>4.7240000000000002</c:v>
                </c:pt>
                <c:pt idx="1">
                  <c:v>4.5312999999999999</c:v>
                </c:pt>
                <c:pt idx="2">
                  <c:v>3.8957999999999999</c:v>
                </c:pt>
                <c:pt idx="3">
                  <c:v>2.1823000000000001</c:v>
                </c:pt>
                <c:pt idx="4">
                  <c:v>1.276</c:v>
                </c:pt>
                <c:pt idx="5">
                  <c:v>1.0521</c:v>
                </c:pt>
              </c:numCache>
            </c:numRef>
          </c:val>
        </c:ser>
        <c:ser>
          <c:idx val="1"/>
          <c:order val="1"/>
          <c:tx>
            <c:v>bw4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'w4'!$M$5:$M$10</c:f>
              <c:numCache>
                <c:formatCode>0.00</c:formatCode>
                <c:ptCount val="6"/>
                <c:pt idx="0">
                  <c:v>4.5365000000000002</c:v>
                </c:pt>
                <c:pt idx="1">
                  <c:v>4.5416999999999996</c:v>
                </c:pt>
                <c:pt idx="2">
                  <c:v>3.8593999999999999</c:v>
                </c:pt>
                <c:pt idx="3">
                  <c:v>2.5884999999999998</c:v>
                </c:pt>
                <c:pt idx="4">
                  <c:v>1.5885</c:v>
                </c:pt>
                <c:pt idx="5">
                  <c:v>1.2082999999999999</c:v>
                </c:pt>
              </c:numCache>
            </c:numRef>
          </c:val>
        </c:ser>
        <c:marker val="1"/>
        <c:axId val="124077184"/>
        <c:axId val="124078720"/>
      </c:lineChart>
      <c:catAx>
        <c:axId val="124077184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078720"/>
        <c:crosses val="autoZero"/>
        <c:auto val="1"/>
        <c:lblAlgn val="ctr"/>
        <c:lblOffset val="100"/>
      </c:catAx>
      <c:valAx>
        <c:axId val="124078720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077184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'w4'!$J$5:$J$42</c:f>
              <c:numCache>
                <c:formatCode>0.00</c:formatCode>
                <c:ptCount val="38"/>
                <c:pt idx="0">
                  <c:v>4.7240000000000002</c:v>
                </c:pt>
                <c:pt idx="1">
                  <c:v>4.5312999999999999</c:v>
                </c:pt>
                <c:pt idx="2">
                  <c:v>3.8957999999999999</c:v>
                </c:pt>
                <c:pt idx="3">
                  <c:v>2.1823000000000001</c:v>
                </c:pt>
                <c:pt idx="4">
                  <c:v>1.276</c:v>
                </c:pt>
                <c:pt idx="5">
                  <c:v>1.0521</c:v>
                </c:pt>
                <c:pt idx="7">
                  <c:v>3.6770999999999998</c:v>
                </c:pt>
                <c:pt idx="8">
                  <c:v>3.875</c:v>
                </c:pt>
                <c:pt idx="9">
                  <c:v>3.0676999999999999</c:v>
                </c:pt>
                <c:pt idx="10">
                  <c:v>3.5365000000000002</c:v>
                </c:pt>
                <c:pt idx="11">
                  <c:v>3.6457999999999999</c:v>
                </c:pt>
                <c:pt idx="12">
                  <c:v>3.7134999999999998</c:v>
                </c:pt>
                <c:pt idx="13">
                  <c:v>3.8437999999999999</c:v>
                </c:pt>
                <c:pt idx="14">
                  <c:v>3.3281000000000001</c:v>
                </c:pt>
                <c:pt idx="15">
                  <c:v>3.2656000000000001</c:v>
                </c:pt>
                <c:pt idx="16">
                  <c:v>2.5781000000000001</c:v>
                </c:pt>
                <c:pt idx="17">
                  <c:v>3.0365000000000002</c:v>
                </c:pt>
                <c:pt idx="18">
                  <c:v>3.0676999999999999</c:v>
                </c:pt>
                <c:pt idx="19">
                  <c:v>3.2707999999999999</c:v>
                </c:pt>
                <c:pt idx="20">
                  <c:v>3.2656000000000001</c:v>
                </c:pt>
                <c:pt idx="22">
                  <c:v>4.1146000000000003</c:v>
                </c:pt>
                <c:pt idx="23">
                  <c:v>4.4947999999999997</c:v>
                </c:pt>
                <c:pt idx="24">
                  <c:v>3.3281000000000001</c:v>
                </c:pt>
                <c:pt idx="25">
                  <c:v>3.3906000000000001</c:v>
                </c:pt>
                <c:pt idx="26">
                  <c:v>3.6823000000000001</c:v>
                </c:pt>
                <c:pt idx="27">
                  <c:v>4.0468999999999999</c:v>
                </c:pt>
                <c:pt idx="28">
                  <c:v>4.1822999999999997</c:v>
                </c:pt>
                <c:pt idx="29">
                  <c:v>4.3281000000000001</c:v>
                </c:pt>
                <c:pt idx="30">
                  <c:v>3.6042000000000001</c:v>
                </c:pt>
                <c:pt idx="31">
                  <c:v>3.7187999999999999</c:v>
                </c:pt>
                <c:pt idx="32">
                  <c:v>2.7759999999999998</c:v>
                </c:pt>
                <c:pt idx="33">
                  <c:v>3.0520999999999998</c:v>
                </c:pt>
                <c:pt idx="34">
                  <c:v>3.2343999999999999</c:v>
                </c:pt>
                <c:pt idx="35">
                  <c:v>3.5468999999999999</c:v>
                </c:pt>
                <c:pt idx="36">
                  <c:v>3.4115000000000002</c:v>
                </c:pt>
                <c:pt idx="37">
                  <c:v>3.7240000000000002</c:v>
                </c:pt>
              </c:numCache>
            </c:numRef>
          </c:xVal>
          <c:yVal>
            <c:numRef>
              <c:f>'w4'!$M$5:$M$42</c:f>
              <c:numCache>
                <c:formatCode>0.00</c:formatCode>
                <c:ptCount val="38"/>
                <c:pt idx="0">
                  <c:v>4.5365000000000002</c:v>
                </c:pt>
                <c:pt idx="1">
                  <c:v>4.5416999999999996</c:v>
                </c:pt>
                <c:pt idx="2">
                  <c:v>3.8593999999999999</c:v>
                </c:pt>
                <c:pt idx="3">
                  <c:v>2.5884999999999998</c:v>
                </c:pt>
                <c:pt idx="4">
                  <c:v>1.5885</c:v>
                </c:pt>
                <c:pt idx="5">
                  <c:v>1.2082999999999999</c:v>
                </c:pt>
                <c:pt idx="7">
                  <c:v>3.7917000000000001</c:v>
                </c:pt>
                <c:pt idx="8">
                  <c:v>4.0884999999999998</c:v>
                </c:pt>
                <c:pt idx="9">
                  <c:v>3.1875</c:v>
                </c:pt>
                <c:pt idx="10">
                  <c:v>3.6615000000000002</c:v>
                </c:pt>
                <c:pt idx="11">
                  <c:v>3.875</c:v>
                </c:pt>
                <c:pt idx="12">
                  <c:v>3.8698000000000001</c:v>
                </c:pt>
                <c:pt idx="13">
                  <c:v>4.0052000000000003</c:v>
                </c:pt>
                <c:pt idx="14">
                  <c:v>3.5207999999999999</c:v>
                </c:pt>
                <c:pt idx="15">
                  <c:v>3.5781000000000001</c:v>
                </c:pt>
                <c:pt idx="16">
                  <c:v>2.875</c:v>
                </c:pt>
                <c:pt idx="17">
                  <c:v>3.3281000000000001</c:v>
                </c:pt>
                <c:pt idx="18">
                  <c:v>3.375</c:v>
                </c:pt>
                <c:pt idx="19">
                  <c:v>3.4948000000000001</c:v>
                </c:pt>
                <c:pt idx="20">
                  <c:v>3.5625</c:v>
                </c:pt>
                <c:pt idx="22">
                  <c:v>4.1146000000000003</c:v>
                </c:pt>
                <c:pt idx="23">
                  <c:v>4.2968999999999999</c:v>
                </c:pt>
                <c:pt idx="24">
                  <c:v>3.5207999999999999</c:v>
                </c:pt>
                <c:pt idx="25">
                  <c:v>3.5625</c:v>
                </c:pt>
                <c:pt idx="26">
                  <c:v>3.8229000000000002</c:v>
                </c:pt>
                <c:pt idx="27">
                  <c:v>4.0625</c:v>
                </c:pt>
                <c:pt idx="28">
                  <c:v>3.9479000000000002</c:v>
                </c:pt>
                <c:pt idx="29">
                  <c:v>4.2187999999999999</c:v>
                </c:pt>
                <c:pt idx="30">
                  <c:v>3.8281000000000001</c:v>
                </c:pt>
                <c:pt idx="31">
                  <c:v>3.875</c:v>
                </c:pt>
                <c:pt idx="32">
                  <c:v>3.2395999999999998</c:v>
                </c:pt>
                <c:pt idx="33">
                  <c:v>3.3698000000000001</c:v>
                </c:pt>
                <c:pt idx="34">
                  <c:v>3.4375</c:v>
                </c:pt>
                <c:pt idx="35">
                  <c:v>3.6406000000000001</c:v>
                </c:pt>
                <c:pt idx="36">
                  <c:v>3.625</c:v>
                </c:pt>
                <c:pt idx="37">
                  <c:v>3.8490000000000002</c:v>
                </c:pt>
              </c:numCache>
            </c:numRef>
          </c:yVal>
        </c:ser>
        <c:axId val="124118912"/>
        <c:axId val="124133760"/>
      </c:scatterChart>
      <c:valAx>
        <c:axId val="124118912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aw4     (r = 0.984)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133760"/>
        <c:crosses val="autoZero"/>
        <c:crossBetween val="midCat"/>
        <c:majorUnit val="1"/>
      </c:valAx>
      <c:valAx>
        <c:axId val="124133760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bw4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118912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88"/>
          <c:h val="0.76374480214737006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'w4'!$L$5:$L$42</c:f>
                <c:numCache>
                  <c:formatCode>General</c:formatCode>
                  <c:ptCount val="38"/>
                  <c:pt idx="0">
                    <c:v>9.9423951560267648E-2</c:v>
                  </c:pt>
                  <c:pt idx="1">
                    <c:v>9.6991042232003874E-2</c:v>
                  </c:pt>
                  <c:pt idx="2">
                    <c:v>0.1410521617525948</c:v>
                  </c:pt>
                  <c:pt idx="3">
                    <c:v>0.15407954251614675</c:v>
                  </c:pt>
                  <c:pt idx="4">
                    <c:v>9.4006484858377967E-2</c:v>
                  </c:pt>
                  <c:pt idx="5">
                    <c:v>3.1514662694021388E-2</c:v>
                  </c:pt>
                  <c:pt idx="7">
                    <c:v>0.14970879261827752</c:v>
                  </c:pt>
                  <c:pt idx="8">
                    <c:v>0.13539423308221396</c:v>
                  </c:pt>
                  <c:pt idx="9">
                    <c:v>0.15727627221491194</c:v>
                  </c:pt>
                  <c:pt idx="10">
                    <c:v>0.16303321463702444</c:v>
                  </c:pt>
                  <c:pt idx="11">
                    <c:v>0.1510808403208449</c:v>
                  </c:pt>
                  <c:pt idx="12">
                    <c:v>0.15085452317402967</c:v>
                  </c:pt>
                  <c:pt idx="13">
                    <c:v>0.14806799330386708</c:v>
                  </c:pt>
                  <c:pt idx="14">
                    <c:v>0.16450427609132348</c:v>
                  </c:pt>
                  <c:pt idx="15">
                    <c:v>0.15704995506809671</c:v>
                  </c:pt>
                  <c:pt idx="16">
                    <c:v>0.15000583387347252</c:v>
                  </c:pt>
                  <c:pt idx="17">
                    <c:v>0.15880391295591476</c:v>
                  </c:pt>
                  <c:pt idx="18">
                    <c:v>0.16250985623501424</c:v>
                  </c:pt>
                  <c:pt idx="19">
                    <c:v>0.15985062975993522</c:v>
                  </c:pt>
                  <c:pt idx="20">
                    <c:v>0.15638514844932691</c:v>
                  </c:pt>
                  <c:pt idx="22">
                    <c:v>0.13480015057182396</c:v>
                  </c:pt>
                  <c:pt idx="23">
                    <c:v>0.12195665249005941</c:v>
                  </c:pt>
                  <c:pt idx="24">
                    <c:v>0.15465948020486078</c:v>
                  </c:pt>
                  <c:pt idx="25">
                    <c:v>0.16620165469243775</c:v>
                  </c:pt>
                  <c:pt idx="26">
                    <c:v>0.15908680938943381</c:v>
                  </c:pt>
                  <c:pt idx="27">
                    <c:v>0.1449561325351576</c:v>
                  </c:pt>
                  <c:pt idx="28">
                    <c:v>0.13051426960401047</c:v>
                  </c:pt>
                  <c:pt idx="29">
                    <c:v>0.13120736586613213</c:v>
                  </c:pt>
                  <c:pt idx="30">
                    <c:v>0.15038774405872324</c:v>
                  </c:pt>
                  <c:pt idx="31">
                    <c:v>0.1568377827429574</c:v>
                  </c:pt>
                  <c:pt idx="32">
                    <c:v>0.1635565730390347</c:v>
                  </c:pt>
                  <c:pt idx="33">
                    <c:v>0.16549441360864012</c:v>
                  </c:pt>
                  <c:pt idx="34">
                    <c:v>0.16644211666092892</c:v>
                  </c:pt>
                  <c:pt idx="35">
                    <c:v>0.15709238953312454</c:v>
                  </c:pt>
                  <c:pt idx="36">
                    <c:v>0.16894575009757243</c:v>
                  </c:pt>
                  <c:pt idx="37">
                    <c:v>0.1512505781809563</c:v>
                  </c:pt>
                </c:numCache>
              </c:numRef>
            </c:plus>
            <c:minus>
              <c:numRef>
                <c:f>'w4'!$L$5:$L$42</c:f>
                <c:numCache>
                  <c:formatCode>General</c:formatCode>
                  <c:ptCount val="38"/>
                  <c:pt idx="0">
                    <c:v>9.9423951560267648E-2</c:v>
                  </c:pt>
                  <c:pt idx="1">
                    <c:v>9.6991042232003874E-2</c:v>
                  </c:pt>
                  <c:pt idx="2">
                    <c:v>0.1410521617525948</c:v>
                  </c:pt>
                  <c:pt idx="3">
                    <c:v>0.15407954251614675</c:v>
                  </c:pt>
                  <c:pt idx="4">
                    <c:v>9.4006484858377967E-2</c:v>
                  </c:pt>
                  <c:pt idx="5">
                    <c:v>3.1514662694021388E-2</c:v>
                  </c:pt>
                  <c:pt idx="7">
                    <c:v>0.14970879261827752</c:v>
                  </c:pt>
                  <c:pt idx="8">
                    <c:v>0.13539423308221396</c:v>
                  </c:pt>
                  <c:pt idx="9">
                    <c:v>0.15727627221491194</c:v>
                  </c:pt>
                  <c:pt idx="10">
                    <c:v>0.16303321463702444</c:v>
                  </c:pt>
                  <c:pt idx="11">
                    <c:v>0.1510808403208449</c:v>
                  </c:pt>
                  <c:pt idx="12">
                    <c:v>0.15085452317402967</c:v>
                  </c:pt>
                  <c:pt idx="13">
                    <c:v>0.14806799330386708</c:v>
                  </c:pt>
                  <c:pt idx="14">
                    <c:v>0.16450427609132348</c:v>
                  </c:pt>
                  <c:pt idx="15">
                    <c:v>0.15704995506809671</c:v>
                  </c:pt>
                  <c:pt idx="16">
                    <c:v>0.15000583387347252</c:v>
                  </c:pt>
                  <c:pt idx="17">
                    <c:v>0.15880391295591476</c:v>
                  </c:pt>
                  <c:pt idx="18">
                    <c:v>0.16250985623501424</c:v>
                  </c:pt>
                  <c:pt idx="19">
                    <c:v>0.15985062975993522</c:v>
                  </c:pt>
                  <c:pt idx="20">
                    <c:v>0.15638514844932691</c:v>
                  </c:pt>
                  <c:pt idx="22">
                    <c:v>0.13480015057182396</c:v>
                  </c:pt>
                  <c:pt idx="23">
                    <c:v>0.12195665249005941</c:v>
                  </c:pt>
                  <c:pt idx="24">
                    <c:v>0.15465948020486078</c:v>
                  </c:pt>
                  <c:pt idx="25">
                    <c:v>0.16620165469243775</c:v>
                  </c:pt>
                  <c:pt idx="26">
                    <c:v>0.15908680938943381</c:v>
                  </c:pt>
                  <c:pt idx="27">
                    <c:v>0.1449561325351576</c:v>
                  </c:pt>
                  <c:pt idx="28">
                    <c:v>0.13051426960401047</c:v>
                  </c:pt>
                  <c:pt idx="29">
                    <c:v>0.13120736586613213</c:v>
                  </c:pt>
                  <c:pt idx="30">
                    <c:v>0.15038774405872324</c:v>
                  </c:pt>
                  <c:pt idx="31">
                    <c:v>0.1568377827429574</c:v>
                  </c:pt>
                  <c:pt idx="32">
                    <c:v>0.1635565730390347</c:v>
                  </c:pt>
                  <c:pt idx="33">
                    <c:v>0.16549441360864012</c:v>
                  </c:pt>
                  <c:pt idx="34">
                    <c:v>0.16644211666092892</c:v>
                  </c:pt>
                  <c:pt idx="35">
                    <c:v>0.15709238953312454</c:v>
                  </c:pt>
                  <c:pt idx="36">
                    <c:v>0.16894575009757243</c:v>
                  </c:pt>
                  <c:pt idx="37">
                    <c:v>0.1512505781809563</c:v>
                  </c:pt>
                </c:numCache>
              </c:numRef>
            </c:minus>
          </c:errBars>
          <c:cat>
            <c:strRef>
              <c:f>'w4'!$A$5:$A$42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AMR-WB,I15.85,off,Nom,3%</c:v>
                </c:pt>
                <c:pt idx="8">
                  <c:v>AMR-WB,I23.85,off,Nom,3%</c:v>
                </c:pt>
                <c:pt idx="9">
                  <c:v>AMR-WB,I8.85,on,Nom,3%</c:v>
                </c:pt>
                <c:pt idx="10">
                  <c:v>AMR-WB,I12.65,on,Nom,3%</c:v>
                </c:pt>
                <c:pt idx="11">
                  <c:v>AMR-WB,I15.85,on,Nom,3%</c:v>
                </c:pt>
                <c:pt idx="12">
                  <c:v>AMR-WB,I19.85,on,Nom,3%</c:v>
                </c:pt>
                <c:pt idx="13">
                  <c:v>AMR-WB,I23.85,on,Nom,3%</c:v>
                </c:pt>
                <c:pt idx="14">
                  <c:v>AMR-WB,I15.85,off,Nom,6%</c:v>
                </c:pt>
                <c:pt idx="15">
                  <c:v>AMR-WB,I23.85,off,Nom,6%</c:v>
                </c:pt>
                <c:pt idx="16">
                  <c:v>AMR-WB,I8.85,on,Nom,6%</c:v>
                </c:pt>
                <c:pt idx="17">
                  <c:v>AMR-WB,I12.65,on,Nom,6%</c:v>
                </c:pt>
                <c:pt idx="18">
                  <c:v>AMR-WB,I15.85,on,Nom,6%</c:v>
                </c:pt>
                <c:pt idx="19">
                  <c:v>AMR-WB,I19.85,on,Nom,6%</c:v>
                </c:pt>
                <c:pt idx="20">
                  <c:v>AMR-WB,I23.85,on,Nom,6%</c:v>
                </c:pt>
                <c:pt idx="22">
                  <c:v>EVS,13.2,off,Nom,3%</c:v>
                </c:pt>
                <c:pt idx="23">
                  <c:v>EVS,24.4,off,Nom,3%</c:v>
                </c:pt>
                <c:pt idx="24">
                  <c:v>EVS,7.2,on,Nom,3%</c:v>
                </c:pt>
                <c:pt idx="25">
                  <c:v>EVS,8,on,Nom,3%</c:v>
                </c:pt>
                <c:pt idx="26">
                  <c:v>EVS,9.6,on,Nom,3%</c:v>
                </c:pt>
                <c:pt idx="27">
                  <c:v>EVS,13.2,on,Nom,3%</c:v>
                </c:pt>
                <c:pt idx="28">
                  <c:v>EVS,16.4,on,Nom,3%</c:v>
                </c:pt>
                <c:pt idx="29">
                  <c:v>EVS,24.4,on,Nom,3%</c:v>
                </c:pt>
                <c:pt idx="30">
                  <c:v>EVS,13.2,off,Nom,6%</c:v>
                </c:pt>
                <c:pt idx="31">
                  <c:v>EVS,24.4,off,Nom,6%</c:v>
                </c:pt>
                <c:pt idx="32">
                  <c:v>EVS,7.2,on,Nom,6%</c:v>
                </c:pt>
                <c:pt idx="33">
                  <c:v>EVS,8,on,Nom,6%</c:v>
                </c:pt>
                <c:pt idx="34">
                  <c:v>EVS,9.6,on,Nom,6%</c:v>
                </c:pt>
                <c:pt idx="35">
                  <c:v>EVS,13.2,on,Nom,6%</c:v>
                </c:pt>
                <c:pt idx="36">
                  <c:v>EVS,16.4,on,Nom,6%</c:v>
                </c:pt>
                <c:pt idx="37">
                  <c:v>EVS,24.4,on,Nom,6%</c:v>
                </c:pt>
              </c:strCache>
            </c:strRef>
          </c:cat>
          <c:val>
            <c:numRef>
              <c:f>'w4'!$J$5:$J$42</c:f>
              <c:numCache>
                <c:formatCode>0.00</c:formatCode>
                <c:ptCount val="38"/>
                <c:pt idx="0">
                  <c:v>4.7240000000000002</c:v>
                </c:pt>
                <c:pt idx="1">
                  <c:v>4.5312999999999999</c:v>
                </c:pt>
                <c:pt idx="2">
                  <c:v>3.8957999999999999</c:v>
                </c:pt>
                <c:pt idx="3">
                  <c:v>2.1823000000000001</c:v>
                </c:pt>
                <c:pt idx="4">
                  <c:v>1.276</c:v>
                </c:pt>
                <c:pt idx="5">
                  <c:v>1.0521</c:v>
                </c:pt>
                <c:pt idx="7">
                  <c:v>3.6770999999999998</c:v>
                </c:pt>
                <c:pt idx="8">
                  <c:v>3.875</c:v>
                </c:pt>
                <c:pt idx="9">
                  <c:v>3.0676999999999999</c:v>
                </c:pt>
                <c:pt idx="10">
                  <c:v>3.5365000000000002</c:v>
                </c:pt>
                <c:pt idx="11">
                  <c:v>3.6457999999999999</c:v>
                </c:pt>
                <c:pt idx="12">
                  <c:v>3.7134999999999998</c:v>
                </c:pt>
                <c:pt idx="13">
                  <c:v>3.8437999999999999</c:v>
                </c:pt>
                <c:pt idx="14">
                  <c:v>3.3281000000000001</c:v>
                </c:pt>
                <c:pt idx="15">
                  <c:v>3.2656000000000001</c:v>
                </c:pt>
                <c:pt idx="16">
                  <c:v>2.5781000000000001</c:v>
                </c:pt>
                <c:pt idx="17">
                  <c:v>3.0365000000000002</c:v>
                </c:pt>
                <c:pt idx="18">
                  <c:v>3.0676999999999999</c:v>
                </c:pt>
                <c:pt idx="19">
                  <c:v>3.2707999999999999</c:v>
                </c:pt>
                <c:pt idx="20">
                  <c:v>3.2656000000000001</c:v>
                </c:pt>
                <c:pt idx="22">
                  <c:v>4.1146000000000003</c:v>
                </c:pt>
                <c:pt idx="23">
                  <c:v>4.4947999999999997</c:v>
                </c:pt>
                <c:pt idx="24">
                  <c:v>3.3281000000000001</c:v>
                </c:pt>
                <c:pt idx="25">
                  <c:v>3.3906000000000001</c:v>
                </c:pt>
                <c:pt idx="26">
                  <c:v>3.6823000000000001</c:v>
                </c:pt>
                <c:pt idx="27">
                  <c:v>4.0468999999999999</c:v>
                </c:pt>
                <c:pt idx="28">
                  <c:v>4.1822999999999997</c:v>
                </c:pt>
                <c:pt idx="29">
                  <c:v>4.3281000000000001</c:v>
                </c:pt>
                <c:pt idx="30">
                  <c:v>3.6042000000000001</c:v>
                </c:pt>
                <c:pt idx="31">
                  <c:v>3.7187999999999999</c:v>
                </c:pt>
                <c:pt idx="32">
                  <c:v>2.7759999999999998</c:v>
                </c:pt>
                <c:pt idx="33">
                  <c:v>3.0520999999999998</c:v>
                </c:pt>
                <c:pt idx="34">
                  <c:v>3.2343999999999999</c:v>
                </c:pt>
                <c:pt idx="35">
                  <c:v>3.5468999999999999</c:v>
                </c:pt>
                <c:pt idx="36">
                  <c:v>3.4115000000000002</c:v>
                </c:pt>
                <c:pt idx="37">
                  <c:v>3.7240000000000002</c:v>
                </c:pt>
              </c:numCache>
            </c:numRef>
          </c:val>
        </c:ser>
        <c:gapWidth val="100"/>
        <c:axId val="132862336"/>
        <c:axId val="132863872"/>
      </c:barChart>
      <c:catAx>
        <c:axId val="132862336"/>
        <c:scaling>
          <c:orientation val="minMax"/>
        </c:scaling>
        <c:axPos val="b"/>
        <c:numFmt formatCode="General" sourceLinked="1"/>
        <c:tickLblPos val="nextTo"/>
        <c:crossAx val="132863872"/>
        <c:crosses val="autoZero"/>
        <c:auto val="1"/>
        <c:lblAlgn val="ctr"/>
        <c:lblOffset val="100"/>
      </c:catAx>
      <c:valAx>
        <c:axId val="13286387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(Japanese)</a:t>
                </a:r>
              </a:p>
            </c:rich>
          </c:tx>
        </c:title>
        <c:numFmt formatCode="0" sourceLinked="0"/>
        <c:tickLblPos val="nextTo"/>
        <c:crossAx val="132862336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66"/>
          <c:h val="0.76374480214737073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'w4'!$O$5:$O$42</c:f>
                <c:numCache>
                  <c:formatCode>General</c:formatCode>
                  <c:ptCount val="38"/>
                  <c:pt idx="0">
                    <c:v>0.10525161809075993</c:v>
                  </c:pt>
                  <c:pt idx="1">
                    <c:v>9.6920318123624116E-2</c:v>
                  </c:pt>
                  <c:pt idx="2">
                    <c:v>0.13075473157250164</c:v>
                  </c:pt>
                  <c:pt idx="3">
                    <c:v>0.12884518064624811</c:v>
                  </c:pt>
                  <c:pt idx="4">
                    <c:v>0.11868919868291446</c:v>
                  </c:pt>
                  <c:pt idx="5">
                    <c:v>9.4727870763851529E-2</c:v>
                  </c:pt>
                  <c:pt idx="7">
                    <c:v>0.11833557814101567</c:v>
                  </c:pt>
                  <c:pt idx="8">
                    <c:v>0.1146579245052681</c:v>
                  </c:pt>
                  <c:pt idx="9">
                    <c:v>0.13393731644959087</c:v>
                  </c:pt>
                  <c:pt idx="10">
                    <c:v>0.13693601864489272</c:v>
                  </c:pt>
                  <c:pt idx="11">
                    <c:v>0.11714741312023569</c:v>
                  </c:pt>
                  <c:pt idx="12">
                    <c:v>0.12523825111888032</c:v>
                  </c:pt>
                  <c:pt idx="13">
                    <c:v>0.11979249477363874</c:v>
                  </c:pt>
                  <c:pt idx="14">
                    <c:v>0.13574785362411274</c:v>
                  </c:pt>
                  <c:pt idx="15">
                    <c:v>0.13298961339730209</c:v>
                  </c:pt>
                  <c:pt idx="16">
                    <c:v>0.13921333493472102</c:v>
                  </c:pt>
                  <c:pt idx="17">
                    <c:v>0.14702127649984664</c:v>
                  </c:pt>
                  <c:pt idx="18">
                    <c:v>0.14509758075191714</c:v>
                  </c:pt>
                  <c:pt idx="19">
                    <c:v>0.13806760437896889</c:v>
                  </c:pt>
                  <c:pt idx="20">
                    <c:v>0.14662522149291995</c:v>
                  </c:pt>
                  <c:pt idx="22">
                    <c:v>0.11372436627465528</c:v>
                  </c:pt>
                  <c:pt idx="23">
                    <c:v>0.1023943641122176</c:v>
                  </c:pt>
                  <c:pt idx="24">
                    <c:v>0.13728963918679155</c:v>
                  </c:pt>
                  <c:pt idx="25">
                    <c:v>0.12996262155864832</c:v>
                  </c:pt>
                  <c:pt idx="26">
                    <c:v>0.13025966281384335</c:v>
                  </c:pt>
                  <c:pt idx="27">
                    <c:v>0.11082467783108507</c:v>
                  </c:pt>
                  <c:pt idx="28">
                    <c:v>0.12679418150323504</c:v>
                  </c:pt>
                  <c:pt idx="29">
                    <c:v>0.11156020855823458</c:v>
                  </c:pt>
                  <c:pt idx="30">
                    <c:v>0.12673760221653124</c:v>
                  </c:pt>
                  <c:pt idx="31">
                    <c:v>0.11979249477363874</c:v>
                  </c:pt>
                  <c:pt idx="32">
                    <c:v>0.13382415787618326</c:v>
                  </c:pt>
                  <c:pt idx="33">
                    <c:v>0.14997754423012061</c:v>
                  </c:pt>
                  <c:pt idx="34">
                    <c:v>0.14945418582811038</c:v>
                  </c:pt>
                  <c:pt idx="35">
                    <c:v>0.12953827690836978</c:v>
                  </c:pt>
                  <c:pt idx="36">
                    <c:v>0.14936931689805469</c:v>
                  </c:pt>
                  <c:pt idx="37">
                    <c:v>0.12970801476848118</c:v>
                  </c:pt>
                </c:numCache>
              </c:numRef>
            </c:plus>
            <c:minus>
              <c:numRef>
                <c:f>'w4'!$O$5:$O$42</c:f>
                <c:numCache>
                  <c:formatCode>General</c:formatCode>
                  <c:ptCount val="38"/>
                  <c:pt idx="0">
                    <c:v>0.10525161809075993</c:v>
                  </c:pt>
                  <c:pt idx="1">
                    <c:v>9.6920318123624116E-2</c:v>
                  </c:pt>
                  <c:pt idx="2">
                    <c:v>0.13075473157250164</c:v>
                  </c:pt>
                  <c:pt idx="3">
                    <c:v>0.12884518064624811</c:v>
                  </c:pt>
                  <c:pt idx="4">
                    <c:v>0.11868919868291446</c:v>
                  </c:pt>
                  <c:pt idx="5">
                    <c:v>9.4727870763851529E-2</c:v>
                  </c:pt>
                  <c:pt idx="7">
                    <c:v>0.11833557814101567</c:v>
                  </c:pt>
                  <c:pt idx="8">
                    <c:v>0.1146579245052681</c:v>
                  </c:pt>
                  <c:pt idx="9">
                    <c:v>0.13393731644959087</c:v>
                  </c:pt>
                  <c:pt idx="10">
                    <c:v>0.13693601864489272</c:v>
                  </c:pt>
                  <c:pt idx="11">
                    <c:v>0.11714741312023569</c:v>
                  </c:pt>
                  <c:pt idx="12">
                    <c:v>0.12523825111888032</c:v>
                  </c:pt>
                  <c:pt idx="13">
                    <c:v>0.11979249477363874</c:v>
                  </c:pt>
                  <c:pt idx="14">
                    <c:v>0.13574785362411274</c:v>
                  </c:pt>
                  <c:pt idx="15">
                    <c:v>0.13298961339730209</c:v>
                  </c:pt>
                  <c:pt idx="16">
                    <c:v>0.13921333493472102</c:v>
                  </c:pt>
                  <c:pt idx="17">
                    <c:v>0.14702127649984664</c:v>
                  </c:pt>
                  <c:pt idx="18">
                    <c:v>0.14509758075191714</c:v>
                  </c:pt>
                  <c:pt idx="19">
                    <c:v>0.13806760437896889</c:v>
                  </c:pt>
                  <c:pt idx="20">
                    <c:v>0.14662522149291995</c:v>
                  </c:pt>
                  <c:pt idx="22">
                    <c:v>0.11372436627465528</c:v>
                  </c:pt>
                  <c:pt idx="23">
                    <c:v>0.1023943641122176</c:v>
                  </c:pt>
                  <c:pt idx="24">
                    <c:v>0.13728963918679155</c:v>
                  </c:pt>
                  <c:pt idx="25">
                    <c:v>0.12996262155864832</c:v>
                  </c:pt>
                  <c:pt idx="26">
                    <c:v>0.13025966281384335</c:v>
                  </c:pt>
                  <c:pt idx="27">
                    <c:v>0.11082467783108507</c:v>
                  </c:pt>
                  <c:pt idx="28">
                    <c:v>0.12679418150323504</c:v>
                  </c:pt>
                  <c:pt idx="29">
                    <c:v>0.11156020855823458</c:v>
                  </c:pt>
                  <c:pt idx="30">
                    <c:v>0.12673760221653124</c:v>
                  </c:pt>
                  <c:pt idx="31">
                    <c:v>0.11979249477363874</c:v>
                  </c:pt>
                  <c:pt idx="32">
                    <c:v>0.13382415787618326</c:v>
                  </c:pt>
                  <c:pt idx="33">
                    <c:v>0.14997754423012061</c:v>
                  </c:pt>
                  <c:pt idx="34">
                    <c:v>0.14945418582811038</c:v>
                  </c:pt>
                  <c:pt idx="35">
                    <c:v>0.12953827690836978</c:v>
                  </c:pt>
                  <c:pt idx="36">
                    <c:v>0.14936931689805469</c:v>
                  </c:pt>
                  <c:pt idx="37">
                    <c:v>0.12970801476848118</c:v>
                  </c:pt>
                </c:numCache>
              </c:numRef>
            </c:minus>
          </c:errBars>
          <c:cat>
            <c:strRef>
              <c:f>'w4'!$A$5:$A$42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AMR-WB,I15.85,off,Nom,3%</c:v>
                </c:pt>
                <c:pt idx="8">
                  <c:v>AMR-WB,I23.85,off,Nom,3%</c:v>
                </c:pt>
                <c:pt idx="9">
                  <c:v>AMR-WB,I8.85,on,Nom,3%</c:v>
                </c:pt>
                <c:pt idx="10">
                  <c:v>AMR-WB,I12.65,on,Nom,3%</c:v>
                </c:pt>
                <c:pt idx="11">
                  <c:v>AMR-WB,I15.85,on,Nom,3%</c:v>
                </c:pt>
                <c:pt idx="12">
                  <c:v>AMR-WB,I19.85,on,Nom,3%</c:v>
                </c:pt>
                <c:pt idx="13">
                  <c:v>AMR-WB,I23.85,on,Nom,3%</c:v>
                </c:pt>
                <c:pt idx="14">
                  <c:v>AMR-WB,I15.85,off,Nom,6%</c:v>
                </c:pt>
                <c:pt idx="15">
                  <c:v>AMR-WB,I23.85,off,Nom,6%</c:v>
                </c:pt>
                <c:pt idx="16">
                  <c:v>AMR-WB,I8.85,on,Nom,6%</c:v>
                </c:pt>
                <c:pt idx="17">
                  <c:v>AMR-WB,I12.65,on,Nom,6%</c:v>
                </c:pt>
                <c:pt idx="18">
                  <c:v>AMR-WB,I15.85,on,Nom,6%</c:v>
                </c:pt>
                <c:pt idx="19">
                  <c:v>AMR-WB,I19.85,on,Nom,6%</c:v>
                </c:pt>
                <c:pt idx="20">
                  <c:v>AMR-WB,I23.85,on,Nom,6%</c:v>
                </c:pt>
                <c:pt idx="22">
                  <c:v>EVS,13.2,off,Nom,3%</c:v>
                </c:pt>
                <c:pt idx="23">
                  <c:v>EVS,24.4,off,Nom,3%</c:v>
                </c:pt>
                <c:pt idx="24">
                  <c:v>EVS,7.2,on,Nom,3%</c:v>
                </c:pt>
                <c:pt idx="25">
                  <c:v>EVS,8,on,Nom,3%</c:v>
                </c:pt>
                <c:pt idx="26">
                  <c:v>EVS,9.6,on,Nom,3%</c:v>
                </c:pt>
                <c:pt idx="27">
                  <c:v>EVS,13.2,on,Nom,3%</c:v>
                </c:pt>
                <c:pt idx="28">
                  <c:v>EVS,16.4,on,Nom,3%</c:v>
                </c:pt>
                <c:pt idx="29">
                  <c:v>EVS,24.4,on,Nom,3%</c:v>
                </c:pt>
                <c:pt idx="30">
                  <c:v>EVS,13.2,off,Nom,6%</c:v>
                </c:pt>
                <c:pt idx="31">
                  <c:v>EVS,24.4,off,Nom,6%</c:v>
                </c:pt>
                <c:pt idx="32">
                  <c:v>EVS,7.2,on,Nom,6%</c:v>
                </c:pt>
                <c:pt idx="33">
                  <c:v>EVS,8,on,Nom,6%</c:v>
                </c:pt>
                <c:pt idx="34">
                  <c:v>EVS,9.6,on,Nom,6%</c:v>
                </c:pt>
                <c:pt idx="35">
                  <c:v>EVS,13.2,on,Nom,6%</c:v>
                </c:pt>
                <c:pt idx="36">
                  <c:v>EVS,16.4,on,Nom,6%</c:v>
                </c:pt>
                <c:pt idx="37">
                  <c:v>EVS,24.4,on,Nom,6%</c:v>
                </c:pt>
              </c:strCache>
            </c:strRef>
          </c:cat>
          <c:val>
            <c:numRef>
              <c:f>'w4'!$M$5:$M$42</c:f>
              <c:numCache>
                <c:formatCode>0.00</c:formatCode>
                <c:ptCount val="38"/>
                <c:pt idx="0">
                  <c:v>4.5365000000000002</c:v>
                </c:pt>
                <c:pt idx="1">
                  <c:v>4.5416999999999996</c:v>
                </c:pt>
                <c:pt idx="2">
                  <c:v>3.8593999999999999</c:v>
                </c:pt>
                <c:pt idx="3">
                  <c:v>2.5884999999999998</c:v>
                </c:pt>
                <c:pt idx="4">
                  <c:v>1.5885</c:v>
                </c:pt>
                <c:pt idx="5">
                  <c:v>1.2082999999999999</c:v>
                </c:pt>
                <c:pt idx="7">
                  <c:v>3.7917000000000001</c:v>
                </c:pt>
                <c:pt idx="8">
                  <c:v>4.0884999999999998</c:v>
                </c:pt>
                <c:pt idx="9">
                  <c:v>3.1875</c:v>
                </c:pt>
                <c:pt idx="10">
                  <c:v>3.6615000000000002</c:v>
                </c:pt>
                <c:pt idx="11">
                  <c:v>3.875</c:v>
                </c:pt>
                <c:pt idx="12">
                  <c:v>3.8698000000000001</c:v>
                </c:pt>
                <c:pt idx="13">
                  <c:v>4.0052000000000003</c:v>
                </c:pt>
                <c:pt idx="14">
                  <c:v>3.5207999999999999</c:v>
                </c:pt>
                <c:pt idx="15">
                  <c:v>3.5781000000000001</c:v>
                </c:pt>
                <c:pt idx="16">
                  <c:v>2.875</c:v>
                </c:pt>
                <c:pt idx="17">
                  <c:v>3.3281000000000001</c:v>
                </c:pt>
                <c:pt idx="18">
                  <c:v>3.375</c:v>
                </c:pt>
                <c:pt idx="19">
                  <c:v>3.4948000000000001</c:v>
                </c:pt>
                <c:pt idx="20">
                  <c:v>3.5625</c:v>
                </c:pt>
                <c:pt idx="22">
                  <c:v>4.1146000000000003</c:v>
                </c:pt>
                <c:pt idx="23">
                  <c:v>4.2968999999999999</c:v>
                </c:pt>
                <c:pt idx="24">
                  <c:v>3.5207999999999999</c:v>
                </c:pt>
                <c:pt idx="25">
                  <c:v>3.5625</c:v>
                </c:pt>
                <c:pt idx="26">
                  <c:v>3.8229000000000002</c:v>
                </c:pt>
                <c:pt idx="27">
                  <c:v>4.0625</c:v>
                </c:pt>
                <c:pt idx="28">
                  <c:v>3.9479000000000002</c:v>
                </c:pt>
                <c:pt idx="29">
                  <c:v>4.2187999999999999</c:v>
                </c:pt>
                <c:pt idx="30">
                  <c:v>3.8281000000000001</c:v>
                </c:pt>
                <c:pt idx="31">
                  <c:v>3.875</c:v>
                </c:pt>
                <c:pt idx="32">
                  <c:v>3.2395999999999998</c:v>
                </c:pt>
                <c:pt idx="33">
                  <c:v>3.3698000000000001</c:v>
                </c:pt>
                <c:pt idx="34">
                  <c:v>3.4375</c:v>
                </c:pt>
                <c:pt idx="35">
                  <c:v>3.6406000000000001</c:v>
                </c:pt>
                <c:pt idx="36">
                  <c:v>3.625</c:v>
                </c:pt>
                <c:pt idx="37">
                  <c:v>3.8490000000000002</c:v>
                </c:pt>
              </c:numCache>
            </c:numRef>
          </c:val>
        </c:ser>
        <c:gapWidth val="100"/>
        <c:axId val="3535232"/>
        <c:axId val="3536768"/>
      </c:barChart>
      <c:catAx>
        <c:axId val="3535232"/>
        <c:scaling>
          <c:orientation val="minMax"/>
        </c:scaling>
        <c:axPos val="b"/>
        <c:numFmt formatCode="General" sourceLinked="1"/>
        <c:tickLblPos val="nextTo"/>
        <c:crossAx val="3536768"/>
        <c:crosses val="autoZero"/>
        <c:auto val="1"/>
        <c:lblAlgn val="ctr"/>
        <c:lblOffset val="100"/>
      </c:catAx>
      <c:valAx>
        <c:axId val="353676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</c:title>
        <c:numFmt formatCode="0" sourceLinked="0"/>
        <c:tickLblPos val="nextTo"/>
        <c:crossAx val="3535232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58"/>
          <c:y val="0.16220234277086476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'w4'!$S$25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'w4'!$T$25:$T$29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'w4'!$V$25:$V$29</c:f>
              <c:numCache>
                <c:formatCode>0.0000</c:formatCode>
                <c:ptCount val="5"/>
                <c:pt idx="0">
                  <c:v>3.0676999999999999</c:v>
                </c:pt>
                <c:pt idx="1">
                  <c:v>3.5365000000000002</c:v>
                </c:pt>
                <c:pt idx="2">
                  <c:v>3.6457999999999999</c:v>
                </c:pt>
                <c:pt idx="3">
                  <c:v>3.7134999999999998</c:v>
                </c:pt>
                <c:pt idx="4">
                  <c:v>3.8437999999999999</c:v>
                </c:pt>
              </c:numCache>
            </c:numRef>
          </c:yVal>
        </c:ser>
        <c:ser>
          <c:idx val="1"/>
          <c:order val="1"/>
          <c:tx>
            <c:strRef>
              <c:f>'w4'!$S$30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'w4'!$T$30:$T$34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'w4'!$V$30:$V$34</c:f>
              <c:numCache>
                <c:formatCode>0.0000</c:formatCode>
                <c:ptCount val="5"/>
                <c:pt idx="0">
                  <c:v>2.5781000000000001</c:v>
                </c:pt>
                <c:pt idx="1">
                  <c:v>3.0365000000000002</c:v>
                </c:pt>
                <c:pt idx="2">
                  <c:v>3.0676999999999999</c:v>
                </c:pt>
                <c:pt idx="3">
                  <c:v>3.2707999999999999</c:v>
                </c:pt>
                <c:pt idx="4">
                  <c:v>3.2656000000000001</c:v>
                </c:pt>
              </c:numCache>
            </c:numRef>
          </c:yVal>
        </c:ser>
        <c:ser>
          <c:idx val="2"/>
          <c:order val="2"/>
          <c:tx>
            <c:strRef>
              <c:f>'w4'!$S$35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'w4'!$T$35:$T$40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'w4'!$V$35:$V$40</c:f>
              <c:numCache>
                <c:formatCode>0.0000</c:formatCode>
                <c:ptCount val="6"/>
                <c:pt idx="0">
                  <c:v>3.3281000000000001</c:v>
                </c:pt>
                <c:pt idx="1">
                  <c:v>3.3906000000000001</c:v>
                </c:pt>
                <c:pt idx="2">
                  <c:v>3.6823000000000001</c:v>
                </c:pt>
                <c:pt idx="3">
                  <c:v>4.0468999999999999</c:v>
                </c:pt>
                <c:pt idx="4">
                  <c:v>4.1822999999999997</c:v>
                </c:pt>
                <c:pt idx="5">
                  <c:v>4.3281000000000001</c:v>
                </c:pt>
              </c:numCache>
            </c:numRef>
          </c:yVal>
        </c:ser>
        <c:ser>
          <c:idx val="3"/>
          <c:order val="3"/>
          <c:tx>
            <c:strRef>
              <c:f>'w4'!$S$41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'w4'!$T$35:$T$40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'w4'!$V$41:$V$46</c:f>
              <c:numCache>
                <c:formatCode>0.0000</c:formatCode>
                <c:ptCount val="6"/>
                <c:pt idx="0">
                  <c:v>2.7759999999999998</c:v>
                </c:pt>
                <c:pt idx="1">
                  <c:v>3.0520999999999998</c:v>
                </c:pt>
                <c:pt idx="2">
                  <c:v>3.2343999999999999</c:v>
                </c:pt>
                <c:pt idx="3">
                  <c:v>3.5468999999999999</c:v>
                </c:pt>
                <c:pt idx="4">
                  <c:v>3.4115000000000002</c:v>
                </c:pt>
                <c:pt idx="5">
                  <c:v>3.7240000000000002</c:v>
                </c:pt>
              </c:numCache>
            </c:numRef>
          </c:yVal>
        </c:ser>
        <c:axId val="3563904"/>
        <c:axId val="3566208"/>
      </c:scatterChart>
      <c:valAx>
        <c:axId val="3563904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66208"/>
        <c:crosses val="autoZero"/>
        <c:crossBetween val="midCat"/>
        <c:majorUnit val="5"/>
      </c:valAx>
      <c:valAx>
        <c:axId val="356620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(Japanexe)</a:t>
                </a:r>
              </a:p>
            </c:rich>
          </c:tx>
        </c:title>
        <c:numFmt formatCode="#,##0.0" sourceLinked="0"/>
        <c:tickLblPos val="nextTo"/>
        <c:crossAx val="356390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24641944296840207"/>
          <c:y val="2.1857971978854772E-2"/>
          <c:w val="0.77267657493733521"/>
          <c:h val="0.12203886486020236"/>
        </c:manualLayout>
      </c:layout>
    </c:legend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69"/>
          <c:y val="0.16220234277086482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'w4'!$S$25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'w4'!$T$25:$T$29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'w4'!$W$25:$W$29</c:f>
              <c:numCache>
                <c:formatCode>0.0000</c:formatCode>
                <c:ptCount val="5"/>
                <c:pt idx="0">
                  <c:v>3.1875</c:v>
                </c:pt>
                <c:pt idx="1">
                  <c:v>3.6615000000000002</c:v>
                </c:pt>
                <c:pt idx="2">
                  <c:v>3.875</c:v>
                </c:pt>
                <c:pt idx="3">
                  <c:v>3.8698000000000001</c:v>
                </c:pt>
                <c:pt idx="4">
                  <c:v>4.0052000000000003</c:v>
                </c:pt>
              </c:numCache>
            </c:numRef>
          </c:yVal>
        </c:ser>
        <c:ser>
          <c:idx val="1"/>
          <c:order val="1"/>
          <c:tx>
            <c:strRef>
              <c:f>'w4'!$S$30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'w4'!$T$30:$T$34</c:f>
              <c:numCache>
                <c:formatCode>General</c:formatCode>
                <c:ptCount val="5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'w4'!$W$30:$W$34</c:f>
              <c:numCache>
                <c:formatCode>0.0000</c:formatCode>
                <c:ptCount val="5"/>
                <c:pt idx="0">
                  <c:v>2.875</c:v>
                </c:pt>
                <c:pt idx="1">
                  <c:v>3.3281000000000001</c:v>
                </c:pt>
                <c:pt idx="2">
                  <c:v>3.375</c:v>
                </c:pt>
                <c:pt idx="3">
                  <c:v>3.4948000000000001</c:v>
                </c:pt>
                <c:pt idx="4">
                  <c:v>3.5625</c:v>
                </c:pt>
              </c:numCache>
            </c:numRef>
          </c:yVal>
        </c:ser>
        <c:ser>
          <c:idx val="2"/>
          <c:order val="2"/>
          <c:tx>
            <c:strRef>
              <c:f>'w4'!$S$35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'w4'!$T$35:$T$40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'w4'!$W$35:$W$40</c:f>
              <c:numCache>
                <c:formatCode>0.0000</c:formatCode>
                <c:ptCount val="6"/>
                <c:pt idx="0">
                  <c:v>3.5207999999999999</c:v>
                </c:pt>
                <c:pt idx="1">
                  <c:v>3.5625</c:v>
                </c:pt>
                <c:pt idx="2">
                  <c:v>3.8229000000000002</c:v>
                </c:pt>
                <c:pt idx="3">
                  <c:v>4.0625</c:v>
                </c:pt>
                <c:pt idx="4">
                  <c:v>3.9479000000000002</c:v>
                </c:pt>
                <c:pt idx="5">
                  <c:v>4.2187999999999999</c:v>
                </c:pt>
              </c:numCache>
            </c:numRef>
          </c:yVal>
        </c:ser>
        <c:ser>
          <c:idx val="3"/>
          <c:order val="3"/>
          <c:tx>
            <c:strRef>
              <c:f>'w4'!$S$41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'w4'!$T$35:$T$40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'w4'!$W$41:$W$46</c:f>
              <c:numCache>
                <c:formatCode>0.0000</c:formatCode>
                <c:ptCount val="6"/>
                <c:pt idx="0">
                  <c:v>3.2395999999999998</c:v>
                </c:pt>
                <c:pt idx="1">
                  <c:v>3.3698000000000001</c:v>
                </c:pt>
                <c:pt idx="2">
                  <c:v>3.4375</c:v>
                </c:pt>
                <c:pt idx="3">
                  <c:v>3.6406000000000001</c:v>
                </c:pt>
                <c:pt idx="4">
                  <c:v>3.625</c:v>
                </c:pt>
                <c:pt idx="5">
                  <c:v>3.8490000000000002</c:v>
                </c:pt>
              </c:numCache>
            </c:numRef>
          </c:yVal>
        </c:ser>
        <c:axId val="133243264"/>
        <c:axId val="133245568"/>
      </c:scatterChart>
      <c:valAx>
        <c:axId val="133243264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3245568"/>
        <c:crosses val="autoZero"/>
        <c:crossBetween val="midCat"/>
        <c:majorUnit val="5"/>
      </c:valAx>
      <c:valAx>
        <c:axId val="13324556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</c:title>
        <c:numFmt formatCode="#,##0.0" sourceLinked="0"/>
        <c:tickLblPos val="nextTo"/>
        <c:crossAx val="13324326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24641941185923205"/>
          <c:y val="2.1857923497267777E-2"/>
          <c:w val="0.77267662970700091"/>
          <c:h val="0.12203876154824914"/>
        </c:manualLayout>
      </c:layout>
    </c:legend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bw5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'w5'!$J$5:$J$10</c:f>
              <c:numCache>
                <c:formatCode>0.00</c:formatCode>
                <c:ptCount val="6"/>
                <c:pt idx="0">
                  <c:v>4.7291999999999996</c:v>
                </c:pt>
                <c:pt idx="1">
                  <c:v>4.3541999999999996</c:v>
                </c:pt>
                <c:pt idx="2">
                  <c:v>4.0521000000000003</c:v>
                </c:pt>
                <c:pt idx="3">
                  <c:v>3.1406000000000001</c:v>
                </c:pt>
                <c:pt idx="4">
                  <c:v>2</c:v>
                </c:pt>
                <c:pt idx="5">
                  <c:v>1.1875</c:v>
                </c:pt>
              </c:numCache>
            </c:numRef>
          </c:val>
        </c:ser>
        <c:ser>
          <c:idx val="1"/>
          <c:order val="1"/>
          <c:tx>
            <c:v>cw5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'w5'!$M$5:$M$10</c:f>
              <c:numCache>
                <c:formatCode>0.00</c:formatCode>
                <c:ptCount val="6"/>
                <c:pt idx="0">
                  <c:v>4.75</c:v>
                </c:pt>
                <c:pt idx="1">
                  <c:v>4.3281000000000001</c:v>
                </c:pt>
                <c:pt idx="2">
                  <c:v>3.8229000000000002</c:v>
                </c:pt>
                <c:pt idx="3">
                  <c:v>2.8645999999999998</c:v>
                </c:pt>
                <c:pt idx="4">
                  <c:v>1.849</c:v>
                </c:pt>
                <c:pt idx="5">
                  <c:v>1.0365</c:v>
                </c:pt>
              </c:numCache>
            </c:numRef>
          </c:val>
        </c:ser>
        <c:marker val="1"/>
        <c:axId val="133388544"/>
        <c:axId val="133390336"/>
      </c:lineChart>
      <c:catAx>
        <c:axId val="133388544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3390336"/>
        <c:crosses val="autoZero"/>
        <c:auto val="1"/>
        <c:lblAlgn val="ctr"/>
        <c:lblOffset val="100"/>
      </c:catAx>
      <c:valAx>
        <c:axId val="133390336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3388544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'w5'!$J$5:$J$36</c:f>
              <c:numCache>
                <c:formatCode>0.00</c:formatCode>
                <c:ptCount val="32"/>
                <c:pt idx="0">
                  <c:v>4.7291999999999996</c:v>
                </c:pt>
                <c:pt idx="1">
                  <c:v>4.3541999999999996</c:v>
                </c:pt>
                <c:pt idx="2">
                  <c:v>4.0521000000000003</c:v>
                </c:pt>
                <c:pt idx="3">
                  <c:v>3.1406000000000001</c:v>
                </c:pt>
                <c:pt idx="4">
                  <c:v>2</c:v>
                </c:pt>
                <c:pt idx="5">
                  <c:v>1.1875</c:v>
                </c:pt>
                <c:pt idx="7">
                  <c:v>2.0104000000000002</c:v>
                </c:pt>
                <c:pt idx="8">
                  <c:v>2.5884999999999998</c:v>
                </c:pt>
                <c:pt idx="9">
                  <c:v>3</c:v>
                </c:pt>
                <c:pt idx="10">
                  <c:v>3.4792000000000001</c:v>
                </c:pt>
                <c:pt idx="11">
                  <c:v>4.1509999999999998</c:v>
                </c:pt>
                <c:pt idx="12">
                  <c:v>4.2865000000000002</c:v>
                </c:pt>
                <c:pt idx="13">
                  <c:v>4.2240000000000002</c:v>
                </c:pt>
                <c:pt idx="14">
                  <c:v>4.2812999999999999</c:v>
                </c:pt>
                <c:pt idx="16">
                  <c:v>2.7656000000000001</c:v>
                </c:pt>
                <c:pt idx="17">
                  <c:v>2.9270999999999998</c:v>
                </c:pt>
                <c:pt idx="18">
                  <c:v>3.6667000000000001</c:v>
                </c:pt>
                <c:pt idx="19">
                  <c:v>4.0312999999999999</c:v>
                </c:pt>
                <c:pt idx="20">
                  <c:v>4.4896000000000003</c:v>
                </c:pt>
                <c:pt idx="21">
                  <c:v>4.7187999999999999</c:v>
                </c:pt>
                <c:pt idx="22">
                  <c:v>4.5728999999999997</c:v>
                </c:pt>
                <c:pt idx="23">
                  <c:v>4.7447999999999997</c:v>
                </c:pt>
                <c:pt idx="24">
                  <c:v>4.7134999999999998</c:v>
                </c:pt>
                <c:pt idx="25">
                  <c:v>4.6666999999999996</c:v>
                </c:pt>
                <c:pt idx="26">
                  <c:v>2.7707999999999999</c:v>
                </c:pt>
                <c:pt idx="27">
                  <c:v>2.9323000000000001</c:v>
                </c:pt>
                <c:pt idx="28">
                  <c:v>3.6198000000000001</c:v>
                </c:pt>
                <c:pt idx="29">
                  <c:v>3.9479000000000002</c:v>
                </c:pt>
                <c:pt idx="30">
                  <c:v>4.4583000000000004</c:v>
                </c:pt>
                <c:pt idx="31">
                  <c:v>4.7240000000000002</c:v>
                </c:pt>
              </c:numCache>
            </c:numRef>
          </c:xVal>
          <c:yVal>
            <c:numRef>
              <c:f>'w5'!$M$5:$M$36</c:f>
              <c:numCache>
                <c:formatCode>0.00</c:formatCode>
                <c:ptCount val="32"/>
                <c:pt idx="0">
                  <c:v>4.75</c:v>
                </c:pt>
                <c:pt idx="1">
                  <c:v>4.3281000000000001</c:v>
                </c:pt>
                <c:pt idx="2">
                  <c:v>3.8229000000000002</c:v>
                </c:pt>
                <c:pt idx="3">
                  <c:v>2.8645999999999998</c:v>
                </c:pt>
                <c:pt idx="4">
                  <c:v>1.849</c:v>
                </c:pt>
                <c:pt idx="5">
                  <c:v>1.0365</c:v>
                </c:pt>
                <c:pt idx="7">
                  <c:v>2.0468999999999999</c:v>
                </c:pt>
                <c:pt idx="8">
                  <c:v>2.8176999999999999</c:v>
                </c:pt>
                <c:pt idx="9">
                  <c:v>3.3020999999999998</c:v>
                </c:pt>
                <c:pt idx="10">
                  <c:v>3.8384999999999998</c:v>
                </c:pt>
                <c:pt idx="11">
                  <c:v>4.2759999999999998</c:v>
                </c:pt>
                <c:pt idx="12">
                  <c:v>4.3437999999999999</c:v>
                </c:pt>
                <c:pt idx="13">
                  <c:v>4.4322999999999997</c:v>
                </c:pt>
                <c:pt idx="14">
                  <c:v>4.4687999999999999</c:v>
                </c:pt>
                <c:pt idx="16">
                  <c:v>2.7917000000000001</c:v>
                </c:pt>
                <c:pt idx="17">
                  <c:v>2.7968999999999999</c:v>
                </c:pt>
                <c:pt idx="18">
                  <c:v>3.7240000000000002</c:v>
                </c:pt>
                <c:pt idx="19">
                  <c:v>4.1458000000000004</c:v>
                </c:pt>
                <c:pt idx="20">
                  <c:v>4.4896000000000003</c:v>
                </c:pt>
                <c:pt idx="21">
                  <c:v>4.7396000000000003</c:v>
                </c:pt>
                <c:pt idx="22">
                  <c:v>4.6197999999999997</c:v>
                </c:pt>
                <c:pt idx="23">
                  <c:v>4.7603999999999997</c:v>
                </c:pt>
                <c:pt idx="24">
                  <c:v>4.6927000000000003</c:v>
                </c:pt>
                <c:pt idx="25">
                  <c:v>4.7240000000000002</c:v>
                </c:pt>
                <c:pt idx="26">
                  <c:v>2.7551999999999999</c:v>
                </c:pt>
                <c:pt idx="27">
                  <c:v>2.9634999999999998</c:v>
                </c:pt>
                <c:pt idx="28">
                  <c:v>3.5520999999999998</c:v>
                </c:pt>
                <c:pt idx="29">
                  <c:v>4.1978999999999997</c:v>
                </c:pt>
                <c:pt idx="30">
                  <c:v>4.4583000000000004</c:v>
                </c:pt>
                <c:pt idx="31">
                  <c:v>4.7656000000000001</c:v>
                </c:pt>
              </c:numCache>
            </c:numRef>
          </c:yVal>
        </c:ser>
        <c:axId val="133169152"/>
        <c:axId val="133171072"/>
      </c:scatterChart>
      <c:valAx>
        <c:axId val="133169152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bw5     (r = 0.990)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3171072"/>
        <c:crosses val="autoZero"/>
        <c:crossBetween val="midCat"/>
        <c:majorUnit val="1"/>
      </c:valAx>
      <c:valAx>
        <c:axId val="133171072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cw5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3169152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66"/>
          <c:h val="0.76374480214737073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'w5'!$L$5:$L$36</c:f>
                <c:numCache>
                  <c:formatCode>General</c:formatCode>
                  <c:ptCount val="32"/>
                  <c:pt idx="0">
                    <c:v>7.7895532969468467E-2</c:v>
                  </c:pt>
                  <c:pt idx="1">
                    <c:v>0.10533648702081565</c:v>
                  </c:pt>
                  <c:pt idx="2">
                    <c:v>0.12843498081764548</c:v>
                  </c:pt>
                  <c:pt idx="3">
                    <c:v>0.15495652146005576</c:v>
                  </c:pt>
                  <c:pt idx="4">
                    <c:v>0.14618673202096547</c:v>
                  </c:pt>
                  <c:pt idx="5">
                    <c:v>8.2676482695940301E-2</c:v>
                  </c:pt>
                  <c:pt idx="7">
                    <c:v>0.15180222622631845</c:v>
                  </c:pt>
                  <c:pt idx="8">
                    <c:v>0.16518322753176917</c:v>
                  </c:pt>
                  <c:pt idx="9">
                    <c:v>0.16246742176998638</c:v>
                  </c:pt>
                  <c:pt idx="10">
                    <c:v>0.13574785362411274</c:v>
                  </c:pt>
                  <c:pt idx="11">
                    <c:v>0.10666610025835514</c:v>
                  </c:pt>
                  <c:pt idx="12">
                    <c:v>0.10195587464026308</c:v>
                  </c:pt>
                  <c:pt idx="13">
                    <c:v>0.12424811360156364</c:v>
                  </c:pt>
                  <c:pt idx="14">
                    <c:v>0.11249376678884743</c:v>
                  </c:pt>
                  <c:pt idx="16">
                    <c:v>0.14847819313246971</c:v>
                  </c:pt>
                  <c:pt idx="17">
                    <c:v>0.15555060397044573</c:v>
                  </c:pt>
                  <c:pt idx="18">
                    <c:v>0.1222536937452544</c:v>
                  </c:pt>
                  <c:pt idx="19">
                    <c:v>0.11839215742771947</c:v>
                  </c:pt>
                  <c:pt idx="20">
                    <c:v>9.7090055983735546E-2</c:v>
                  </c:pt>
                  <c:pt idx="21">
                    <c:v>7.4373472372156385E-2</c:v>
                  </c:pt>
                  <c:pt idx="22">
                    <c:v>9.65384079383734E-2</c:v>
                  </c:pt>
                  <c:pt idx="23">
                    <c:v>8.2195558758957926E-2</c:v>
                  </c:pt>
                  <c:pt idx="24">
                    <c:v>7.607085097327064E-2</c:v>
                  </c:pt>
                  <c:pt idx="25">
                    <c:v>8.2308717332365541E-2</c:v>
                  </c:pt>
                  <c:pt idx="26">
                    <c:v>0.14898740671280394</c:v>
                  </c:pt>
                  <c:pt idx="27">
                    <c:v>0.14332947804242313</c:v>
                  </c:pt>
                  <c:pt idx="28">
                    <c:v>0.12669516775150338</c:v>
                  </c:pt>
                  <c:pt idx="29">
                    <c:v>0.12925538047485072</c:v>
                  </c:pt>
                  <c:pt idx="30">
                    <c:v>9.9056186196692889E-2</c:v>
                  </c:pt>
                  <c:pt idx="31">
                    <c:v>8.0823511056390573E-2</c:v>
                  </c:pt>
                </c:numCache>
              </c:numRef>
            </c:plus>
            <c:minus>
              <c:numRef>
                <c:f>'w5'!$L$5:$L$36</c:f>
                <c:numCache>
                  <c:formatCode>General</c:formatCode>
                  <c:ptCount val="32"/>
                  <c:pt idx="0">
                    <c:v>7.7895532969468467E-2</c:v>
                  </c:pt>
                  <c:pt idx="1">
                    <c:v>0.10533648702081565</c:v>
                  </c:pt>
                  <c:pt idx="2">
                    <c:v>0.12843498081764548</c:v>
                  </c:pt>
                  <c:pt idx="3">
                    <c:v>0.15495652146005576</c:v>
                  </c:pt>
                  <c:pt idx="4">
                    <c:v>0.14618673202096547</c:v>
                  </c:pt>
                  <c:pt idx="5">
                    <c:v>8.2676482695940301E-2</c:v>
                  </c:pt>
                  <c:pt idx="7">
                    <c:v>0.15180222622631845</c:v>
                  </c:pt>
                  <c:pt idx="8">
                    <c:v>0.16518322753176917</c:v>
                  </c:pt>
                  <c:pt idx="9">
                    <c:v>0.16246742176998638</c:v>
                  </c:pt>
                  <c:pt idx="10">
                    <c:v>0.13574785362411274</c:v>
                  </c:pt>
                  <c:pt idx="11">
                    <c:v>0.10666610025835514</c:v>
                  </c:pt>
                  <c:pt idx="12">
                    <c:v>0.10195587464026308</c:v>
                  </c:pt>
                  <c:pt idx="13">
                    <c:v>0.12424811360156364</c:v>
                  </c:pt>
                  <c:pt idx="14">
                    <c:v>0.11249376678884743</c:v>
                  </c:pt>
                  <c:pt idx="16">
                    <c:v>0.14847819313246971</c:v>
                  </c:pt>
                  <c:pt idx="17">
                    <c:v>0.15555060397044573</c:v>
                  </c:pt>
                  <c:pt idx="18">
                    <c:v>0.1222536937452544</c:v>
                  </c:pt>
                  <c:pt idx="19">
                    <c:v>0.11839215742771947</c:v>
                  </c:pt>
                  <c:pt idx="20">
                    <c:v>9.7090055983735546E-2</c:v>
                  </c:pt>
                  <c:pt idx="21">
                    <c:v>7.4373472372156385E-2</c:v>
                  </c:pt>
                  <c:pt idx="22">
                    <c:v>9.65384079383734E-2</c:v>
                  </c:pt>
                  <c:pt idx="23">
                    <c:v>8.2195558758957926E-2</c:v>
                  </c:pt>
                  <c:pt idx="24">
                    <c:v>7.607085097327064E-2</c:v>
                  </c:pt>
                  <c:pt idx="25">
                    <c:v>8.2308717332365541E-2</c:v>
                  </c:pt>
                  <c:pt idx="26">
                    <c:v>0.14898740671280394</c:v>
                  </c:pt>
                  <c:pt idx="27">
                    <c:v>0.14332947804242313</c:v>
                  </c:pt>
                  <c:pt idx="28">
                    <c:v>0.12669516775150338</c:v>
                  </c:pt>
                  <c:pt idx="29">
                    <c:v>0.12925538047485072</c:v>
                  </c:pt>
                  <c:pt idx="30">
                    <c:v>9.9056186196692889E-2</c:v>
                  </c:pt>
                  <c:pt idx="31">
                    <c:v>8.0823511056390573E-2</c:v>
                  </c:pt>
                </c:numCache>
              </c:numRef>
            </c:minus>
          </c:errBars>
          <c:cat>
            <c:strRef>
              <c:f>'w5'!$A$5:$A$36</c:f>
              <c:strCache>
                <c:ptCount val="32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AMR-WB,12.65,off,Nom,0%</c:v>
                </c:pt>
                <c:pt idx="9">
                  <c:v>AMR-WB,15.85,off,Nom,0%</c:v>
                </c:pt>
                <c:pt idx="10">
                  <c:v>AMR-WB,23.05,off,Nom,0%</c:v>
                </c:pt>
                <c:pt idx="11">
                  <c:v>G.722.1,24,off,Nom,0%</c:v>
                </c:pt>
                <c:pt idx="12">
                  <c:v>G.722.1,32,off,Nom,0%</c:v>
                </c:pt>
                <c:pt idx="13">
                  <c:v>G.722,64,off,Nom,0%</c:v>
                </c:pt>
                <c:pt idx="14">
                  <c:v>G.711.1_R2b(A),off,Nom,0%</c:v>
                </c:pt>
                <c:pt idx="16">
                  <c:v>EVS,7.2,off,Nom,0%</c:v>
                </c:pt>
                <c:pt idx="17">
                  <c:v>EVS,8,off,Nom,0%</c:v>
                </c:pt>
                <c:pt idx="18">
                  <c:v>EVS,9.6,off,Nom,0%</c:v>
                </c:pt>
                <c:pt idx="19">
                  <c:v>EVS,13.2,off,Nom,0%</c:v>
                </c:pt>
                <c:pt idx="20">
                  <c:v>EVS,16.4,off,Nom,0%</c:v>
                </c:pt>
                <c:pt idx="21">
                  <c:v>EVS,24.4,off,Nom,0%</c:v>
                </c:pt>
                <c:pt idx="22">
                  <c:v>EVS,32,off,Nom,0%</c:v>
                </c:pt>
                <c:pt idx="23">
                  <c:v>EVS,48,off,Nom,0%</c:v>
                </c:pt>
                <c:pt idx="24">
                  <c:v>EVS,64,off,Nom,0%</c:v>
                </c:pt>
                <c:pt idx="25">
                  <c:v>EVS,96,off,Nom,0%</c:v>
                </c:pt>
                <c:pt idx="26">
                  <c:v>EVS,7.2,on,Nom,0%</c:v>
                </c:pt>
                <c:pt idx="27">
                  <c:v>EVS,8,on,Nom,0%</c:v>
                </c:pt>
                <c:pt idx="28">
                  <c:v>EVS,9.6,on,Nom,0%</c:v>
                </c:pt>
                <c:pt idx="29">
                  <c:v>EVS,13.2,on,Nom,0%</c:v>
                </c:pt>
                <c:pt idx="30">
                  <c:v>EVS,16.4,on,Nom,0%</c:v>
                </c:pt>
                <c:pt idx="31">
                  <c:v>EVS,24.4,on,Nom,0%</c:v>
                </c:pt>
              </c:strCache>
            </c:strRef>
          </c:cat>
          <c:val>
            <c:numRef>
              <c:f>'w5'!$J$5:$J$36</c:f>
              <c:numCache>
                <c:formatCode>0.00</c:formatCode>
                <c:ptCount val="32"/>
                <c:pt idx="0">
                  <c:v>4.7291999999999996</c:v>
                </c:pt>
                <c:pt idx="1">
                  <c:v>4.3541999999999996</c:v>
                </c:pt>
                <c:pt idx="2">
                  <c:v>4.0521000000000003</c:v>
                </c:pt>
                <c:pt idx="3">
                  <c:v>3.1406000000000001</c:v>
                </c:pt>
                <c:pt idx="4">
                  <c:v>2</c:v>
                </c:pt>
                <c:pt idx="5">
                  <c:v>1.1875</c:v>
                </c:pt>
                <c:pt idx="7">
                  <c:v>2.0104000000000002</c:v>
                </c:pt>
                <c:pt idx="8">
                  <c:v>2.5884999999999998</c:v>
                </c:pt>
                <c:pt idx="9">
                  <c:v>3</c:v>
                </c:pt>
                <c:pt idx="10">
                  <c:v>3.4792000000000001</c:v>
                </c:pt>
                <c:pt idx="11">
                  <c:v>4.1509999999999998</c:v>
                </c:pt>
                <c:pt idx="12">
                  <c:v>4.2865000000000002</c:v>
                </c:pt>
                <c:pt idx="13">
                  <c:v>4.2240000000000002</c:v>
                </c:pt>
                <c:pt idx="14">
                  <c:v>4.2812999999999999</c:v>
                </c:pt>
                <c:pt idx="16">
                  <c:v>2.7656000000000001</c:v>
                </c:pt>
                <c:pt idx="17">
                  <c:v>2.9270999999999998</c:v>
                </c:pt>
                <c:pt idx="18">
                  <c:v>3.6667000000000001</c:v>
                </c:pt>
                <c:pt idx="19">
                  <c:v>4.0312999999999999</c:v>
                </c:pt>
                <c:pt idx="20">
                  <c:v>4.4896000000000003</c:v>
                </c:pt>
                <c:pt idx="21">
                  <c:v>4.7187999999999999</c:v>
                </c:pt>
                <c:pt idx="22">
                  <c:v>4.5728999999999997</c:v>
                </c:pt>
                <c:pt idx="23">
                  <c:v>4.7447999999999997</c:v>
                </c:pt>
                <c:pt idx="24">
                  <c:v>4.7134999999999998</c:v>
                </c:pt>
                <c:pt idx="25">
                  <c:v>4.6666999999999996</c:v>
                </c:pt>
                <c:pt idx="26">
                  <c:v>2.7707999999999999</c:v>
                </c:pt>
                <c:pt idx="27">
                  <c:v>2.9323000000000001</c:v>
                </c:pt>
                <c:pt idx="28">
                  <c:v>3.6198000000000001</c:v>
                </c:pt>
                <c:pt idx="29">
                  <c:v>3.9479000000000002</c:v>
                </c:pt>
                <c:pt idx="30">
                  <c:v>4.4583000000000004</c:v>
                </c:pt>
                <c:pt idx="31">
                  <c:v>4.7240000000000002</c:v>
                </c:pt>
              </c:numCache>
            </c:numRef>
          </c:val>
        </c:ser>
        <c:gapWidth val="100"/>
        <c:axId val="133326720"/>
        <c:axId val="133328256"/>
      </c:barChart>
      <c:catAx>
        <c:axId val="133326720"/>
        <c:scaling>
          <c:orientation val="minMax"/>
        </c:scaling>
        <c:axPos val="b"/>
        <c:numFmt formatCode="General" sourceLinked="1"/>
        <c:tickLblPos val="nextTo"/>
        <c:crossAx val="133328256"/>
        <c:crosses val="autoZero"/>
        <c:auto val="1"/>
        <c:lblAlgn val="ctr"/>
        <c:lblOffset val="100"/>
      </c:catAx>
      <c:valAx>
        <c:axId val="13332825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</c:title>
        <c:numFmt formatCode="0" sourceLinked="0"/>
        <c:tickLblPos val="nextTo"/>
        <c:crossAx val="133326720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44"/>
          <c:h val="0.76374480214737117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'w5'!$O$5:$O$36</c:f>
                <c:numCache>
                  <c:formatCode>General</c:formatCode>
                  <c:ptCount val="32"/>
                  <c:pt idx="0">
                    <c:v>6.3085904674746576E-2</c:v>
                  </c:pt>
                  <c:pt idx="1">
                    <c:v>0.11594510327777974</c:v>
                  </c:pt>
                  <c:pt idx="2">
                    <c:v>0.14033077584712125</c:v>
                  </c:pt>
                  <c:pt idx="3">
                    <c:v>0.18996495510803732</c:v>
                  </c:pt>
                  <c:pt idx="4">
                    <c:v>0.16072760870384425</c:v>
                  </c:pt>
                  <c:pt idx="5">
                    <c:v>2.6578119929114085E-2</c:v>
                  </c:pt>
                  <c:pt idx="7">
                    <c:v>0.14054294817226054</c:v>
                  </c:pt>
                  <c:pt idx="8">
                    <c:v>0.15338644625402509</c:v>
                  </c:pt>
                  <c:pt idx="9">
                    <c:v>0.14051465852890863</c:v>
                  </c:pt>
                  <c:pt idx="10">
                    <c:v>0.13025966281384335</c:v>
                  </c:pt>
                  <c:pt idx="11">
                    <c:v>0.11321515269432099</c:v>
                  </c:pt>
                  <c:pt idx="12">
                    <c:v>0.11180067052672576</c:v>
                  </c:pt>
                  <c:pt idx="13">
                    <c:v>0.10885854761812772</c:v>
                  </c:pt>
                  <c:pt idx="14">
                    <c:v>9.3695298781507022E-2</c:v>
                  </c:pt>
                  <c:pt idx="16">
                    <c:v>0.16806877115366339</c:v>
                  </c:pt>
                  <c:pt idx="17">
                    <c:v>0.15891707152932236</c:v>
                  </c:pt>
                  <c:pt idx="18">
                    <c:v>0.14414987769962831</c:v>
                  </c:pt>
                  <c:pt idx="19">
                    <c:v>0.12447443074837891</c:v>
                  </c:pt>
                  <c:pt idx="20">
                    <c:v>9.815091760943194E-2</c:v>
                  </c:pt>
                  <c:pt idx="21">
                    <c:v>7.7259015994050634E-2</c:v>
                  </c:pt>
                  <c:pt idx="22">
                    <c:v>8.878704565995163E-2</c:v>
                  </c:pt>
                  <c:pt idx="23">
                    <c:v>6.5518814003010337E-2</c:v>
                  </c:pt>
                  <c:pt idx="24">
                    <c:v>7.9847518360749867E-2</c:v>
                  </c:pt>
                  <c:pt idx="25">
                    <c:v>7.6848816165448017E-2</c:v>
                  </c:pt>
                  <c:pt idx="26">
                    <c:v>0.14456007752823094</c:v>
                  </c:pt>
                  <c:pt idx="27">
                    <c:v>0.16399506251098919</c:v>
                  </c:pt>
                  <c:pt idx="28">
                    <c:v>0.14236763016845835</c:v>
                  </c:pt>
                  <c:pt idx="29">
                    <c:v>0.12638398167463244</c:v>
                  </c:pt>
                  <c:pt idx="30">
                    <c:v>0.10320061894774686</c:v>
                  </c:pt>
                  <c:pt idx="31">
                    <c:v>7.270438341439403E-2</c:v>
                  </c:pt>
                </c:numCache>
              </c:numRef>
            </c:plus>
            <c:minus>
              <c:numRef>
                <c:f>'w5'!$O$5:$O$36</c:f>
                <c:numCache>
                  <c:formatCode>General</c:formatCode>
                  <c:ptCount val="32"/>
                  <c:pt idx="0">
                    <c:v>6.3085904674746576E-2</c:v>
                  </c:pt>
                  <c:pt idx="1">
                    <c:v>0.11594510327777974</c:v>
                  </c:pt>
                  <c:pt idx="2">
                    <c:v>0.14033077584712125</c:v>
                  </c:pt>
                  <c:pt idx="3">
                    <c:v>0.18996495510803732</c:v>
                  </c:pt>
                  <c:pt idx="4">
                    <c:v>0.16072760870384425</c:v>
                  </c:pt>
                  <c:pt idx="5">
                    <c:v>2.6578119929114085E-2</c:v>
                  </c:pt>
                  <c:pt idx="7">
                    <c:v>0.14054294817226054</c:v>
                  </c:pt>
                  <c:pt idx="8">
                    <c:v>0.15338644625402509</c:v>
                  </c:pt>
                  <c:pt idx="9">
                    <c:v>0.14051465852890863</c:v>
                  </c:pt>
                  <c:pt idx="10">
                    <c:v>0.13025966281384335</c:v>
                  </c:pt>
                  <c:pt idx="11">
                    <c:v>0.11321515269432099</c:v>
                  </c:pt>
                  <c:pt idx="12">
                    <c:v>0.11180067052672576</c:v>
                  </c:pt>
                  <c:pt idx="13">
                    <c:v>0.10885854761812772</c:v>
                  </c:pt>
                  <c:pt idx="14">
                    <c:v>9.3695298781507022E-2</c:v>
                  </c:pt>
                  <c:pt idx="16">
                    <c:v>0.16806877115366339</c:v>
                  </c:pt>
                  <c:pt idx="17">
                    <c:v>0.15891707152932236</c:v>
                  </c:pt>
                  <c:pt idx="18">
                    <c:v>0.14414987769962831</c:v>
                  </c:pt>
                  <c:pt idx="19">
                    <c:v>0.12447443074837891</c:v>
                  </c:pt>
                  <c:pt idx="20">
                    <c:v>9.815091760943194E-2</c:v>
                  </c:pt>
                  <c:pt idx="21">
                    <c:v>7.7259015994050634E-2</c:v>
                  </c:pt>
                  <c:pt idx="22">
                    <c:v>8.878704565995163E-2</c:v>
                  </c:pt>
                  <c:pt idx="23">
                    <c:v>6.5518814003010337E-2</c:v>
                  </c:pt>
                  <c:pt idx="24">
                    <c:v>7.9847518360749867E-2</c:v>
                  </c:pt>
                  <c:pt idx="25">
                    <c:v>7.6848816165448017E-2</c:v>
                  </c:pt>
                  <c:pt idx="26">
                    <c:v>0.14456007752823094</c:v>
                  </c:pt>
                  <c:pt idx="27">
                    <c:v>0.16399506251098919</c:v>
                  </c:pt>
                  <c:pt idx="28">
                    <c:v>0.14236763016845835</c:v>
                  </c:pt>
                  <c:pt idx="29">
                    <c:v>0.12638398167463244</c:v>
                  </c:pt>
                  <c:pt idx="30">
                    <c:v>0.10320061894774686</c:v>
                  </c:pt>
                  <c:pt idx="31">
                    <c:v>7.270438341439403E-2</c:v>
                  </c:pt>
                </c:numCache>
              </c:numRef>
            </c:minus>
          </c:errBars>
          <c:cat>
            <c:strRef>
              <c:f>'w5'!$A$5:$A$36</c:f>
              <c:strCache>
                <c:ptCount val="32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AMR-WB,12.65,off,Nom,0%</c:v>
                </c:pt>
                <c:pt idx="9">
                  <c:v>AMR-WB,15.85,off,Nom,0%</c:v>
                </c:pt>
                <c:pt idx="10">
                  <c:v>AMR-WB,23.05,off,Nom,0%</c:v>
                </c:pt>
                <c:pt idx="11">
                  <c:v>G.722.1,24,off,Nom,0%</c:v>
                </c:pt>
                <c:pt idx="12">
                  <c:v>G.722.1,32,off,Nom,0%</c:v>
                </c:pt>
                <c:pt idx="13">
                  <c:v>G.722,64,off,Nom,0%</c:v>
                </c:pt>
                <c:pt idx="14">
                  <c:v>G.711.1_R2b(A),off,Nom,0%</c:v>
                </c:pt>
                <c:pt idx="16">
                  <c:v>EVS,7.2,off,Nom,0%</c:v>
                </c:pt>
                <c:pt idx="17">
                  <c:v>EVS,8,off,Nom,0%</c:v>
                </c:pt>
                <c:pt idx="18">
                  <c:v>EVS,9.6,off,Nom,0%</c:v>
                </c:pt>
                <c:pt idx="19">
                  <c:v>EVS,13.2,off,Nom,0%</c:v>
                </c:pt>
                <c:pt idx="20">
                  <c:v>EVS,16.4,off,Nom,0%</c:v>
                </c:pt>
                <c:pt idx="21">
                  <c:v>EVS,24.4,off,Nom,0%</c:v>
                </c:pt>
                <c:pt idx="22">
                  <c:v>EVS,32,off,Nom,0%</c:v>
                </c:pt>
                <c:pt idx="23">
                  <c:v>EVS,48,off,Nom,0%</c:v>
                </c:pt>
                <c:pt idx="24">
                  <c:v>EVS,64,off,Nom,0%</c:v>
                </c:pt>
                <c:pt idx="25">
                  <c:v>EVS,96,off,Nom,0%</c:v>
                </c:pt>
                <c:pt idx="26">
                  <c:v>EVS,7.2,on,Nom,0%</c:v>
                </c:pt>
                <c:pt idx="27">
                  <c:v>EVS,8,on,Nom,0%</c:v>
                </c:pt>
                <c:pt idx="28">
                  <c:v>EVS,9.6,on,Nom,0%</c:v>
                </c:pt>
                <c:pt idx="29">
                  <c:v>EVS,13.2,on,Nom,0%</c:v>
                </c:pt>
                <c:pt idx="30">
                  <c:v>EVS,16.4,on,Nom,0%</c:v>
                </c:pt>
                <c:pt idx="31">
                  <c:v>EVS,24.4,on,Nom,0%</c:v>
                </c:pt>
              </c:strCache>
            </c:strRef>
          </c:cat>
          <c:val>
            <c:numRef>
              <c:f>'w5'!$M$5:$M$36</c:f>
              <c:numCache>
                <c:formatCode>0.00</c:formatCode>
                <c:ptCount val="32"/>
                <c:pt idx="0">
                  <c:v>4.75</c:v>
                </c:pt>
                <c:pt idx="1">
                  <c:v>4.3281000000000001</c:v>
                </c:pt>
                <c:pt idx="2">
                  <c:v>3.8229000000000002</c:v>
                </c:pt>
                <c:pt idx="3">
                  <c:v>2.8645999999999998</c:v>
                </c:pt>
                <c:pt idx="4">
                  <c:v>1.849</c:v>
                </c:pt>
                <c:pt idx="5">
                  <c:v>1.0365</c:v>
                </c:pt>
                <c:pt idx="7">
                  <c:v>2.0468999999999999</c:v>
                </c:pt>
                <c:pt idx="8">
                  <c:v>2.8176999999999999</c:v>
                </c:pt>
                <c:pt idx="9">
                  <c:v>3.3020999999999998</c:v>
                </c:pt>
                <c:pt idx="10">
                  <c:v>3.8384999999999998</c:v>
                </c:pt>
                <c:pt idx="11">
                  <c:v>4.2759999999999998</c:v>
                </c:pt>
                <c:pt idx="12">
                  <c:v>4.3437999999999999</c:v>
                </c:pt>
                <c:pt idx="13">
                  <c:v>4.4322999999999997</c:v>
                </c:pt>
                <c:pt idx="14">
                  <c:v>4.4687999999999999</c:v>
                </c:pt>
                <c:pt idx="16">
                  <c:v>2.7917000000000001</c:v>
                </c:pt>
                <c:pt idx="17">
                  <c:v>2.7968999999999999</c:v>
                </c:pt>
                <c:pt idx="18">
                  <c:v>3.7240000000000002</c:v>
                </c:pt>
                <c:pt idx="19">
                  <c:v>4.1458000000000004</c:v>
                </c:pt>
                <c:pt idx="20">
                  <c:v>4.4896000000000003</c:v>
                </c:pt>
                <c:pt idx="21">
                  <c:v>4.7396000000000003</c:v>
                </c:pt>
                <c:pt idx="22">
                  <c:v>4.6197999999999997</c:v>
                </c:pt>
                <c:pt idx="23">
                  <c:v>4.7603999999999997</c:v>
                </c:pt>
                <c:pt idx="24">
                  <c:v>4.6927000000000003</c:v>
                </c:pt>
                <c:pt idx="25">
                  <c:v>4.7240000000000002</c:v>
                </c:pt>
                <c:pt idx="26">
                  <c:v>2.7551999999999999</c:v>
                </c:pt>
                <c:pt idx="27">
                  <c:v>2.9634999999999998</c:v>
                </c:pt>
                <c:pt idx="28">
                  <c:v>3.5520999999999998</c:v>
                </c:pt>
                <c:pt idx="29">
                  <c:v>4.1978999999999997</c:v>
                </c:pt>
                <c:pt idx="30">
                  <c:v>4.4583000000000004</c:v>
                </c:pt>
                <c:pt idx="31">
                  <c:v>4.7656000000000001</c:v>
                </c:pt>
              </c:numCache>
            </c:numRef>
          </c:val>
        </c:ser>
        <c:gapWidth val="100"/>
        <c:axId val="133543808"/>
        <c:axId val="133545344"/>
      </c:barChart>
      <c:catAx>
        <c:axId val="133543808"/>
        <c:scaling>
          <c:orientation val="minMax"/>
        </c:scaling>
        <c:axPos val="b"/>
        <c:numFmt formatCode="General" sourceLinked="1"/>
        <c:tickLblPos val="nextTo"/>
        <c:crossAx val="133545344"/>
        <c:crosses val="autoZero"/>
        <c:auto val="1"/>
        <c:lblAlgn val="ctr"/>
        <c:lblOffset val="100"/>
      </c:catAx>
      <c:valAx>
        <c:axId val="13354534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</c:title>
        <c:numFmt formatCode="0" sourceLinked="0"/>
        <c:tickLblPos val="nextTo"/>
        <c:crossAx val="133543808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69"/>
          <c:y val="0.16220234277086482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'w5'!$S$29</c:f>
              <c:strCache>
                <c:ptCount val="1"/>
                <c:pt idx="0">
                  <c:v>AMR-WB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9"/>
            <c:spPr>
              <a:noFill/>
              <a:ln w="15875"/>
            </c:spPr>
          </c:marker>
          <c:xVal>
            <c:numRef>
              <c:f>'w5'!$T$29:$T$32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23.05</c:v>
                </c:pt>
              </c:numCache>
            </c:numRef>
          </c:xVal>
          <c:yVal>
            <c:numRef>
              <c:f>'w5'!$U$29:$U$32</c:f>
              <c:numCache>
                <c:formatCode>0.0000</c:formatCode>
                <c:ptCount val="4"/>
                <c:pt idx="0">
                  <c:v>2.0104000000000002</c:v>
                </c:pt>
                <c:pt idx="1">
                  <c:v>2.5884999999999998</c:v>
                </c:pt>
                <c:pt idx="2">
                  <c:v>3</c:v>
                </c:pt>
                <c:pt idx="3">
                  <c:v>3.4792000000000001</c:v>
                </c:pt>
              </c:numCache>
            </c:numRef>
          </c:yVal>
        </c:ser>
        <c:ser>
          <c:idx val="1"/>
          <c:order val="1"/>
          <c:tx>
            <c:strRef>
              <c:f>'w5'!$S$33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9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'w5'!$T$33:$T$38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'w5'!$U$33:$U$38</c:f>
              <c:numCache>
                <c:formatCode>General</c:formatCode>
                <c:ptCount val="6"/>
                <c:pt idx="0">
                  <c:v>2.7656000000000001</c:v>
                </c:pt>
                <c:pt idx="1">
                  <c:v>2.9270999999999998</c:v>
                </c:pt>
                <c:pt idx="2">
                  <c:v>3.6667000000000001</c:v>
                </c:pt>
                <c:pt idx="3">
                  <c:v>4.0312999999999999</c:v>
                </c:pt>
                <c:pt idx="4">
                  <c:v>4.4896000000000003</c:v>
                </c:pt>
                <c:pt idx="5">
                  <c:v>4.7187999999999999</c:v>
                </c:pt>
              </c:numCache>
            </c:numRef>
          </c:yVal>
        </c:ser>
        <c:ser>
          <c:idx val="2"/>
          <c:order val="2"/>
          <c:tx>
            <c:strRef>
              <c:f>'w5'!$S$39</c:f>
              <c:strCache>
                <c:ptCount val="1"/>
                <c:pt idx="0">
                  <c:v>EVS (on)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'w5'!$T$39:$T$44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'w5'!$U$39:$U$44</c:f>
              <c:numCache>
                <c:formatCode>General</c:formatCode>
                <c:ptCount val="6"/>
                <c:pt idx="0">
                  <c:v>2.7707999999999999</c:v>
                </c:pt>
                <c:pt idx="1">
                  <c:v>2.9323000000000001</c:v>
                </c:pt>
                <c:pt idx="2">
                  <c:v>3.6198000000000001</c:v>
                </c:pt>
                <c:pt idx="3">
                  <c:v>3.9479000000000002</c:v>
                </c:pt>
                <c:pt idx="4">
                  <c:v>4.4583000000000004</c:v>
                </c:pt>
                <c:pt idx="5">
                  <c:v>4.7240000000000002</c:v>
                </c:pt>
              </c:numCache>
            </c:numRef>
          </c:yVal>
        </c:ser>
        <c:axId val="133592192"/>
        <c:axId val="133594496"/>
      </c:scatterChart>
      <c:valAx>
        <c:axId val="133592192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3594496"/>
        <c:crosses val="autoZero"/>
        <c:crossBetween val="midCat"/>
        <c:majorUnit val="5"/>
      </c:valAx>
      <c:valAx>
        <c:axId val="13359449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</c:title>
        <c:numFmt formatCode="#,##0.0" sourceLinked="0"/>
        <c:tickLblPos val="nextTo"/>
        <c:crossAx val="13359219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24641941185923205"/>
          <c:y val="2.1857923497267777E-2"/>
          <c:w val="0.88191033263699181"/>
          <c:h val="0.12203876154824914"/>
        </c:manualLayout>
      </c:layout>
    </c:legend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77"/>
          <c:y val="0.16220234277086493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'w5'!$S$29</c:f>
              <c:strCache>
                <c:ptCount val="1"/>
                <c:pt idx="0">
                  <c:v>AMR-WB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9"/>
            <c:spPr>
              <a:noFill/>
              <a:ln w="15875"/>
            </c:spPr>
          </c:marker>
          <c:xVal>
            <c:numRef>
              <c:f>'w5'!$T$29:$T$32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23.05</c:v>
                </c:pt>
              </c:numCache>
            </c:numRef>
          </c:xVal>
          <c:yVal>
            <c:numRef>
              <c:f>'w5'!$V$29:$V$32</c:f>
              <c:numCache>
                <c:formatCode>0.0000</c:formatCode>
                <c:ptCount val="4"/>
                <c:pt idx="0">
                  <c:v>2.0468999999999999</c:v>
                </c:pt>
                <c:pt idx="1">
                  <c:v>2.8176999999999999</c:v>
                </c:pt>
                <c:pt idx="2">
                  <c:v>3.3020999999999998</c:v>
                </c:pt>
                <c:pt idx="3">
                  <c:v>3.8384999999999998</c:v>
                </c:pt>
              </c:numCache>
            </c:numRef>
          </c:yVal>
        </c:ser>
        <c:ser>
          <c:idx val="1"/>
          <c:order val="1"/>
          <c:tx>
            <c:strRef>
              <c:f>'w5'!$S$33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9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'w5'!$T$33:$T$38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'w5'!$V$33:$V$38</c:f>
              <c:numCache>
                <c:formatCode>General</c:formatCode>
                <c:ptCount val="6"/>
                <c:pt idx="0">
                  <c:v>2.7917000000000001</c:v>
                </c:pt>
                <c:pt idx="1">
                  <c:v>2.7968999999999999</c:v>
                </c:pt>
                <c:pt idx="2">
                  <c:v>3.7240000000000002</c:v>
                </c:pt>
                <c:pt idx="3">
                  <c:v>4.1458000000000004</c:v>
                </c:pt>
                <c:pt idx="4">
                  <c:v>4.4896000000000003</c:v>
                </c:pt>
                <c:pt idx="5">
                  <c:v>4.7396000000000003</c:v>
                </c:pt>
              </c:numCache>
            </c:numRef>
          </c:yVal>
        </c:ser>
        <c:ser>
          <c:idx val="2"/>
          <c:order val="2"/>
          <c:tx>
            <c:strRef>
              <c:f>'w5'!$S$39</c:f>
              <c:strCache>
                <c:ptCount val="1"/>
                <c:pt idx="0">
                  <c:v>EVS (on)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'w5'!$T$39:$T$44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'w5'!$V$39:$V$44</c:f>
              <c:numCache>
                <c:formatCode>General</c:formatCode>
                <c:ptCount val="6"/>
                <c:pt idx="0">
                  <c:v>2.7551999999999999</c:v>
                </c:pt>
                <c:pt idx="1">
                  <c:v>2.9634999999999998</c:v>
                </c:pt>
                <c:pt idx="2">
                  <c:v>3.5520999999999998</c:v>
                </c:pt>
                <c:pt idx="3">
                  <c:v>4.1978999999999997</c:v>
                </c:pt>
                <c:pt idx="4">
                  <c:v>4.4583000000000004</c:v>
                </c:pt>
                <c:pt idx="5">
                  <c:v>4.7656000000000001</c:v>
                </c:pt>
              </c:numCache>
            </c:numRef>
          </c:yVal>
        </c:ser>
        <c:axId val="133648768"/>
        <c:axId val="133651072"/>
      </c:scatterChart>
      <c:valAx>
        <c:axId val="133648768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3651072"/>
        <c:crosses val="autoZero"/>
        <c:crossBetween val="midCat"/>
        <c:majorUnit val="5"/>
      </c:valAx>
      <c:valAx>
        <c:axId val="13365107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</c:title>
        <c:numFmt formatCode="#,##0.0" sourceLinked="0"/>
        <c:tickLblPos val="nextTo"/>
        <c:crossAx val="13364876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24641941185923205"/>
          <c:y val="2.1857923497267777E-2"/>
          <c:w val="0.88191033263699181"/>
          <c:h val="0.12203876154824914"/>
        </c:manualLayout>
      </c:layout>
    </c:legend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aw6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'w6'!$J$5:$J$10</c:f>
              <c:numCache>
                <c:formatCode>0.00</c:formatCode>
                <c:ptCount val="6"/>
                <c:pt idx="0">
                  <c:v>4.8177000000000003</c:v>
                </c:pt>
                <c:pt idx="1">
                  <c:v>4.2812999999999999</c:v>
                </c:pt>
                <c:pt idx="2">
                  <c:v>3.6875</c:v>
                </c:pt>
                <c:pt idx="3">
                  <c:v>2.5520999999999998</c:v>
                </c:pt>
                <c:pt idx="4">
                  <c:v>1.3802000000000001</c:v>
                </c:pt>
                <c:pt idx="5">
                  <c:v>1.0417000000000001</c:v>
                </c:pt>
              </c:numCache>
            </c:numRef>
          </c:val>
        </c:ser>
        <c:ser>
          <c:idx val="1"/>
          <c:order val="1"/>
          <c:tx>
            <c:v>cw6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'w6'!$M$5:$M$10</c:f>
              <c:numCache>
                <c:formatCode>0.00</c:formatCode>
                <c:ptCount val="6"/>
                <c:pt idx="0">
                  <c:v>4.6927000000000003</c:v>
                </c:pt>
                <c:pt idx="1">
                  <c:v>4.0468999999999999</c:v>
                </c:pt>
                <c:pt idx="2">
                  <c:v>3.6926999999999999</c:v>
                </c:pt>
                <c:pt idx="3">
                  <c:v>3.0312999999999999</c:v>
                </c:pt>
                <c:pt idx="4">
                  <c:v>2.0573000000000001</c:v>
                </c:pt>
                <c:pt idx="5">
                  <c:v>1.2604</c:v>
                </c:pt>
              </c:numCache>
            </c:numRef>
          </c:val>
        </c:ser>
        <c:marker val="1"/>
        <c:axId val="133777664"/>
        <c:axId val="133787648"/>
      </c:lineChart>
      <c:catAx>
        <c:axId val="133777664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3787648"/>
        <c:crosses val="autoZero"/>
        <c:auto val="1"/>
        <c:lblAlgn val="ctr"/>
        <c:lblOffset val="100"/>
      </c:catAx>
      <c:valAx>
        <c:axId val="133787648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3777664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'w6'!$J$5:$J$42</c:f>
              <c:numCache>
                <c:formatCode>0.00</c:formatCode>
                <c:ptCount val="38"/>
                <c:pt idx="0">
                  <c:v>4.8177000000000003</c:v>
                </c:pt>
                <c:pt idx="1">
                  <c:v>4.2812999999999999</c:v>
                </c:pt>
                <c:pt idx="2">
                  <c:v>3.6875</c:v>
                </c:pt>
                <c:pt idx="3">
                  <c:v>2.5520999999999998</c:v>
                </c:pt>
                <c:pt idx="4">
                  <c:v>1.3802000000000001</c:v>
                </c:pt>
                <c:pt idx="5">
                  <c:v>1.0417000000000001</c:v>
                </c:pt>
                <c:pt idx="7">
                  <c:v>2.3801999999999999</c:v>
                </c:pt>
                <c:pt idx="8">
                  <c:v>2.8384999999999998</c:v>
                </c:pt>
                <c:pt idx="9">
                  <c:v>2.9323000000000001</c:v>
                </c:pt>
                <c:pt idx="10">
                  <c:v>3.1406000000000001</c:v>
                </c:pt>
                <c:pt idx="11">
                  <c:v>2.0729000000000002</c:v>
                </c:pt>
                <c:pt idx="12">
                  <c:v>2.2759999999999998</c:v>
                </c:pt>
                <c:pt idx="13">
                  <c:v>2.4843999999999999</c:v>
                </c:pt>
                <c:pt idx="14">
                  <c:v>2.5781000000000001</c:v>
                </c:pt>
                <c:pt idx="15">
                  <c:v>3.5</c:v>
                </c:pt>
                <c:pt idx="16">
                  <c:v>3.2656000000000001</c:v>
                </c:pt>
                <c:pt idx="17">
                  <c:v>3.3229000000000002</c:v>
                </c:pt>
                <c:pt idx="18">
                  <c:v>2.6718999999999999</c:v>
                </c:pt>
                <c:pt idx="19">
                  <c:v>1.8593999999999999</c:v>
                </c:pt>
                <c:pt idx="20">
                  <c:v>3.1615000000000002</c:v>
                </c:pt>
                <c:pt idx="22">
                  <c:v>2.3593999999999999</c:v>
                </c:pt>
                <c:pt idx="23">
                  <c:v>2.5417000000000001</c:v>
                </c:pt>
                <c:pt idx="24">
                  <c:v>3.4426999999999999</c:v>
                </c:pt>
                <c:pt idx="25">
                  <c:v>3.8593999999999999</c:v>
                </c:pt>
                <c:pt idx="26">
                  <c:v>3.7187999999999999</c:v>
                </c:pt>
                <c:pt idx="27">
                  <c:v>2.1093999999999999</c:v>
                </c:pt>
                <c:pt idx="28">
                  <c:v>2.3645999999999998</c:v>
                </c:pt>
                <c:pt idx="29">
                  <c:v>3.0832999999999999</c:v>
                </c:pt>
                <c:pt idx="30">
                  <c:v>3.4218999999999999</c:v>
                </c:pt>
                <c:pt idx="31">
                  <c:v>3.4375</c:v>
                </c:pt>
                <c:pt idx="32">
                  <c:v>4.1041999999999996</c:v>
                </c:pt>
                <c:pt idx="33">
                  <c:v>4.0833000000000004</c:v>
                </c:pt>
                <c:pt idx="34">
                  <c:v>4</c:v>
                </c:pt>
                <c:pt idx="35">
                  <c:v>3.2968999999999999</c:v>
                </c:pt>
                <c:pt idx="36">
                  <c:v>3.25</c:v>
                </c:pt>
                <c:pt idx="37">
                  <c:v>3.875</c:v>
                </c:pt>
              </c:numCache>
            </c:numRef>
          </c:xVal>
          <c:yVal>
            <c:numRef>
              <c:f>'w6'!$M$5:$M$42</c:f>
              <c:numCache>
                <c:formatCode>0.00</c:formatCode>
                <c:ptCount val="38"/>
                <c:pt idx="0">
                  <c:v>4.6927000000000003</c:v>
                </c:pt>
                <c:pt idx="1">
                  <c:v>4.0468999999999999</c:v>
                </c:pt>
                <c:pt idx="2">
                  <c:v>3.6926999999999999</c:v>
                </c:pt>
                <c:pt idx="3">
                  <c:v>3.0312999999999999</c:v>
                </c:pt>
                <c:pt idx="4">
                  <c:v>2.0573000000000001</c:v>
                </c:pt>
                <c:pt idx="5">
                  <c:v>1.2604</c:v>
                </c:pt>
                <c:pt idx="7">
                  <c:v>2.5573000000000001</c:v>
                </c:pt>
                <c:pt idx="8">
                  <c:v>2.7707999999999999</c:v>
                </c:pt>
                <c:pt idx="9">
                  <c:v>2.9426999999999999</c:v>
                </c:pt>
                <c:pt idx="10">
                  <c:v>3.1457999999999999</c:v>
                </c:pt>
                <c:pt idx="11">
                  <c:v>2.1875</c:v>
                </c:pt>
                <c:pt idx="12">
                  <c:v>2.4115000000000002</c:v>
                </c:pt>
                <c:pt idx="13">
                  <c:v>2.6979000000000002</c:v>
                </c:pt>
                <c:pt idx="14">
                  <c:v>2.6718999999999999</c:v>
                </c:pt>
                <c:pt idx="15">
                  <c:v>3.3073000000000001</c:v>
                </c:pt>
                <c:pt idx="16">
                  <c:v>3.0990000000000002</c:v>
                </c:pt>
                <c:pt idx="17">
                  <c:v>3.2240000000000002</c:v>
                </c:pt>
                <c:pt idx="18">
                  <c:v>2.7604000000000002</c:v>
                </c:pt>
                <c:pt idx="19">
                  <c:v>2.0832999999999999</c:v>
                </c:pt>
                <c:pt idx="20">
                  <c:v>3.125</c:v>
                </c:pt>
                <c:pt idx="22">
                  <c:v>2.5781000000000001</c:v>
                </c:pt>
                <c:pt idx="23">
                  <c:v>2.6457999999999999</c:v>
                </c:pt>
                <c:pt idx="24">
                  <c:v>3.2968999999999999</c:v>
                </c:pt>
                <c:pt idx="25">
                  <c:v>3.7395999999999998</c:v>
                </c:pt>
                <c:pt idx="26">
                  <c:v>3.8332999999999999</c:v>
                </c:pt>
                <c:pt idx="27">
                  <c:v>2.3906000000000001</c:v>
                </c:pt>
                <c:pt idx="28">
                  <c:v>2.5573000000000001</c:v>
                </c:pt>
                <c:pt idx="29">
                  <c:v>3.0990000000000002</c:v>
                </c:pt>
                <c:pt idx="30">
                  <c:v>3.5729000000000002</c:v>
                </c:pt>
                <c:pt idx="31">
                  <c:v>3.6198000000000001</c:v>
                </c:pt>
                <c:pt idx="32">
                  <c:v>4.125</c:v>
                </c:pt>
                <c:pt idx="33">
                  <c:v>3.9687999999999999</c:v>
                </c:pt>
                <c:pt idx="34">
                  <c:v>4.0416999999999996</c:v>
                </c:pt>
                <c:pt idx="35">
                  <c:v>3.5573000000000001</c:v>
                </c:pt>
                <c:pt idx="36">
                  <c:v>3.4479000000000002</c:v>
                </c:pt>
                <c:pt idx="37">
                  <c:v>3.9270999999999998</c:v>
                </c:pt>
              </c:numCache>
            </c:numRef>
          </c:yVal>
        </c:ser>
        <c:axId val="133791744"/>
        <c:axId val="133821952"/>
      </c:scatterChart>
      <c:valAx>
        <c:axId val="133791744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aw6     (r = 0.981)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3821952"/>
        <c:crosses val="autoZero"/>
        <c:crossBetween val="midCat"/>
        <c:majorUnit val="1"/>
      </c:valAx>
      <c:valAx>
        <c:axId val="133821952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cw6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3791744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44"/>
          <c:h val="0.76374480214737117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'w6'!$L$5:$L$42</c:f>
                <c:numCache>
                  <c:formatCode>General</c:formatCode>
                  <c:ptCount val="38"/>
                  <c:pt idx="0">
                    <c:v>5.6635865990512395E-2</c:v>
                  </c:pt>
                  <c:pt idx="1">
                    <c:v>0.10378055663646091</c:v>
                  </c:pt>
                  <c:pt idx="2">
                    <c:v>0.16159044282607735</c:v>
                  </c:pt>
                  <c:pt idx="3">
                    <c:v>0.18464650215787931</c:v>
                  </c:pt>
                  <c:pt idx="4">
                    <c:v>0.10092330265791857</c:v>
                  </c:pt>
                  <c:pt idx="5">
                    <c:v>3.1825848770892333E-2</c:v>
                  </c:pt>
                  <c:pt idx="7">
                    <c:v>0.13393731644959087</c:v>
                  </c:pt>
                  <c:pt idx="8">
                    <c:v>0.13958110029829579</c:v>
                  </c:pt>
                  <c:pt idx="9">
                    <c:v>0.15925654724954522</c:v>
                  </c:pt>
                  <c:pt idx="10">
                    <c:v>0.16026082958853785</c:v>
                  </c:pt>
                  <c:pt idx="11">
                    <c:v>0.1465262077411883</c:v>
                  </c:pt>
                  <c:pt idx="12">
                    <c:v>0.14703542132152259</c:v>
                  </c:pt>
                  <c:pt idx="13">
                    <c:v>0.15654074148776242</c:v>
                  </c:pt>
                  <c:pt idx="14">
                    <c:v>0.15415026662452652</c:v>
                  </c:pt>
                  <c:pt idx="15">
                    <c:v>0.14832260009403422</c:v>
                  </c:pt>
                  <c:pt idx="16">
                    <c:v>0.14952490993649015</c:v>
                  </c:pt>
                  <c:pt idx="17">
                    <c:v>0.15249532248844011</c:v>
                  </c:pt>
                  <c:pt idx="18">
                    <c:v>0.17970995939297202</c:v>
                  </c:pt>
                  <c:pt idx="19">
                    <c:v>0.14372553304934976</c:v>
                  </c:pt>
                  <c:pt idx="20">
                    <c:v>0.17064312869868667</c:v>
                  </c:pt>
                  <c:pt idx="22">
                    <c:v>0.15461704573983293</c:v>
                  </c:pt>
                  <c:pt idx="23">
                    <c:v>0.16106708442406711</c:v>
                  </c:pt>
                  <c:pt idx="24">
                    <c:v>0.16161873246942923</c:v>
                  </c:pt>
                  <c:pt idx="25">
                    <c:v>0.14590383558744641</c:v>
                  </c:pt>
                  <c:pt idx="26">
                    <c:v>0.14430547073806382</c:v>
                  </c:pt>
                  <c:pt idx="27">
                    <c:v>0.14354165036756239</c:v>
                  </c:pt>
                  <c:pt idx="28">
                    <c:v>0.16198649783300398</c:v>
                  </c:pt>
                  <c:pt idx="29">
                    <c:v>0.16523980681847297</c:v>
                  </c:pt>
                  <c:pt idx="30">
                    <c:v>0.15415026662452652</c:v>
                  </c:pt>
                  <c:pt idx="31">
                    <c:v>0.1716474110376793</c:v>
                  </c:pt>
                  <c:pt idx="32">
                    <c:v>0.13103762800602067</c:v>
                  </c:pt>
                  <c:pt idx="33">
                    <c:v>0.132126779275069</c:v>
                  </c:pt>
                  <c:pt idx="34">
                    <c:v>0.14255151285024573</c:v>
                  </c:pt>
                  <c:pt idx="35">
                    <c:v>0.19795677935495029</c:v>
                  </c:pt>
                  <c:pt idx="36">
                    <c:v>0.16311808356708016</c:v>
                  </c:pt>
                  <c:pt idx="37">
                    <c:v>0.14936931689805469</c:v>
                  </c:pt>
                </c:numCache>
              </c:numRef>
            </c:plus>
            <c:minus>
              <c:numRef>
                <c:f>'w6'!$L$5:$L$42</c:f>
                <c:numCache>
                  <c:formatCode>General</c:formatCode>
                  <c:ptCount val="38"/>
                  <c:pt idx="0">
                    <c:v>5.6635865990512395E-2</c:v>
                  </c:pt>
                  <c:pt idx="1">
                    <c:v>0.10378055663646091</c:v>
                  </c:pt>
                  <c:pt idx="2">
                    <c:v>0.16159044282607735</c:v>
                  </c:pt>
                  <c:pt idx="3">
                    <c:v>0.18464650215787931</c:v>
                  </c:pt>
                  <c:pt idx="4">
                    <c:v>0.10092330265791857</c:v>
                  </c:pt>
                  <c:pt idx="5">
                    <c:v>3.1825848770892333E-2</c:v>
                  </c:pt>
                  <c:pt idx="7">
                    <c:v>0.13393731644959087</c:v>
                  </c:pt>
                  <c:pt idx="8">
                    <c:v>0.13958110029829579</c:v>
                  </c:pt>
                  <c:pt idx="9">
                    <c:v>0.15925654724954522</c:v>
                  </c:pt>
                  <c:pt idx="10">
                    <c:v>0.16026082958853785</c:v>
                  </c:pt>
                  <c:pt idx="11">
                    <c:v>0.1465262077411883</c:v>
                  </c:pt>
                  <c:pt idx="12">
                    <c:v>0.14703542132152259</c:v>
                  </c:pt>
                  <c:pt idx="13">
                    <c:v>0.15654074148776242</c:v>
                  </c:pt>
                  <c:pt idx="14">
                    <c:v>0.15415026662452652</c:v>
                  </c:pt>
                  <c:pt idx="15">
                    <c:v>0.14832260009403422</c:v>
                  </c:pt>
                  <c:pt idx="16">
                    <c:v>0.14952490993649015</c:v>
                  </c:pt>
                  <c:pt idx="17">
                    <c:v>0.15249532248844011</c:v>
                  </c:pt>
                  <c:pt idx="18">
                    <c:v>0.17970995939297202</c:v>
                  </c:pt>
                  <c:pt idx="19">
                    <c:v>0.14372553304934976</c:v>
                  </c:pt>
                  <c:pt idx="20">
                    <c:v>0.17064312869868667</c:v>
                  </c:pt>
                  <c:pt idx="22">
                    <c:v>0.15461704573983293</c:v>
                  </c:pt>
                  <c:pt idx="23">
                    <c:v>0.16106708442406711</c:v>
                  </c:pt>
                  <c:pt idx="24">
                    <c:v>0.16161873246942923</c:v>
                  </c:pt>
                  <c:pt idx="25">
                    <c:v>0.14590383558744641</c:v>
                  </c:pt>
                  <c:pt idx="26">
                    <c:v>0.14430547073806382</c:v>
                  </c:pt>
                  <c:pt idx="27">
                    <c:v>0.14354165036756239</c:v>
                  </c:pt>
                  <c:pt idx="28">
                    <c:v>0.16198649783300398</c:v>
                  </c:pt>
                  <c:pt idx="29">
                    <c:v>0.16523980681847297</c:v>
                  </c:pt>
                  <c:pt idx="30">
                    <c:v>0.15415026662452652</c:v>
                  </c:pt>
                  <c:pt idx="31">
                    <c:v>0.1716474110376793</c:v>
                  </c:pt>
                  <c:pt idx="32">
                    <c:v>0.13103762800602067</c:v>
                  </c:pt>
                  <c:pt idx="33">
                    <c:v>0.132126779275069</c:v>
                  </c:pt>
                  <c:pt idx="34">
                    <c:v>0.14255151285024573</c:v>
                  </c:pt>
                  <c:pt idx="35">
                    <c:v>0.19795677935495029</c:v>
                  </c:pt>
                  <c:pt idx="36">
                    <c:v>0.16311808356708016</c:v>
                  </c:pt>
                  <c:pt idx="37">
                    <c:v>0.14936931689805469</c:v>
                  </c:pt>
                </c:numCache>
              </c:numRef>
            </c:minus>
          </c:errBars>
          <c:cat>
            <c:strRef>
              <c:f>'w6'!$A$5:$A$42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AMR-WB,12.65,off,Nom,3%</c:v>
                </c:pt>
                <c:pt idx="8">
                  <c:v>AMR-WB,15.85,off,Nom,3%</c:v>
                </c:pt>
                <c:pt idx="9">
                  <c:v>AMR-WB,19.85,off,Nom,3%</c:v>
                </c:pt>
                <c:pt idx="10">
                  <c:v>AMR-WB,23.85,off,Nom,3%</c:v>
                </c:pt>
                <c:pt idx="11">
                  <c:v>AMR-WB,12.65,off,Nom,6%</c:v>
                </c:pt>
                <c:pt idx="12">
                  <c:v>AMR-WB,15.85,off,Nom,6%</c:v>
                </c:pt>
                <c:pt idx="13">
                  <c:v>AMR-WB,19.85,off,Nom,6%</c:v>
                </c:pt>
                <c:pt idx="14">
                  <c:v>AMR-WB,23.85,off,Nom,6%</c:v>
                </c:pt>
                <c:pt idx="15">
                  <c:v>AMR-WB,15.85,off,Nom,P-1</c:v>
                </c:pt>
                <c:pt idx="16">
                  <c:v>AMR-WB,15.85,off,Nom,P-2</c:v>
                </c:pt>
                <c:pt idx="17">
                  <c:v>AMR-WB,15.85,off,Nom,P-3</c:v>
                </c:pt>
                <c:pt idx="18">
                  <c:v>AMR-WB,15.85,off,Nom,P-4</c:v>
                </c:pt>
                <c:pt idx="19">
                  <c:v>AMR-WB,15.85,off,Nom,P-5</c:v>
                </c:pt>
                <c:pt idx="20">
                  <c:v>AMR-WB,15.85,off,Nom,P-6</c:v>
                </c:pt>
                <c:pt idx="22">
                  <c:v>EVS,7.2,off,Nom,3%</c:v>
                </c:pt>
                <c:pt idx="23">
                  <c:v>EVS,8,off,Nom,3%</c:v>
                </c:pt>
                <c:pt idx="24">
                  <c:v>EVS,9.6,off,Nom,3%</c:v>
                </c:pt>
                <c:pt idx="25">
                  <c:v>EVS,13.2,off,Nom,3%</c:v>
                </c:pt>
                <c:pt idx="26">
                  <c:v>EVS,13.2,on,Nom,3%</c:v>
                </c:pt>
                <c:pt idx="27">
                  <c:v>EVS,7.2,off,Nom,6%</c:v>
                </c:pt>
                <c:pt idx="28">
                  <c:v>EVS,8,off,Nom,6%</c:v>
                </c:pt>
                <c:pt idx="29">
                  <c:v>EVS,9.6,off,Nom,6%</c:v>
                </c:pt>
                <c:pt idx="30">
                  <c:v>EVS,13.2,off,Nom,6%</c:v>
                </c:pt>
                <c:pt idx="31">
                  <c:v>EVS,13.2,on,Nom,6%</c:v>
                </c:pt>
                <c:pt idx="32">
                  <c:v>EVS,13.2,off,Nom,P-1</c:v>
                </c:pt>
                <c:pt idx="33">
                  <c:v>EVS,13.2,off,Nom,P-2</c:v>
                </c:pt>
                <c:pt idx="34">
                  <c:v>EVS,13.2,off,Nom,P-3</c:v>
                </c:pt>
                <c:pt idx="35">
                  <c:v>EVS,13.2,off,Nom,P-4</c:v>
                </c:pt>
                <c:pt idx="36">
                  <c:v>EVS,13.2,off,Nom,P-5</c:v>
                </c:pt>
                <c:pt idx="37">
                  <c:v>EVS,13.2,off,Nom,P-6</c:v>
                </c:pt>
              </c:strCache>
            </c:strRef>
          </c:cat>
          <c:val>
            <c:numRef>
              <c:f>'w6'!$J$5:$J$42</c:f>
              <c:numCache>
                <c:formatCode>0.00</c:formatCode>
                <c:ptCount val="38"/>
                <c:pt idx="0">
                  <c:v>4.8177000000000003</c:v>
                </c:pt>
                <c:pt idx="1">
                  <c:v>4.2812999999999999</c:v>
                </c:pt>
                <c:pt idx="2">
                  <c:v>3.6875</c:v>
                </c:pt>
                <c:pt idx="3">
                  <c:v>2.5520999999999998</c:v>
                </c:pt>
                <c:pt idx="4">
                  <c:v>1.3802000000000001</c:v>
                </c:pt>
                <c:pt idx="5">
                  <c:v>1.0417000000000001</c:v>
                </c:pt>
                <c:pt idx="7">
                  <c:v>2.3801999999999999</c:v>
                </c:pt>
                <c:pt idx="8">
                  <c:v>2.8384999999999998</c:v>
                </c:pt>
                <c:pt idx="9">
                  <c:v>2.9323000000000001</c:v>
                </c:pt>
                <c:pt idx="10">
                  <c:v>3.1406000000000001</c:v>
                </c:pt>
                <c:pt idx="11">
                  <c:v>2.0729000000000002</c:v>
                </c:pt>
                <c:pt idx="12">
                  <c:v>2.2759999999999998</c:v>
                </c:pt>
                <c:pt idx="13">
                  <c:v>2.4843999999999999</c:v>
                </c:pt>
                <c:pt idx="14">
                  <c:v>2.5781000000000001</c:v>
                </c:pt>
                <c:pt idx="15">
                  <c:v>3.5</c:v>
                </c:pt>
                <c:pt idx="16">
                  <c:v>3.2656000000000001</c:v>
                </c:pt>
                <c:pt idx="17">
                  <c:v>3.3229000000000002</c:v>
                </c:pt>
                <c:pt idx="18">
                  <c:v>2.6718999999999999</c:v>
                </c:pt>
                <c:pt idx="19">
                  <c:v>1.8593999999999999</c:v>
                </c:pt>
                <c:pt idx="20">
                  <c:v>3.1615000000000002</c:v>
                </c:pt>
                <c:pt idx="22">
                  <c:v>2.3593999999999999</c:v>
                </c:pt>
                <c:pt idx="23">
                  <c:v>2.5417000000000001</c:v>
                </c:pt>
                <c:pt idx="24">
                  <c:v>3.4426999999999999</c:v>
                </c:pt>
                <c:pt idx="25">
                  <c:v>3.8593999999999999</c:v>
                </c:pt>
                <c:pt idx="26">
                  <c:v>3.7187999999999999</c:v>
                </c:pt>
                <c:pt idx="27">
                  <c:v>2.1093999999999999</c:v>
                </c:pt>
                <c:pt idx="28">
                  <c:v>2.3645999999999998</c:v>
                </c:pt>
                <c:pt idx="29">
                  <c:v>3.0832999999999999</c:v>
                </c:pt>
                <c:pt idx="30">
                  <c:v>3.4218999999999999</c:v>
                </c:pt>
                <c:pt idx="31">
                  <c:v>3.4375</c:v>
                </c:pt>
                <c:pt idx="32">
                  <c:v>4.1041999999999996</c:v>
                </c:pt>
                <c:pt idx="33">
                  <c:v>4.0833000000000004</c:v>
                </c:pt>
                <c:pt idx="34">
                  <c:v>4</c:v>
                </c:pt>
                <c:pt idx="35">
                  <c:v>3.2968999999999999</c:v>
                </c:pt>
                <c:pt idx="36">
                  <c:v>3.25</c:v>
                </c:pt>
                <c:pt idx="37">
                  <c:v>3.875</c:v>
                </c:pt>
              </c:numCache>
            </c:numRef>
          </c:val>
        </c:ser>
        <c:gapWidth val="100"/>
        <c:axId val="133899776"/>
        <c:axId val="133901312"/>
      </c:barChart>
      <c:catAx>
        <c:axId val="133899776"/>
        <c:scaling>
          <c:orientation val="minMax"/>
        </c:scaling>
        <c:axPos val="b"/>
        <c:numFmt formatCode="General" sourceLinked="1"/>
        <c:tickLblPos val="nextTo"/>
        <c:crossAx val="133901312"/>
        <c:crosses val="autoZero"/>
        <c:auto val="1"/>
        <c:lblAlgn val="ctr"/>
        <c:lblOffset val="100"/>
      </c:catAx>
      <c:valAx>
        <c:axId val="13390131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</c:title>
        <c:numFmt formatCode="0" sourceLinked="0"/>
        <c:tickLblPos val="nextTo"/>
        <c:crossAx val="133899776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22"/>
          <c:h val="0.76374480214737184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'w6'!$O$5:$O$42</c:f>
                <c:numCache>
                  <c:formatCode>General</c:formatCode>
                  <c:ptCount val="38"/>
                  <c:pt idx="0">
                    <c:v>7.007344658266694E-2</c:v>
                  </c:pt>
                  <c:pt idx="1">
                    <c:v>0.11144704998482698</c:v>
                  </c:pt>
                  <c:pt idx="2">
                    <c:v>0.12571917505586269</c:v>
                  </c:pt>
                  <c:pt idx="3">
                    <c:v>0.13492745396690753</c:v>
                  </c:pt>
                  <c:pt idx="4">
                    <c:v>0.13201362070166139</c:v>
                  </c:pt>
                  <c:pt idx="5">
                    <c:v>8.1219566063317233E-2</c:v>
                  </c:pt>
                  <c:pt idx="7">
                    <c:v>0.11550661380582523</c:v>
                  </c:pt>
                  <c:pt idx="8">
                    <c:v>0.11665234436157736</c:v>
                  </c:pt>
                  <c:pt idx="9">
                    <c:v>0.11595924809945569</c:v>
                  </c:pt>
                  <c:pt idx="10">
                    <c:v>0.12192836284670751</c:v>
                  </c:pt>
                  <c:pt idx="11">
                    <c:v>0.10795327903086679</c:v>
                  </c:pt>
                  <c:pt idx="12">
                    <c:v>0.1141911453899617</c:v>
                  </c:pt>
                  <c:pt idx="13">
                    <c:v>0.11233817375041195</c:v>
                  </c:pt>
                  <c:pt idx="14">
                    <c:v>0.11038618835913055</c:v>
                  </c:pt>
                  <c:pt idx="15">
                    <c:v>0.12061289443084396</c:v>
                  </c:pt>
                  <c:pt idx="16">
                    <c:v>0.11808097135084852</c:v>
                  </c:pt>
                  <c:pt idx="17">
                    <c:v>0.13161756569473473</c:v>
                  </c:pt>
                  <c:pt idx="18">
                    <c:v>0.15555060397044573</c:v>
                  </c:pt>
                  <c:pt idx="19">
                    <c:v>0.11427601432001738</c:v>
                  </c:pt>
                  <c:pt idx="20">
                    <c:v>0.13693601864489272</c:v>
                  </c:pt>
                  <c:pt idx="22">
                    <c:v>0.11706254419017997</c:v>
                  </c:pt>
                  <c:pt idx="23">
                    <c:v>0.12530897522726009</c:v>
                  </c:pt>
                  <c:pt idx="24">
                    <c:v>0.12025927388894515</c:v>
                  </c:pt>
                  <c:pt idx="25">
                    <c:v>0.12151816301810489</c:v>
                  </c:pt>
                  <c:pt idx="26">
                    <c:v>0.12052802550078824</c:v>
                  </c:pt>
                  <c:pt idx="27">
                    <c:v>0.12522410629720437</c:v>
                  </c:pt>
                  <c:pt idx="28">
                    <c:v>0.1347577161067961</c:v>
                  </c:pt>
                  <c:pt idx="29">
                    <c:v>0.12747313294368076</c:v>
                  </c:pt>
                  <c:pt idx="30">
                    <c:v>0.12492706504200936</c:v>
                  </c:pt>
                  <c:pt idx="31">
                    <c:v>0.12587476809429818</c:v>
                  </c:pt>
                  <c:pt idx="32">
                    <c:v>0.10684998294014252</c:v>
                  </c:pt>
                  <c:pt idx="33">
                    <c:v>0.11296054590415384</c:v>
                  </c:pt>
                  <c:pt idx="34">
                    <c:v>0.11472864861364787</c:v>
                  </c:pt>
                  <c:pt idx="35">
                    <c:v>0.16031740887524162</c:v>
                  </c:pt>
                  <c:pt idx="36">
                    <c:v>0.1332442201874692</c:v>
                  </c:pt>
                  <c:pt idx="37">
                    <c:v>0.1369218738232168</c:v>
                  </c:pt>
                </c:numCache>
              </c:numRef>
            </c:plus>
            <c:minus>
              <c:numRef>
                <c:f>'w6'!$O$5:$O$42</c:f>
                <c:numCache>
                  <c:formatCode>General</c:formatCode>
                  <c:ptCount val="38"/>
                  <c:pt idx="0">
                    <c:v>7.007344658266694E-2</c:v>
                  </c:pt>
                  <c:pt idx="1">
                    <c:v>0.11144704998482698</c:v>
                  </c:pt>
                  <c:pt idx="2">
                    <c:v>0.12571917505586269</c:v>
                  </c:pt>
                  <c:pt idx="3">
                    <c:v>0.13492745396690753</c:v>
                  </c:pt>
                  <c:pt idx="4">
                    <c:v>0.13201362070166139</c:v>
                  </c:pt>
                  <c:pt idx="5">
                    <c:v>8.1219566063317233E-2</c:v>
                  </c:pt>
                  <c:pt idx="7">
                    <c:v>0.11550661380582523</c:v>
                  </c:pt>
                  <c:pt idx="8">
                    <c:v>0.11665234436157736</c:v>
                  </c:pt>
                  <c:pt idx="9">
                    <c:v>0.11595924809945569</c:v>
                  </c:pt>
                  <c:pt idx="10">
                    <c:v>0.12192836284670751</c:v>
                  </c:pt>
                  <c:pt idx="11">
                    <c:v>0.10795327903086679</c:v>
                  </c:pt>
                  <c:pt idx="12">
                    <c:v>0.1141911453899617</c:v>
                  </c:pt>
                  <c:pt idx="13">
                    <c:v>0.11233817375041195</c:v>
                  </c:pt>
                  <c:pt idx="14">
                    <c:v>0.11038618835913055</c:v>
                  </c:pt>
                  <c:pt idx="15">
                    <c:v>0.12061289443084396</c:v>
                  </c:pt>
                  <c:pt idx="16">
                    <c:v>0.11808097135084852</c:v>
                  </c:pt>
                  <c:pt idx="17">
                    <c:v>0.13161756569473473</c:v>
                  </c:pt>
                  <c:pt idx="18">
                    <c:v>0.15555060397044573</c:v>
                  </c:pt>
                  <c:pt idx="19">
                    <c:v>0.11427601432001738</c:v>
                  </c:pt>
                  <c:pt idx="20">
                    <c:v>0.13693601864489272</c:v>
                  </c:pt>
                  <c:pt idx="22">
                    <c:v>0.11706254419017997</c:v>
                  </c:pt>
                  <c:pt idx="23">
                    <c:v>0.12530897522726009</c:v>
                  </c:pt>
                  <c:pt idx="24">
                    <c:v>0.12025927388894515</c:v>
                  </c:pt>
                  <c:pt idx="25">
                    <c:v>0.12151816301810489</c:v>
                  </c:pt>
                  <c:pt idx="26">
                    <c:v>0.12052802550078824</c:v>
                  </c:pt>
                  <c:pt idx="27">
                    <c:v>0.12522410629720437</c:v>
                  </c:pt>
                  <c:pt idx="28">
                    <c:v>0.1347577161067961</c:v>
                  </c:pt>
                  <c:pt idx="29">
                    <c:v>0.12747313294368076</c:v>
                  </c:pt>
                  <c:pt idx="30">
                    <c:v>0.12492706504200936</c:v>
                  </c:pt>
                  <c:pt idx="31">
                    <c:v>0.12587476809429818</c:v>
                  </c:pt>
                  <c:pt idx="32">
                    <c:v>0.10684998294014252</c:v>
                  </c:pt>
                  <c:pt idx="33">
                    <c:v>0.11296054590415384</c:v>
                  </c:pt>
                  <c:pt idx="34">
                    <c:v>0.11472864861364787</c:v>
                  </c:pt>
                  <c:pt idx="35">
                    <c:v>0.16031740887524162</c:v>
                  </c:pt>
                  <c:pt idx="36">
                    <c:v>0.1332442201874692</c:v>
                  </c:pt>
                  <c:pt idx="37">
                    <c:v>0.1369218738232168</c:v>
                  </c:pt>
                </c:numCache>
              </c:numRef>
            </c:minus>
          </c:errBars>
          <c:cat>
            <c:strRef>
              <c:f>'w6'!$A$5:$A$42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AMR-WB,12.65,off,Nom,3%</c:v>
                </c:pt>
                <c:pt idx="8">
                  <c:v>AMR-WB,15.85,off,Nom,3%</c:v>
                </c:pt>
                <c:pt idx="9">
                  <c:v>AMR-WB,19.85,off,Nom,3%</c:v>
                </c:pt>
                <c:pt idx="10">
                  <c:v>AMR-WB,23.85,off,Nom,3%</c:v>
                </c:pt>
                <c:pt idx="11">
                  <c:v>AMR-WB,12.65,off,Nom,6%</c:v>
                </c:pt>
                <c:pt idx="12">
                  <c:v>AMR-WB,15.85,off,Nom,6%</c:v>
                </c:pt>
                <c:pt idx="13">
                  <c:v>AMR-WB,19.85,off,Nom,6%</c:v>
                </c:pt>
                <c:pt idx="14">
                  <c:v>AMR-WB,23.85,off,Nom,6%</c:v>
                </c:pt>
                <c:pt idx="15">
                  <c:v>AMR-WB,15.85,off,Nom,P-1</c:v>
                </c:pt>
                <c:pt idx="16">
                  <c:v>AMR-WB,15.85,off,Nom,P-2</c:v>
                </c:pt>
                <c:pt idx="17">
                  <c:v>AMR-WB,15.85,off,Nom,P-3</c:v>
                </c:pt>
                <c:pt idx="18">
                  <c:v>AMR-WB,15.85,off,Nom,P-4</c:v>
                </c:pt>
                <c:pt idx="19">
                  <c:v>AMR-WB,15.85,off,Nom,P-5</c:v>
                </c:pt>
                <c:pt idx="20">
                  <c:v>AMR-WB,15.85,off,Nom,P-6</c:v>
                </c:pt>
                <c:pt idx="22">
                  <c:v>EVS,7.2,off,Nom,3%</c:v>
                </c:pt>
                <c:pt idx="23">
                  <c:v>EVS,8,off,Nom,3%</c:v>
                </c:pt>
                <c:pt idx="24">
                  <c:v>EVS,9.6,off,Nom,3%</c:v>
                </c:pt>
                <c:pt idx="25">
                  <c:v>EVS,13.2,off,Nom,3%</c:v>
                </c:pt>
                <c:pt idx="26">
                  <c:v>EVS,13.2,on,Nom,3%</c:v>
                </c:pt>
                <c:pt idx="27">
                  <c:v>EVS,7.2,off,Nom,6%</c:v>
                </c:pt>
                <c:pt idx="28">
                  <c:v>EVS,8,off,Nom,6%</c:v>
                </c:pt>
                <c:pt idx="29">
                  <c:v>EVS,9.6,off,Nom,6%</c:v>
                </c:pt>
                <c:pt idx="30">
                  <c:v>EVS,13.2,off,Nom,6%</c:v>
                </c:pt>
                <c:pt idx="31">
                  <c:v>EVS,13.2,on,Nom,6%</c:v>
                </c:pt>
                <c:pt idx="32">
                  <c:v>EVS,13.2,off,Nom,P-1</c:v>
                </c:pt>
                <c:pt idx="33">
                  <c:v>EVS,13.2,off,Nom,P-2</c:v>
                </c:pt>
                <c:pt idx="34">
                  <c:v>EVS,13.2,off,Nom,P-3</c:v>
                </c:pt>
                <c:pt idx="35">
                  <c:v>EVS,13.2,off,Nom,P-4</c:v>
                </c:pt>
                <c:pt idx="36">
                  <c:v>EVS,13.2,off,Nom,P-5</c:v>
                </c:pt>
                <c:pt idx="37">
                  <c:v>EVS,13.2,off,Nom,P-6</c:v>
                </c:pt>
              </c:strCache>
            </c:strRef>
          </c:cat>
          <c:val>
            <c:numRef>
              <c:f>'w6'!$M$5:$M$42</c:f>
              <c:numCache>
                <c:formatCode>0.00</c:formatCode>
                <c:ptCount val="38"/>
                <c:pt idx="0">
                  <c:v>4.6927000000000003</c:v>
                </c:pt>
                <c:pt idx="1">
                  <c:v>4.0468999999999999</c:v>
                </c:pt>
                <c:pt idx="2">
                  <c:v>3.6926999999999999</c:v>
                </c:pt>
                <c:pt idx="3">
                  <c:v>3.0312999999999999</c:v>
                </c:pt>
                <c:pt idx="4">
                  <c:v>2.0573000000000001</c:v>
                </c:pt>
                <c:pt idx="5">
                  <c:v>1.2604</c:v>
                </c:pt>
                <c:pt idx="7">
                  <c:v>2.5573000000000001</c:v>
                </c:pt>
                <c:pt idx="8">
                  <c:v>2.7707999999999999</c:v>
                </c:pt>
                <c:pt idx="9">
                  <c:v>2.9426999999999999</c:v>
                </c:pt>
                <c:pt idx="10">
                  <c:v>3.1457999999999999</c:v>
                </c:pt>
                <c:pt idx="11">
                  <c:v>2.1875</c:v>
                </c:pt>
                <c:pt idx="12">
                  <c:v>2.4115000000000002</c:v>
                </c:pt>
                <c:pt idx="13">
                  <c:v>2.6979000000000002</c:v>
                </c:pt>
                <c:pt idx="14">
                  <c:v>2.6718999999999999</c:v>
                </c:pt>
                <c:pt idx="15">
                  <c:v>3.3073000000000001</c:v>
                </c:pt>
                <c:pt idx="16">
                  <c:v>3.0990000000000002</c:v>
                </c:pt>
                <c:pt idx="17">
                  <c:v>3.2240000000000002</c:v>
                </c:pt>
                <c:pt idx="18">
                  <c:v>2.7604000000000002</c:v>
                </c:pt>
                <c:pt idx="19">
                  <c:v>2.0832999999999999</c:v>
                </c:pt>
                <c:pt idx="20">
                  <c:v>3.125</c:v>
                </c:pt>
                <c:pt idx="22">
                  <c:v>2.5781000000000001</c:v>
                </c:pt>
                <c:pt idx="23">
                  <c:v>2.6457999999999999</c:v>
                </c:pt>
                <c:pt idx="24">
                  <c:v>3.2968999999999999</c:v>
                </c:pt>
                <c:pt idx="25">
                  <c:v>3.7395999999999998</c:v>
                </c:pt>
                <c:pt idx="26">
                  <c:v>3.8332999999999999</c:v>
                </c:pt>
                <c:pt idx="27">
                  <c:v>2.3906000000000001</c:v>
                </c:pt>
                <c:pt idx="28">
                  <c:v>2.5573000000000001</c:v>
                </c:pt>
                <c:pt idx="29">
                  <c:v>3.0990000000000002</c:v>
                </c:pt>
                <c:pt idx="30">
                  <c:v>3.5729000000000002</c:v>
                </c:pt>
                <c:pt idx="31">
                  <c:v>3.6198000000000001</c:v>
                </c:pt>
                <c:pt idx="32">
                  <c:v>4.125</c:v>
                </c:pt>
                <c:pt idx="33">
                  <c:v>3.9687999999999999</c:v>
                </c:pt>
                <c:pt idx="34">
                  <c:v>4.0416999999999996</c:v>
                </c:pt>
                <c:pt idx="35">
                  <c:v>3.5573000000000001</c:v>
                </c:pt>
                <c:pt idx="36">
                  <c:v>3.4479000000000002</c:v>
                </c:pt>
                <c:pt idx="37">
                  <c:v>3.9270999999999998</c:v>
                </c:pt>
              </c:numCache>
            </c:numRef>
          </c:val>
        </c:ser>
        <c:gapWidth val="100"/>
        <c:axId val="133964160"/>
        <c:axId val="133965696"/>
      </c:barChart>
      <c:catAx>
        <c:axId val="133964160"/>
        <c:scaling>
          <c:orientation val="minMax"/>
        </c:scaling>
        <c:axPos val="b"/>
        <c:numFmt formatCode="General" sourceLinked="1"/>
        <c:tickLblPos val="nextTo"/>
        <c:crossAx val="133965696"/>
        <c:crosses val="autoZero"/>
        <c:auto val="1"/>
        <c:lblAlgn val="ctr"/>
        <c:lblOffset val="100"/>
      </c:catAx>
      <c:valAx>
        <c:axId val="13396569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</c:title>
        <c:numFmt formatCode="0" sourceLinked="0"/>
        <c:tickLblPos val="nextTo"/>
        <c:crossAx val="133964160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58"/>
          <c:y val="0.16220234277086476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'w6'!$S$27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'w6'!$T$27:$T$30</c:f>
              <c:numCache>
                <c:formatCode>General</c:formatCode>
                <c:ptCount val="4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  <c:pt idx="3">
                  <c:v>23.85</c:v>
                </c:pt>
              </c:numCache>
            </c:numRef>
          </c:xVal>
          <c:yVal>
            <c:numRef>
              <c:f>'w6'!$V$27:$V$30</c:f>
              <c:numCache>
                <c:formatCode>0.0000</c:formatCode>
                <c:ptCount val="4"/>
                <c:pt idx="0">
                  <c:v>2.3801999999999999</c:v>
                </c:pt>
                <c:pt idx="1">
                  <c:v>2.8384999999999998</c:v>
                </c:pt>
                <c:pt idx="2">
                  <c:v>2.9323000000000001</c:v>
                </c:pt>
                <c:pt idx="3">
                  <c:v>3.1406000000000001</c:v>
                </c:pt>
              </c:numCache>
            </c:numRef>
          </c:yVal>
        </c:ser>
        <c:ser>
          <c:idx val="1"/>
          <c:order val="1"/>
          <c:tx>
            <c:strRef>
              <c:f>'w6'!$S$31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'w6'!$T$31:$T$34</c:f>
              <c:numCache>
                <c:formatCode>General</c:formatCode>
                <c:ptCount val="4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  <c:pt idx="3">
                  <c:v>23.85</c:v>
                </c:pt>
              </c:numCache>
            </c:numRef>
          </c:xVal>
          <c:yVal>
            <c:numRef>
              <c:f>'w6'!$V$31:$V$34</c:f>
              <c:numCache>
                <c:formatCode>0.0000</c:formatCode>
                <c:ptCount val="4"/>
                <c:pt idx="0">
                  <c:v>2.0729000000000002</c:v>
                </c:pt>
                <c:pt idx="1">
                  <c:v>2.2759999999999998</c:v>
                </c:pt>
                <c:pt idx="2">
                  <c:v>2.4843999999999999</c:v>
                </c:pt>
                <c:pt idx="3">
                  <c:v>2.5781000000000001</c:v>
                </c:pt>
              </c:numCache>
            </c:numRef>
          </c:yVal>
        </c:ser>
        <c:ser>
          <c:idx val="2"/>
          <c:order val="2"/>
          <c:tx>
            <c:strRef>
              <c:f>'w6'!$S$35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'w6'!$T$35:$T$38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'w6'!$V$35:$V$38</c:f>
              <c:numCache>
                <c:formatCode>0.0000</c:formatCode>
                <c:ptCount val="4"/>
                <c:pt idx="0">
                  <c:v>2.3593999999999999</c:v>
                </c:pt>
                <c:pt idx="1">
                  <c:v>2.5417000000000001</c:v>
                </c:pt>
                <c:pt idx="2">
                  <c:v>3.4426999999999999</c:v>
                </c:pt>
                <c:pt idx="3">
                  <c:v>3.8593999999999999</c:v>
                </c:pt>
              </c:numCache>
            </c:numRef>
          </c:yVal>
        </c:ser>
        <c:ser>
          <c:idx val="3"/>
          <c:order val="3"/>
          <c:tx>
            <c:strRef>
              <c:f>'w6'!$S$39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'w6'!$T$39:$T$42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'w6'!$V$39:$V$42</c:f>
              <c:numCache>
                <c:formatCode>0.0000</c:formatCode>
                <c:ptCount val="4"/>
                <c:pt idx="0">
                  <c:v>2.1093999999999999</c:v>
                </c:pt>
                <c:pt idx="1">
                  <c:v>2.3645999999999998</c:v>
                </c:pt>
                <c:pt idx="2">
                  <c:v>3.0832999999999999</c:v>
                </c:pt>
                <c:pt idx="3">
                  <c:v>3.4218999999999999</c:v>
                </c:pt>
              </c:numCache>
            </c:numRef>
          </c:yVal>
        </c:ser>
        <c:axId val="134001024"/>
        <c:axId val="134003328"/>
      </c:scatterChart>
      <c:valAx>
        <c:axId val="134001024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4003328"/>
        <c:crosses val="autoZero"/>
        <c:crossBetween val="midCat"/>
        <c:majorUnit val="5"/>
      </c:valAx>
      <c:valAx>
        <c:axId val="13400332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</c:title>
        <c:numFmt formatCode="#,##0.0" sourceLinked="0"/>
        <c:tickLblPos val="nextTo"/>
        <c:crossAx val="13400102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24641941185923205"/>
          <c:y val="2.1857971978854772E-2"/>
          <c:w val="0.77267662970700091"/>
          <c:h val="0.12203886486020236"/>
        </c:manualLayout>
      </c:layout>
    </c:legend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69"/>
          <c:y val="0.16220234277086482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'w6'!$S$27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'w6'!$T$27:$T$30</c:f>
              <c:numCache>
                <c:formatCode>General</c:formatCode>
                <c:ptCount val="4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  <c:pt idx="3">
                  <c:v>23.85</c:v>
                </c:pt>
              </c:numCache>
            </c:numRef>
          </c:xVal>
          <c:yVal>
            <c:numRef>
              <c:f>'w6'!$W$27:$W$30</c:f>
              <c:numCache>
                <c:formatCode>0.0000</c:formatCode>
                <c:ptCount val="4"/>
                <c:pt idx="0">
                  <c:v>2.5573000000000001</c:v>
                </c:pt>
                <c:pt idx="1">
                  <c:v>2.7707999999999999</c:v>
                </c:pt>
                <c:pt idx="2">
                  <c:v>2.9426999999999999</c:v>
                </c:pt>
                <c:pt idx="3">
                  <c:v>3.1457999999999999</c:v>
                </c:pt>
              </c:numCache>
            </c:numRef>
          </c:yVal>
        </c:ser>
        <c:ser>
          <c:idx val="1"/>
          <c:order val="1"/>
          <c:tx>
            <c:strRef>
              <c:f>'w6'!$S$31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'w6'!$T$31:$T$34</c:f>
              <c:numCache>
                <c:formatCode>General</c:formatCode>
                <c:ptCount val="4"/>
                <c:pt idx="0">
                  <c:v>12.65</c:v>
                </c:pt>
                <c:pt idx="1">
                  <c:v>15.85</c:v>
                </c:pt>
                <c:pt idx="2">
                  <c:v>19.850000000000001</c:v>
                </c:pt>
                <c:pt idx="3">
                  <c:v>23.85</c:v>
                </c:pt>
              </c:numCache>
            </c:numRef>
          </c:xVal>
          <c:yVal>
            <c:numRef>
              <c:f>'w6'!$W$31:$W$34</c:f>
              <c:numCache>
                <c:formatCode>0.0000</c:formatCode>
                <c:ptCount val="4"/>
                <c:pt idx="0">
                  <c:v>2.1875</c:v>
                </c:pt>
                <c:pt idx="1">
                  <c:v>2.4115000000000002</c:v>
                </c:pt>
                <c:pt idx="2">
                  <c:v>2.6979000000000002</c:v>
                </c:pt>
                <c:pt idx="3">
                  <c:v>2.6718999999999999</c:v>
                </c:pt>
              </c:numCache>
            </c:numRef>
          </c:yVal>
        </c:ser>
        <c:ser>
          <c:idx val="2"/>
          <c:order val="2"/>
          <c:tx>
            <c:strRef>
              <c:f>'w6'!$S$35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'w6'!$T$35:$T$38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'w6'!$W$35:$W$38</c:f>
              <c:numCache>
                <c:formatCode>0.0000</c:formatCode>
                <c:ptCount val="4"/>
                <c:pt idx="0">
                  <c:v>2.5781000000000001</c:v>
                </c:pt>
                <c:pt idx="1">
                  <c:v>2.6457999999999999</c:v>
                </c:pt>
                <c:pt idx="2">
                  <c:v>3.2968999999999999</c:v>
                </c:pt>
                <c:pt idx="3">
                  <c:v>3.7395999999999998</c:v>
                </c:pt>
              </c:numCache>
            </c:numRef>
          </c:yVal>
        </c:ser>
        <c:ser>
          <c:idx val="3"/>
          <c:order val="3"/>
          <c:tx>
            <c:strRef>
              <c:f>'w6'!$S$39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'w6'!$T$39:$T$42</c:f>
              <c:numCache>
                <c:formatCode>General</c:formatCode>
                <c:ptCount val="4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</c:numCache>
            </c:numRef>
          </c:xVal>
          <c:yVal>
            <c:numRef>
              <c:f>'w6'!$W$39:$W$42</c:f>
              <c:numCache>
                <c:formatCode>0.0000</c:formatCode>
                <c:ptCount val="4"/>
                <c:pt idx="0">
                  <c:v>2.3906000000000001</c:v>
                </c:pt>
                <c:pt idx="1">
                  <c:v>2.5573000000000001</c:v>
                </c:pt>
                <c:pt idx="2">
                  <c:v>3.0990000000000002</c:v>
                </c:pt>
                <c:pt idx="3">
                  <c:v>3.5729000000000002</c:v>
                </c:pt>
              </c:numCache>
            </c:numRef>
          </c:yVal>
        </c:ser>
        <c:axId val="134185344"/>
        <c:axId val="134187648"/>
      </c:scatterChart>
      <c:valAx>
        <c:axId val="134185344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4187648"/>
        <c:crosses val="autoZero"/>
        <c:crossBetween val="midCat"/>
        <c:majorUnit val="5"/>
      </c:valAx>
      <c:valAx>
        <c:axId val="13418764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</c:title>
        <c:numFmt formatCode="#,##0.0" sourceLinked="0"/>
        <c:tickLblPos val="nextTo"/>
        <c:crossAx val="13418534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24641938087677956"/>
          <c:y val="2.1857923497267777E-2"/>
          <c:w val="0.77267668425357283"/>
          <c:h val="0.12203876154824914"/>
        </c:manualLayout>
      </c:layout>
    </c:legend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5"/>
          <c:order val="0"/>
          <c:tx>
            <c:strRef>
              <c:f>'w6'!$S$45</c:f>
              <c:strCache>
                <c:ptCount val="1"/>
                <c:pt idx="0">
                  <c:v>AMR-WB, 15.85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'w6'!$T$45:$T$50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'w6'!$U$45:$U$50</c:f>
              <c:numCache>
                <c:formatCode>0.0000</c:formatCode>
                <c:ptCount val="6"/>
                <c:pt idx="0">
                  <c:v>3.5</c:v>
                </c:pt>
                <c:pt idx="1">
                  <c:v>3.2656000000000001</c:v>
                </c:pt>
                <c:pt idx="2">
                  <c:v>3.3229000000000002</c:v>
                </c:pt>
                <c:pt idx="3">
                  <c:v>2.6718999999999999</c:v>
                </c:pt>
                <c:pt idx="4">
                  <c:v>1.8593999999999999</c:v>
                </c:pt>
                <c:pt idx="5">
                  <c:v>3.1615000000000002</c:v>
                </c:pt>
              </c:numCache>
            </c:numRef>
          </c:val>
        </c:ser>
        <c:ser>
          <c:idx val="0"/>
          <c:order val="1"/>
          <c:tx>
            <c:strRef>
              <c:f>'w6'!$S$51</c:f>
              <c:strCache>
                <c:ptCount val="1"/>
                <c:pt idx="0">
                  <c:v>EVS,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cat>
            <c:strRef>
              <c:f>'w6'!$T$45:$T$50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'w6'!$U$51:$U$56</c:f>
              <c:numCache>
                <c:formatCode>0.0000</c:formatCode>
                <c:ptCount val="6"/>
                <c:pt idx="0">
                  <c:v>4.1041999999999996</c:v>
                </c:pt>
                <c:pt idx="1">
                  <c:v>4.0833000000000004</c:v>
                </c:pt>
                <c:pt idx="2">
                  <c:v>4</c:v>
                </c:pt>
                <c:pt idx="3">
                  <c:v>3.2968999999999999</c:v>
                </c:pt>
                <c:pt idx="4">
                  <c:v>3.25</c:v>
                </c:pt>
                <c:pt idx="5">
                  <c:v>3.875</c:v>
                </c:pt>
              </c:numCache>
            </c:numRef>
          </c:val>
        </c:ser>
        <c:marker val="1"/>
        <c:axId val="134105728"/>
        <c:axId val="134108288"/>
      </c:lineChart>
      <c:catAx>
        <c:axId val="1341057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4108288"/>
        <c:crosses val="autoZero"/>
        <c:auto val="1"/>
        <c:lblAlgn val="ctr"/>
        <c:lblOffset val="100"/>
        <c:tickLblSkip val="1"/>
        <c:tickMarkSkip val="1"/>
      </c:catAx>
      <c:valAx>
        <c:axId val="13410828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</c:title>
        <c:numFmt formatCode="#,##0.0" sourceLinked="0"/>
        <c:tickLblPos val="nextTo"/>
        <c:crossAx val="134105728"/>
        <c:crosses val="autoZero"/>
        <c:crossBetween val="between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5"/>
          <c:order val="0"/>
          <c:tx>
            <c:strRef>
              <c:f>'w6'!$S$45</c:f>
              <c:strCache>
                <c:ptCount val="1"/>
                <c:pt idx="0">
                  <c:v>AMR-WB, 15.85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'w6'!$T$45:$T$50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'w6'!$V$45:$V$50</c:f>
              <c:numCache>
                <c:formatCode>0.0000</c:formatCode>
                <c:ptCount val="6"/>
                <c:pt idx="0">
                  <c:v>3.3073000000000001</c:v>
                </c:pt>
                <c:pt idx="1">
                  <c:v>3.0990000000000002</c:v>
                </c:pt>
                <c:pt idx="2">
                  <c:v>3.2240000000000002</c:v>
                </c:pt>
                <c:pt idx="3">
                  <c:v>2.7604000000000002</c:v>
                </c:pt>
                <c:pt idx="4">
                  <c:v>2.0832999999999999</c:v>
                </c:pt>
                <c:pt idx="5">
                  <c:v>3.125</c:v>
                </c:pt>
              </c:numCache>
            </c:numRef>
          </c:val>
        </c:ser>
        <c:ser>
          <c:idx val="0"/>
          <c:order val="1"/>
          <c:tx>
            <c:strRef>
              <c:f>'w6'!$S$51</c:f>
              <c:strCache>
                <c:ptCount val="1"/>
                <c:pt idx="0">
                  <c:v>EVS,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cat>
            <c:strRef>
              <c:f>'w6'!$T$45:$T$50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'w6'!$V$51:$V$56</c:f>
              <c:numCache>
                <c:formatCode>0.0000</c:formatCode>
                <c:ptCount val="6"/>
                <c:pt idx="0">
                  <c:v>4.125</c:v>
                </c:pt>
                <c:pt idx="1">
                  <c:v>3.9687999999999999</c:v>
                </c:pt>
                <c:pt idx="2">
                  <c:v>4.0416999999999996</c:v>
                </c:pt>
                <c:pt idx="3">
                  <c:v>3.5573000000000001</c:v>
                </c:pt>
                <c:pt idx="4">
                  <c:v>3.4479000000000002</c:v>
                </c:pt>
                <c:pt idx="5">
                  <c:v>3.9270999999999998</c:v>
                </c:pt>
              </c:numCache>
            </c:numRef>
          </c:val>
        </c:ser>
        <c:marker val="1"/>
        <c:axId val="134149248"/>
        <c:axId val="134151552"/>
      </c:lineChart>
      <c:catAx>
        <c:axId val="1341492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4151552"/>
        <c:crosses val="autoZero"/>
        <c:auto val="1"/>
        <c:lblAlgn val="ctr"/>
        <c:lblOffset val="100"/>
        <c:tickLblSkip val="1"/>
        <c:tickMarkSkip val="1"/>
      </c:catAx>
      <c:valAx>
        <c:axId val="13415155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</c:title>
        <c:numFmt formatCode="#,##0.0" sourceLinked="0"/>
        <c:tickLblPos val="nextTo"/>
        <c:crossAx val="134149248"/>
        <c:crosses val="autoZero"/>
        <c:crossBetween val="between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bw7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'w7'!$J$5:$J$10</c:f>
              <c:numCache>
                <c:formatCode>0.00</c:formatCode>
                <c:ptCount val="6"/>
                <c:pt idx="0">
                  <c:v>4.8541999999999996</c:v>
                </c:pt>
                <c:pt idx="1">
                  <c:v>4.0572999999999997</c:v>
                </c:pt>
                <c:pt idx="2">
                  <c:v>3.4531000000000001</c:v>
                </c:pt>
                <c:pt idx="3">
                  <c:v>2.3957999999999999</c:v>
                </c:pt>
                <c:pt idx="4">
                  <c:v>1.2707999999999999</c:v>
                </c:pt>
                <c:pt idx="5">
                  <c:v>1.0313000000000001</c:v>
                </c:pt>
              </c:numCache>
            </c:numRef>
          </c:val>
        </c:ser>
        <c:ser>
          <c:idx val="1"/>
          <c:order val="1"/>
          <c:tx>
            <c:v>cw7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'w7'!$M$5:$M$10</c:f>
              <c:numCache>
                <c:formatCode>0.00</c:formatCode>
                <c:ptCount val="6"/>
                <c:pt idx="0">
                  <c:v>4.625</c:v>
                </c:pt>
                <c:pt idx="1">
                  <c:v>4.3177000000000003</c:v>
                </c:pt>
                <c:pt idx="2">
                  <c:v>3.8854000000000002</c:v>
                </c:pt>
                <c:pt idx="3">
                  <c:v>2.9531000000000001</c:v>
                </c:pt>
                <c:pt idx="4">
                  <c:v>1.8593999999999999</c:v>
                </c:pt>
                <c:pt idx="5">
                  <c:v>1.0677000000000001</c:v>
                </c:pt>
              </c:numCache>
            </c:numRef>
          </c:val>
        </c:ser>
        <c:marker val="1"/>
        <c:axId val="134316416"/>
        <c:axId val="134317952"/>
      </c:lineChart>
      <c:catAx>
        <c:axId val="134316416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4317952"/>
        <c:crosses val="autoZero"/>
        <c:auto val="1"/>
        <c:lblAlgn val="ctr"/>
        <c:lblOffset val="100"/>
      </c:catAx>
      <c:valAx>
        <c:axId val="134317952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4316416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'w7'!$J$5:$J$30</c:f>
              <c:numCache>
                <c:formatCode>0.00</c:formatCode>
                <c:ptCount val="26"/>
                <c:pt idx="0">
                  <c:v>4.8541999999999996</c:v>
                </c:pt>
                <c:pt idx="1">
                  <c:v>4.0572999999999997</c:v>
                </c:pt>
                <c:pt idx="2">
                  <c:v>3.4531000000000001</c:v>
                </c:pt>
                <c:pt idx="3">
                  <c:v>2.3957999999999999</c:v>
                </c:pt>
                <c:pt idx="4">
                  <c:v>1.2707999999999999</c:v>
                </c:pt>
                <c:pt idx="5">
                  <c:v>1.0313000000000001</c:v>
                </c:pt>
                <c:pt idx="7">
                  <c:v>2.5729000000000002</c:v>
                </c:pt>
                <c:pt idx="8">
                  <c:v>3.4948000000000001</c:v>
                </c:pt>
                <c:pt idx="9">
                  <c:v>3.6770999999999998</c:v>
                </c:pt>
                <c:pt idx="10">
                  <c:v>1.9167000000000001</c:v>
                </c:pt>
                <c:pt idx="11">
                  <c:v>2.9634999999999998</c:v>
                </c:pt>
                <c:pt idx="12">
                  <c:v>2.9218999999999999</c:v>
                </c:pt>
                <c:pt idx="14">
                  <c:v>3.7759999999999998</c:v>
                </c:pt>
                <c:pt idx="15">
                  <c:v>4.1146000000000003</c:v>
                </c:pt>
                <c:pt idx="16">
                  <c:v>4.125</c:v>
                </c:pt>
                <c:pt idx="17">
                  <c:v>4.3906000000000001</c:v>
                </c:pt>
                <c:pt idx="18">
                  <c:v>3.7082999999999999</c:v>
                </c:pt>
                <c:pt idx="19">
                  <c:v>4.2187999999999999</c:v>
                </c:pt>
                <c:pt idx="20">
                  <c:v>3.2395999999999998</c:v>
                </c:pt>
                <c:pt idx="21">
                  <c:v>3.5884999999999998</c:v>
                </c:pt>
                <c:pt idx="22">
                  <c:v>3.6354000000000002</c:v>
                </c:pt>
                <c:pt idx="23">
                  <c:v>3.9115000000000002</c:v>
                </c:pt>
                <c:pt idx="24">
                  <c:v>3.1926999999999999</c:v>
                </c:pt>
                <c:pt idx="25">
                  <c:v>3.6615000000000002</c:v>
                </c:pt>
              </c:numCache>
            </c:numRef>
          </c:xVal>
          <c:yVal>
            <c:numRef>
              <c:f>'w7'!$M$5:$M$30</c:f>
              <c:numCache>
                <c:formatCode>0.00</c:formatCode>
                <c:ptCount val="26"/>
                <c:pt idx="0">
                  <c:v>4.625</c:v>
                </c:pt>
                <c:pt idx="1">
                  <c:v>4.3177000000000003</c:v>
                </c:pt>
                <c:pt idx="2">
                  <c:v>3.8854000000000002</c:v>
                </c:pt>
                <c:pt idx="3">
                  <c:v>2.9531000000000001</c:v>
                </c:pt>
                <c:pt idx="4">
                  <c:v>1.8593999999999999</c:v>
                </c:pt>
                <c:pt idx="5">
                  <c:v>1.0677000000000001</c:v>
                </c:pt>
                <c:pt idx="7">
                  <c:v>3.4531000000000001</c:v>
                </c:pt>
                <c:pt idx="8">
                  <c:v>4.0990000000000002</c:v>
                </c:pt>
                <c:pt idx="9">
                  <c:v>4.0625</c:v>
                </c:pt>
                <c:pt idx="10">
                  <c:v>3.0207999999999999</c:v>
                </c:pt>
                <c:pt idx="11">
                  <c:v>3.8957999999999999</c:v>
                </c:pt>
                <c:pt idx="12">
                  <c:v>3.8957999999999999</c:v>
                </c:pt>
                <c:pt idx="14">
                  <c:v>4.2134999999999998</c:v>
                </c:pt>
                <c:pt idx="15">
                  <c:v>4.4009999999999998</c:v>
                </c:pt>
                <c:pt idx="16">
                  <c:v>4.3697999999999997</c:v>
                </c:pt>
                <c:pt idx="17">
                  <c:v>4.4896000000000003</c:v>
                </c:pt>
                <c:pt idx="18">
                  <c:v>4.2134999999999998</c:v>
                </c:pt>
                <c:pt idx="19">
                  <c:v>4.3541999999999996</c:v>
                </c:pt>
                <c:pt idx="20">
                  <c:v>4.0625</c:v>
                </c:pt>
                <c:pt idx="21">
                  <c:v>4.1718999999999999</c:v>
                </c:pt>
                <c:pt idx="22">
                  <c:v>4.1197999999999997</c:v>
                </c:pt>
                <c:pt idx="23">
                  <c:v>4.2812999999999999</c:v>
                </c:pt>
                <c:pt idx="24">
                  <c:v>3.9218999999999999</c:v>
                </c:pt>
                <c:pt idx="25">
                  <c:v>4.1978999999999997</c:v>
                </c:pt>
              </c:numCache>
            </c:numRef>
          </c:yVal>
        </c:ser>
        <c:axId val="134345856"/>
        <c:axId val="134348160"/>
      </c:scatterChart>
      <c:valAx>
        <c:axId val="134345856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bw7     (r = 0.942)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4348160"/>
        <c:crosses val="autoZero"/>
        <c:crossBetween val="midCat"/>
        <c:majorUnit val="1"/>
      </c:valAx>
      <c:valAx>
        <c:axId val="134348160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cw7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4345856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22"/>
          <c:h val="0.74400497380626862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'w7'!$L$5:$L$30</c:f>
                <c:numCache>
                  <c:formatCode>General</c:formatCode>
                  <c:ptCount val="26"/>
                  <c:pt idx="0">
                    <c:v>6.3029325388042776E-2</c:v>
                  </c:pt>
                  <c:pt idx="1">
                    <c:v>0.12297507965072797</c:v>
                  </c:pt>
                  <c:pt idx="2">
                    <c:v>0.16362729714741445</c:v>
                  </c:pt>
                  <c:pt idx="3">
                    <c:v>0.16627237880081749</c:v>
                  </c:pt>
                  <c:pt idx="4">
                    <c:v>8.4345571653702656E-2</c:v>
                  </c:pt>
                  <c:pt idx="5">
                    <c:v>4.3198285398357857E-2</c:v>
                  </c:pt>
                  <c:pt idx="7">
                    <c:v>0.14724759364666185</c:v>
                  </c:pt>
                  <c:pt idx="8">
                    <c:v>0.14328704357739525</c:v>
                  </c:pt>
                  <c:pt idx="9">
                    <c:v>0.13653996363796608</c:v>
                  </c:pt>
                  <c:pt idx="10">
                    <c:v>0.13133466926121568</c:v>
                  </c:pt>
                  <c:pt idx="11">
                    <c:v>0.13607318452265965</c:v>
                  </c:pt>
                  <c:pt idx="12">
                    <c:v>0.1302030835271395</c:v>
                  </c:pt>
                  <c:pt idx="14">
                    <c:v>0.13707746686165226</c:v>
                  </c:pt>
                  <c:pt idx="15">
                    <c:v>0.13402218537964661</c:v>
                  </c:pt>
                  <c:pt idx="16">
                    <c:v>0.12066947371754777</c:v>
                  </c:pt>
                  <c:pt idx="17">
                    <c:v>0.11834972296269161</c:v>
                  </c:pt>
                  <c:pt idx="18">
                    <c:v>0.13870412135438676</c:v>
                  </c:pt>
                  <c:pt idx="19">
                    <c:v>0.12058460478749207</c:v>
                  </c:pt>
                  <c:pt idx="20">
                    <c:v>0.14437619484644357</c:v>
                  </c:pt>
                  <c:pt idx="21">
                    <c:v>0.15334401178899723</c:v>
                  </c:pt>
                  <c:pt idx="22">
                    <c:v>0.14419231216465622</c:v>
                  </c:pt>
                  <c:pt idx="23">
                    <c:v>0.14672423524465164</c:v>
                  </c:pt>
                  <c:pt idx="24">
                    <c:v>0.1591716783194895</c:v>
                  </c:pt>
                  <c:pt idx="25">
                    <c:v>0.15351374964910863</c:v>
                  </c:pt>
                </c:numCache>
              </c:numRef>
            </c:plus>
            <c:minus>
              <c:numRef>
                <c:f>'w7'!$L$5:$L$30</c:f>
                <c:numCache>
                  <c:formatCode>General</c:formatCode>
                  <c:ptCount val="26"/>
                  <c:pt idx="0">
                    <c:v>6.3029325388042776E-2</c:v>
                  </c:pt>
                  <c:pt idx="1">
                    <c:v>0.12297507965072797</c:v>
                  </c:pt>
                  <c:pt idx="2">
                    <c:v>0.16362729714741445</c:v>
                  </c:pt>
                  <c:pt idx="3">
                    <c:v>0.16627237880081749</c:v>
                  </c:pt>
                  <c:pt idx="4">
                    <c:v>8.4345571653702656E-2</c:v>
                  </c:pt>
                  <c:pt idx="5">
                    <c:v>4.3198285398357857E-2</c:v>
                  </c:pt>
                  <c:pt idx="7">
                    <c:v>0.14724759364666185</c:v>
                  </c:pt>
                  <c:pt idx="8">
                    <c:v>0.14328704357739525</c:v>
                  </c:pt>
                  <c:pt idx="9">
                    <c:v>0.13653996363796608</c:v>
                  </c:pt>
                  <c:pt idx="10">
                    <c:v>0.13133466926121568</c:v>
                  </c:pt>
                  <c:pt idx="11">
                    <c:v>0.13607318452265965</c:v>
                  </c:pt>
                  <c:pt idx="12">
                    <c:v>0.1302030835271395</c:v>
                  </c:pt>
                  <c:pt idx="14">
                    <c:v>0.13707746686165226</c:v>
                  </c:pt>
                  <c:pt idx="15">
                    <c:v>0.13402218537964661</c:v>
                  </c:pt>
                  <c:pt idx="16">
                    <c:v>0.12066947371754777</c:v>
                  </c:pt>
                  <c:pt idx="17">
                    <c:v>0.11834972296269161</c:v>
                  </c:pt>
                  <c:pt idx="18">
                    <c:v>0.13870412135438676</c:v>
                  </c:pt>
                  <c:pt idx="19">
                    <c:v>0.12058460478749207</c:v>
                  </c:pt>
                  <c:pt idx="20">
                    <c:v>0.14437619484644357</c:v>
                  </c:pt>
                  <c:pt idx="21">
                    <c:v>0.15334401178899723</c:v>
                  </c:pt>
                  <c:pt idx="22">
                    <c:v>0.14419231216465622</c:v>
                  </c:pt>
                  <c:pt idx="23">
                    <c:v>0.14672423524465164</c:v>
                  </c:pt>
                  <c:pt idx="24">
                    <c:v>0.1591716783194895</c:v>
                  </c:pt>
                  <c:pt idx="25">
                    <c:v>0.15351374964910863</c:v>
                  </c:pt>
                </c:numCache>
              </c:numRef>
            </c:minus>
          </c:errBars>
          <c:cat>
            <c:strRef>
              <c:f>'w7'!$A$5:$A$30</c:f>
              <c:strCache>
                <c:ptCount val="26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AMR-WB,23.85,off,Nom,3%</c:v>
                </c:pt>
                <c:pt idx="8">
                  <c:v>G.722.1,24,off,Nom,3%</c:v>
                </c:pt>
                <c:pt idx="9">
                  <c:v>G.722.1,32,off,Nom,3%</c:v>
                </c:pt>
                <c:pt idx="10">
                  <c:v>AMR-WB,23.85,off,Nom,6%</c:v>
                </c:pt>
                <c:pt idx="11">
                  <c:v>G.722.1,24,off,Nom,6%</c:v>
                </c:pt>
                <c:pt idx="12">
                  <c:v>G.722.1,32,off,Nom,6%</c:v>
                </c:pt>
                <c:pt idx="14">
                  <c:v>EVS,16.4,off,Nom,3%</c:v>
                </c:pt>
                <c:pt idx="15">
                  <c:v>EVS,24.4,off,Nom,3%</c:v>
                </c:pt>
                <c:pt idx="16">
                  <c:v>EVS,32,off,Nom,3%</c:v>
                </c:pt>
                <c:pt idx="17">
                  <c:v>EVS,48,off,Nom,3%</c:v>
                </c:pt>
                <c:pt idx="18">
                  <c:v>EVS,16.4,on,Nom,3%</c:v>
                </c:pt>
                <c:pt idx="19">
                  <c:v>EVS,24.4,on,Nom,3%</c:v>
                </c:pt>
                <c:pt idx="20">
                  <c:v>EVS,16.4,off,Nom,6%</c:v>
                </c:pt>
                <c:pt idx="21">
                  <c:v>EVS,24.4,off,Nom,6%</c:v>
                </c:pt>
                <c:pt idx="22">
                  <c:v>EVS,32,off,Nom,6%</c:v>
                </c:pt>
                <c:pt idx="23">
                  <c:v>EVS,48,off,Nom,6%</c:v>
                </c:pt>
                <c:pt idx="24">
                  <c:v>EVS,16.4,on,Nom,6%</c:v>
                </c:pt>
                <c:pt idx="25">
                  <c:v>EVS,24.4,on,Nom,6%</c:v>
                </c:pt>
              </c:strCache>
            </c:strRef>
          </c:cat>
          <c:val>
            <c:numRef>
              <c:f>'w7'!$J$5:$J$30</c:f>
              <c:numCache>
                <c:formatCode>0.00</c:formatCode>
                <c:ptCount val="26"/>
                <c:pt idx="0">
                  <c:v>4.8541999999999996</c:v>
                </c:pt>
                <c:pt idx="1">
                  <c:v>4.0572999999999997</c:v>
                </c:pt>
                <c:pt idx="2">
                  <c:v>3.4531000000000001</c:v>
                </c:pt>
                <c:pt idx="3">
                  <c:v>2.3957999999999999</c:v>
                </c:pt>
                <c:pt idx="4">
                  <c:v>1.2707999999999999</c:v>
                </c:pt>
                <c:pt idx="5">
                  <c:v>1.0313000000000001</c:v>
                </c:pt>
                <c:pt idx="7">
                  <c:v>2.5729000000000002</c:v>
                </c:pt>
                <c:pt idx="8">
                  <c:v>3.4948000000000001</c:v>
                </c:pt>
                <c:pt idx="9">
                  <c:v>3.6770999999999998</c:v>
                </c:pt>
                <c:pt idx="10">
                  <c:v>1.9167000000000001</c:v>
                </c:pt>
                <c:pt idx="11">
                  <c:v>2.9634999999999998</c:v>
                </c:pt>
                <c:pt idx="12">
                  <c:v>2.9218999999999999</c:v>
                </c:pt>
                <c:pt idx="14">
                  <c:v>3.7759999999999998</c:v>
                </c:pt>
                <c:pt idx="15">
                  <c:v>4.1146000000000003</c:v>
                </c:pt>
                <c:pt idx="16">
                  <c:v>4.125</c:v>
                </c:pt>
                <c:pt idx="17">
                  <c:v>4.3906000000000001</c:v>
                </c:pt>
                <c:pt idx="18">
                  <c:v>3.7082999999999999</c:v>
                </c:pt>
                <c:pt idx="19">
                  <c:v>4.2187999999999999</c:v>
                </c:pt>
                <c:pt idx="20">
                  <c:v>3.2395999999999998</c:v>
                </c:pt>
                <c:pt idx="21">
                  <c:v>3.5884999999999998</c:v>
                </c:pt>
                <c:pt idx="22">
                  <c:v>3.6354000000000002</c:v>
                </c:pt>
                <c:pt idx="23">
                  <c:v>3.9115000000000002</c:v>
                </c:pt>
                <c:pt idx="24">
                  <c:v>3.1926999999999999</c:v>
                </c:pt>
                <c:pt idx="25">
                  <c:v>3.6615000000000002</c:v>
                </c:pt>
              </c:numCache>
            </c:numRef>
          </c:val>
        </c:ser>
        <c:gapWidth val="100"/>
        <c:axId val="134409600"/>
        <c:axId val="134497408"/>
      </c:barChart>
      <c:catAx>
        <c:axId val="134409600"/>
        <c:scaling>
          <c:orientation val="minMax"/>
        </c:scaling>
        <c:axPos val="b"/>
        <c:numFmt formatCode="General" sourceLinked="1"/>
        <c:tickLblPos val="nextTo"/>
        <c:crossAx val="134497408"/>
        <c:crosses val="autoZero"/>
        <c:auto val="1"/>
        <c:lblAlgn val="ctr"/>
        <c:lblOffset val="100"/>
      </c:catAx>
      <c:valAx>
        <c:axId val="13449740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</c:title>
        <c:numFmt formatCode="0" sourceLinked="0"/>
        <c:tickLblPos val="nextTo"/>
        <c:crossAx val="134409600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99"/>
          <c:h val="0.74400497380626851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'w7'!$O$5:$O$30</c:f>
                <c:numCache>
                  <c:formatCode>General</c:formatCode>
                  <c:ptCount val="26"/>
                  <c:pt idx="0">
                    <c:v>7.0172460334398598E-2</c:v>
                  </c:pt>
                  <c:pt idx="1">
                    <c:v>0.1000887581790374</c:v>
                  </c:pt>
                  <c:pt idx="2">
                    <c:v>0.13480015057182396</c:v>
                  </c:pt>
                  <c:pt idx="3">
                    <c:v>0.1594121402879807</c:v>
                  </c:pt>
                  <c:pt idx="4">
                    <c:v>0.12584647845094626</c:v>
                  </c:pt>
                  <c:pt idx="5">
                    <c:v>3.563080580172346E-2</c:v>
                  </c:pt>
                  <c:pt idx="7">
                    <c:v>0.13942550725986033</c:v>
                  </c:pt>
                  <c:pt idx="8">
                    <c:v>0.11984907406034255</c:v>
                  </c:pt>
                  <c:pt idx="9">
                    <c:v>0.11726057169364329</c:v>
                  </c:pt>
                  <c:pt idx="10">
                    <c:v>0.15787035472530192</c:v>
                  </c:pt>
                  <c:pt idx="11">
                    <c:v>0.12779846384222765</c:v>
                  </c:pt>
                  <c:pt idx="12">
                    <c:v>0.13496988843193541</c:v>
                  </c:pt>
                  <c:pt idx="14">
                    <c:v>0.11680793740001283</c:v>
                  </c:pt>
                  <c:pt idx="15">
                    <c:v>9.9296648165184076E-2</c:v>
                  </c:pt>
                  <c:pt idx="16">
                    <c:v>0.10273383983244043</c:v>
                  </c:pt>
                  <c:pt idx="17">
                    <c:v>9.600090471468721E-2</c:v>
                  </c:pt>
                  <c:pt idx="18">
                    <c:v>0.11859018493118281</c:v>
                  </c:pt>
                  <c:pt idx="19">
                    <c:v>0.10332792234283043</c:v>
                  </c:pt>
                  <c:pt idx="20">
                    <c:v>0.13549324683394562</c:v>
                  </c:pt>
                  <c:pt idx="21">
                    <c:v>0.1181799851025802</c:v>
                  </c:pt>
                  <c:pt idx="22">
                    <c:v>0.11859018493118281</c:v>
                  </c:pt>
                  <c:pt idx="23">
                    <c:v>0.1106125055059458</c:v>
                  </c:pt>
                  <c:pt idx="24">
                    <c:v>0.13180144837652211</c:v>
                  </c:pt>
                  <c:pt idx="25">
                    <c:v>0.11956617762682352</c:v>
                  </c:pt>
                </c:numCache>
              </c:numRef>
            </c:plus>
            <c:minus>
              <c:numRef>
                <c:f>'w7'!$O$5:$O$30</c:f>
                <c:numCache>
                  <c:formatCode>General</c:formatCode>
                  <c:ptCount val="26"/>
                  <c:pt idx="0">
                    <c:v>7.0172460334398598E-2</c:v>
                  </c:pt>
                  <c:pt idx="1">
                    <c:v>0.1000887581790374</c:v>
                  </c:pt>
                  <c:pt idx="2">
                    <c:v>0.13480015057182396</c:v>
                  </c:pt>
                  <c:pt idx="3">
                    <c:v>0.1594121402879807</c:v>
                  </c:pt>
                  <c:pt idx="4">
                    <c:v>0.12584647845094626</c:v>
                  </c:pt>
                  <c:pt idx="5">
                    <c:v>3.563080580172346E-2</c:v>
                  </c:pt>
                  <c:pt idx="7">
                    <c:v>0.13942550725986033</c:v>
                  </c:pt>
                  <c:pt idx="8">
                    <c:v>0.11984907406034255</c:v>
                  </c:pt>
                  <c:pt idx="9">
                    <c:v>0.11726057169364329</c:v>
                  </c:pt>
                  <c:pt idx="10">
                    <c:v>0.15787035472530192</c:v>
                  </c:pt>
                  <c:pt idx="11">
                    <c:v>0.12779846384222765</c:v>
                  </c:pt>
                  <c:pt idx="12">
                    <c:v>0.13496988843193541</c:v>
                  </c:pt>
                  <c:pt idx="14">
                    <c:v>0.11680793740001283</c:v>
                  </c:pt>
                  <c:pt idx="15">
                    <c:v>9.9296648165184076E-2</c:v>
                  </c:pt>
                  <c:pt idx="16">
                    <c:v>0.10273383983244043</c:v>
                  </c:pt>
                  <c:pt idx="17">
                    <c:v>9.600090471468721E-2</c:v>
                  </c:pt>
                  <c:pt idx="18">
                    <c:v>0.11859018493118281</c:v>
                  </c:pt>
                  <c:pt idx="19">
                    <c:v>0.10332792234283043</c:v>
                  </c:pt>
                  <c:pt idx="20">
                    <c:v>0.13549324683394562</c:v>
                  </c:pt>
                  <c:pt idx="21">
                    <c:v>0.1181799851025802</c:v>
                  </c:pt>
                  <c:pt idx="22">
                    <c:v>0.11859018493118281</c:v>
                  </c:pt>
                  <c:pt idx="23">
                    <c:v>0.1106125055059458</c:v>
                  </c:pt>
                  <c:pt idx="24">
                    <c:v>0.13180144837652211</c:v>
                  </c:pt>
                  <c:pt idx="25">
                    <c:v>0.11956617762682352</c:v>
                  </c:pt>
                </c:numCache>
              </c:numRef>
            </c:minus>
          </c:errBars>
          <c:cat>
            <c:strRef>
              <c:f>'w7'!$A$5:$A$30</c:f>
              <c:strCache>
                <c:ptCount val="26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AMR-WB,23.85,off,Nom,3%</c:v>
                </c:pt>
                <c:pt idx="8">
                  <c:v>G.722.1,24,off,Nom,3%</c:v>
                </c:pt>
                <c:pt idx="9">
                  <c:v>G.722.1,32,off,Nom,3%</c:v>
                </c:pt>
                <c:pt idx="10">
                  <c:v>AMR-WB,23.85,off,Nom,6%</c:v>
                </c:pt>
                <c:pt idx="11">
                  <c:v>G.722.1,24,off,Nom,6%</c:v>
                </c:pt>
                <c:pt idx="12">
                  <c:v>G.722.1,32,off,Nom,6%</c:v>
                </c:pt>
                <c:pt idx="14">
                  <c:v>EVS,16.4,off,Nom,3%</c:v>
                </c:pt>
                <c:pt idx="15">
                  <c:v>EVS,24.4,off,Nom,3%</c:v>
                </c:pt>
                <c:pt idx="16">
                  <c:v>EVS,32,off,Nom,3%</c:v>
                </c:pt>
                <c:pt idx="17">
                  <c:v>EVS,48,off,Nom,3%</c:v>
                </c:pt>
                <c:pt idx="18">
                  <c:v>EVS,16.4,on,Nom,3%</c:v>
                </c:pt>
                <c:pt idx="19">
                  <c:v>EVS,24.4,on,Nom,3%</c:v>
                </c:pt>
                <c:pt idx="20">
                  <c:v>EVS,16.4,off,Nom,6%</c:v>
                </c:pt>
                <c:pt idx="21">
                  <c:v>EVS,24.4,off,Nom,6%</c:v>
                </c:pt>
                <c:pt idx="22">
                  <c:v>EVS,32,off,Nom,6%</c:v>
                </c:pt>
                <c:pt idx="23">
                  <c:v>EVS,48,off,Nom,6%</c:v>
                </c:pt>
                <c:pt idx="24">
                  <c:v>EVS,16.4,on,Nom,6%</c:v>
                </c:pt>
                <c:pt idx="25">
                  <c:v>EVS,24.4,on,Nom,6%</c:v>
                </c:pt>
              </c:strCache>
            </c:strRef>
          </c:cat>
          <c:val>
            <c:numRef>
              <c:f>'w7'!$M$5:$M$30</c:f>
              <c:numCache>
                <c:formatCode>0.00</c:formatCode>
                <c:ptCount val="26"/>
                <c:pt idx="0">
                  <c:v>4.625</c:v>
                </c:pt>
                <c:pt idx="1">
                  <c:v>4.3177000000000003</c:v>
                </c:pt>
                <c:pt idx="2">
                  <c:v>3.8854000000000002</c:v>
                </c:pt>
                <c:pt idx="3">
                  <c:v>2.9531000000000001</c:v>
                </c:pt>
                <c:pt idx="4">
                  <c:v>1.8593999999999999</c:v>
                </c:pt>
                <c:pt idx="5">
                  <c:v>1.0677000000000001</c:v>
                </c:pt>
                <c:pt idx="7">
                  <c:v>3.4531000000000001</c:v>
                </c:pt>
                <c:pt idx="8">
                  <c:v>4.0990000000000002</c:v>
                </c:pt>
                <c:pt idx="9">
                  <c:v>4.0625</c:v>
                </c:pt>
                <c:pt idx="10">
                  <c:v>3.0207999999999999</c:v>
                </c:pt>
                <c:pt idx="11">
                  <c:v>3.8957999999999999</c:v>
                </c:pt>
                <c:pt idx="12">
                  <c:v>3.8957999999999999</c:v>
                </c:pt>
                <c:pt idx="14">
                  <c:v>4.2134999999999998</c:v>
                </c:pt>
                <c:pt idx="15">
                  <c:v>4.4009999999999998</c:v>
                </c:pt>
                <c:pt idx="16">
                  <c:v>4.3697999999999997</c:v>
                </c:pt>
                <c:pt idx="17">
                  <c:v>4.4896000000000003</c:v>
                </c:pt>
                <c:pt idx="18">
                  <c:v>4.2134999999999998</c:v>
                </c:pt>
                <c:pt idx="19">
                  <c:v>4.3541999999999996</c:v>
                </c:pt>
                <c:pt idx="20">
                  <c:v>4.0625</c:v>
                </c:pt>
                <c:pt idx="21">
                  <c:v>4.1718999999999999</c:v>
                </c:pt>
                <c:pt idx="22">
                  <c:v>4.1197999999999997</c:v>
                </c:pt>
                <c:pt idx="23">
                  <c:v>4.2812999999999999</c:v>
                </c:pt>
                <c:pt idx="24">
                  <c:v>3.9218999999999999</c:v>
                </c:pt>
                <c:pt idx="25">
                  <c:v>4.1978999999999997</c:v>
                </c:pt>
              </c:numCache>
            </c:numRef>
          </c:val>
        </c:ser>
        <c:gapWidth val="100"/>
        <c:axId val="134736128"/>
        <c:axId val="134737920"/>
      </c:barChart>
      <c:catAx>
        <c:axId val="134736128"/>
        <c:scaling>
          <c:orientation val="minMax"/>
        </c:scaling>
        <c:axPos val="b"/>
        <c:numFmt formatCode="General" sourceLinked="1"/>
        <c:tickLblPos val="nextTo"/>
        <c:crossAx val="134737920"/>
        <c:crosses val="autoZero"/>
        <c:auto val="1"/>
        <c:lblAlgn val="ctr"/>
        <c:lblOffset val="100"/>
      </c:catAx>
      <c:valAx>
        <c:axId val="134737920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</c:title>
        <c:numFmt formatCode="0" sourceLinked="0"/>
        <c:tickLblPos val="nextTo"/>
        <c:crossAx val="134736128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233" l="0.70000000000000062" r="0.70000000000000062" t="0.75000000000000233" header="0.30000000000000032" footer="0.30000000000000032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69"/>
          <c:y val="0.16220234277086482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'w7'!$S$26</c:f>
              <c:strCache>
                <c:ptCount val="1"/>
                <c:pt idx="0">
                  <c:v>G.722.1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'w7'!$T$26:$T$27</c:f>
              <c:numCache>
                <c:formatCode>General</c:formatCode>
                <c:ptCount val="2"/>
                <c:pt idx="0">
                  <c:v>24</c:v>
                </c:pt>
                <c:pt idx="1">
                  <c:v>32</c:v>
                </c:pt>
              </c:numCache>
            </c:numRef>
          </c:xVal>
          <c:yVal>
            <c:numRef>
              <c:f>'w7'!$V$26:$V$27</c:f>
              <c:numCache>
                <c:formatCode>General</c:formatCode>
                <c:ptCount val="2"/>
                <c:pt idx="0">
                  <c:v>3.4948000000000001</c:v>
                </c:pt>
                <c:pt idx="1">
                  <c:v>3.6770999999999998</c:v>
                </c:pt>
              </c:numCache>
            </c:numRef>
          </c:yVal>
        </c:ser>
        <c:ser>
          <c:idx val="1"/>
          <c:order val="1"/>
          <c:tx>
            <c:strRef>
              <c:f>'w7'!$S$28</c:f>
              <c:strCache>
                <c:ptCount val="1"/>
                <c:pt idx="0">
                  <c:v>G.722.1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'w7'!$T$28:$T$29</c:f>
              <c:numCache>
                <c:formatCode>General</c:formatCode>
                <c:ptCount val="2"/>
                <c:pt idx="0">
                  <c:v>24</c:v>
                </c:pt>
                <c:pt idx="1">
                  <c:v>32</c:v>
                </c:pt>
              </c:numCache>
            </c:numRef>
          </c:xVal>
          <c:yVal>
            <c:numRef>
              <c:f>'w7'!$V$28:$V$29</c:f>
              <c:numCache>
                <c:formatCode>General</c:formatCode>
                <c:ptCount val="2"/>
                <c:pt idx="0">
                  <c:v>2.9634999999999998</c:v>
                </c:pt>
                <c:pt idx="1">
                  <c:v>2.9218999999999999</c:v>
                </c:pt>
              </c:numCache>
            </c:numRef>
          </c:yVal>
        </c:ser>
        <c:ser>
          <c:idx val="2"/>
          <c:order val="2"/>
          <c:tx>
            <c:strRef>
              <c:f>'w7'!$S$30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'w7'!$T$30:$T$33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</c:numCache>
            </c:numRef>
          </c:xVal>
          <c:yVal>
            <c:numRef>
              <c:f>'w7'!$V$30:$V$33</c:f>
              <c:numCache>
                <c:formatCode>General</c:formatCode>
                <c:ptCount val="4"/>
                <c:pt idx="0">
                  <c:v>3.7759999999999998</c:v>
                </c:pt>
                <c:pt idx="1">
                  <c:v>4.1146000000000003</c:v>
                </c:pt>
                <c:pt idx="2">
                  <c:v>4.125</c:v>
                </c:pt>
                <c:pt idx="3">
                  <c:v>4.3906000000000001</c:v>
                </c:pt>
              </c:numCache>
            </c:numRef>
          </c:yVal>
        </c:ser>
        <c:ser>
          <c:idx val="3"/>
          <c:order val="3"/>
          <c:tx>
            <c:strRef>
              <c:f>'w7'!$S$34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'w7'!$T$34:$T$37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</c:numCache>
            </c:numRef>
          </c:xVal>
          <c:yVal>
            <c:numRef>
              <c:f>'w7'!$V$34:$V$37</c:f>
              <c:numCache>
                <c:formatCode>General</c:formatCode>
                <c:ptCount val="4"/>
                <c:pt idx="0">
                  <c:v>3.2395999999999998</c:v>
                </c:pt>
                <c:pt idx="1">
                  <c:v>3.5884999999999998</c:v>
                </c:pt>
                <c:pt idx="2">
                  <c:v>3.6354000000000002</c:v>
                </c:pt>
                <c:pt idx="3">
                  <c:v>3.9115000000000002</c:v>
                </c:pt>
              </c:numCache>
            </c:numRef>
          </c:yVal>
        </c:ser>
        <c:axId val="134744320"/>
        <c:axId val="134750976"/>
      </c:scatterChart>
      <c:valAx>
        <c:axId val="134744320"/>
        <c:scaling>
          <c:orientation val="minMax"/>
          <c:max val="50"/>
          <c:min val="1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4750976"/>
        <c:crosses val="autoZero"/>
        <c:crossBetween val="midCat"/>
        <c:majorUnit val="10"/>
      </c:valAx>
      <c:valAx>
        <c:axId val="13475097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</c:title>
        <c:numFmt formatCode="#,##0.0" sourceLinked="0"/>
        <c:tickLblPos val="nextTo"/>
        <c:crossAx val="13474432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24641941185923205"/>
          <c:y val="2.1857923497267777E-2"/>
          <c:w val="0.77267662970700091"/>
          <c:h val="0.12203876154824914"/>
        </c:manualLayout>
      </c:layout>
    </c:legend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77"/>
          <c:y val="0.16220234277086493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'w7'!$S$26</c:f>
              <c:strCache>
                <c:ptCount val="1"/>
                <c:pt idx="0">
                  <c:v>G.722.1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'w7'!$T$26:$T$27</c:f>
              <c:numCache>
                <c:formatCode>General</c:formatCode>
                <c:ptCount val="2"/>
                <c:pt idx="0">
                  <c:v>24</c:v>
                </c:pt>
                <c:pt idx="1">
                  <c:v>32</c:v>
                </c:pt>
              </c:numCache>
            </c:numRef>
          </c:xVal>
          <c:yVal>
            <c:numRef>
              <c:f>'w7'!$W$26:$W$27</c:f>
              <c:numCache>
                <c:formatCode>General</c:formatCode>
                <c:ptCount val="2"/>
                <c:pt idx="0" formatCode="0.0000">
                  <c:v>4.0990000000000002</c:v>
                </c:pt>
                <c:pt idx="1">
                  <c:v>4.0625</c:v>
                </c:pt>
              </c:numCache>
            </c:numRef>
          </c:yVal>
        </c:ser>
        <c:ser>
          <c:idx val="1"/>
          <c:order val="1"/>
          <c:tx>
            <c:strRef>
              <c:f>'w7'!$S$28</c:f>
              <c:strCache>
                <c:ptCount val="1"/>
                <c:pt idx="0">
                  <c:v>G.722.1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'w7'!$T$28:$T$29</c:f>
              <c:numCache>
                <c:formatCode>General</c:formatCode>
                <c:ptCount val="2"/>
                <c:pt idx="0">
                  <c:v>24</c:v>
                </c:pt>
                <c:pt idx="1">
                  <c:v>32</c:v>
                </c:pt>
              </c:numCache>
            </c:numRef>
          </c:xVal>
          <c:yVal>
            <c:numRef>
              <c:f>'w7'!$W$28:$W$29</c:f>
              <c:numCache>
                <c:formatCode>General</c:formatCode>
                <c:ptCount val="2"/>
                <c:pt idx="0">
                  <c:v>3.8957999999999999</c:v>
                </c:pt>
                <c:pt idx="1">
                  <c:v>3.8957999999999999</c:v>
                </c:pt>
              </c:numCache>
            </c:numRef>
          </c:yVal>
        </c:ser>
        <c:ser>
          <c:idx val="2"/>
          <c:order val="2"/>
          <c:tx>
            <c:strRef>
              <c:f>'w7'!$S$30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'w7'!$T$30:$T$33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</c:numCache>
            </c:numRef>
          </c:xVal>
          <c:yVal>
            <c:numRef>
              <c:f>'w7'!$W$30:$W$33</c:f>
              <c:numCache>
                <c:formatCode>General</c:formatCode>
                <c:ptCount val="4"/>
                <c:pt idx="0">
                  <c:v>4.2134999999999998</c:v>
                </c:pt>
                <c:pt idx="1">
                  <c:v>4.4009999999999998</c:v>
                </c:pt>
                <c:pt idx="2">
                  <c:v>4.3697999999999997</c:v>
                </c:pt>
                <c:pt idx="3">
                  <c:v>4.4896000000000003</c:v>
                </c:pt>
              </c:numCache>
            </c:numRef>
          </c:yVal>
        </c:ser>
        <c:ser>
          <c:idx val="3"/>
          <c:order val="3"/>
          <c:tx>
            <c:strRef>
              <c:f>'w7'!$S$34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'w7'!$T$34:$T$37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</c:numCache>
            </c:numRef>
          </c:xVal>
          <c:yVal>
            <c:numRef>
              <c:f>'w7'!$W$34:$W$37</c:f>
              <c:numCache>
                <c:formatCode>General</c:formatCode>
                <c:ptCount val="4"/>
                <c:pt idx="0">
                  <c:v>4.0625</c:v>
                </c:pt>
                <c:pt idx="1">
                  <c:v>4.1718999999999999</c:v>
                </c:pt>
                <c:pt idx="2">
                  <c:v>4.1197999999999997</c:v>
                </c:pt>
                <c:pt idx="3">
                  <c:v>4.2812999999999999</c:v>
                </c:pt>
              </c:numCache>
            </c:numRef>
          </c:yVal>
        </c:ser>
        <c:axId val="134768896"/>
        <c:axId val="134779648"/>
      </c:scatterChart>
      <c:valAx>
        <c:axId val="134768896"/>
        <c:scaling>
          <c:orientation val="minMax"/>
          <c:max val="50"/>
          <c:min val="1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4779648"/>
        <c:crosses val="autoZero"/>
        <c:crossBetween val="midCat"/>
        <c:majorUnit val="10"/>
      </c:valAx>
      <c:valAx>
        <c:axId val="13477964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</c:title>
        <c:numFmt formatCode="#,##0.0" sourceLinked="0"/>
        <c:tickLblPos val="nextTo"/>
        <c:crossAx val="13476889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24641938087677956"/>
          <c:y val="2.1857971978854772E-2"/>
          <c:w val="0.77267668425357283"/>
          <c:h val="0.12203886486020236"/>
        </c:manualLayout>
      </c:layout>
    </c:legend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ai1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'i1'!$J$5:$J$10</c:f>
              <c:numCache>
                <c:formatCode>0.00</c:formatCode>
                <c:ptCount val="6"/>
                <c:pt idx="0">
                  <c:v>4.2031000000000001</c:v>
                </c:pt>
                <c:pt idx="1">
                  <c:v>3.6823000000000001</c:v>
                </c:pt>
                <c:pt idx="2">
                  <c:v>2.4895999999999998</c:v>
                </c:pt>
                <c:pt idx="3">
                  <c:v>1.5572999999999999</c:v>
                </c:pt>
                <c:pt idx="4">
                  <c:v>1.1406000000000001</c:v>
                </c:pt>
                <c:pt idx="5">
                  <c:v>1.026</c:v>
                </c:pt>
              </c:numCache>
            </c:numRef>
          </c:val>
        </c:ser>
        <c:ser>
          <c:idx val="1"/>
          <c:order val="1"/>
          <c:tx>
            <c:v>bi1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'i1'!$M$5:$M$10</c:f>
              <c:numCache>
                <c:formatCode>0.00</c:formatCode>
                <c:ptCount val="6"/>
                <c:pt idx="0">
                  <c:v>4.5</c:v>
                </c:pt>
                <c:pt idx="1">
                  <c:v>4.2343999999999999</c:v>
                </c:pt>
                <c:pt idx="2">
                  <c:v>3.4895999999999998</c:v>
                </c:pt>
                <c:pt idx="3">
                  <c:v>2.4009999999999998</c:v>
                </c:pt>
                <c:pt idx="4">
                  <c:v>1.4322999999999999</c:v>
                </c:pt>
                <c:pt idx="5">
                  <c:v>1.2031000000000001</c:v>
                </c:pt>
              </c:numCache>
            </c:numRef>
          </c:val>
        </c:ser>
        <c:marker val="1"/>
        <c:axId val="134960640"/>
        <c:axId val="134962176"/>
      </c:lineChart>
      <c:catAx>
        <c:axId val="134960640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4962176"/>
        <c:crosses val="autoZero"/>
        <c:auto val="1"/>
        <c:lblAlgn val="ctr"/>
        <c:lblOffset val="100"/>
      </c:catAx>
      <c:valAx>
        <c:axId val="134962176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4960640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'i1'!$J$5:$J$54</c:f>
              <c:numCache>
                <c:formatCode>0.00</c:formatCode>
                <c:ptCount val="50"/>
                <c:pt idx="0">
                  <c:v>4.2031000000000001</c:v>
                </c:pt>
                <c:pt idx="1">
                  <c:v>3.6823000000000001</c:v>
                </c:pt>
                <c:pt idx="2">
                  <c:v>2.4895999999999998</c:v>
                </c:pt>
                <c:pt idx="3">
                  <c:v>1.5572999999999999</c:v>
                </c:pt>
                <c:pt idx="4">
                  <c:v>1.1406000000000001</c:v>
                </c:pt>
                <c:pt idx="5">
                  <c:v>1.026</c:v>
                </c:pt>
                <c:pt idx="7">
                  <c:v>3.4634999999999998</c:v>
                </c:pt>
                <c:pt idx="8">
                  <c:v>3.7240000000000002</c:v>
                </c:pt>
                <c:pt idx="9">
                  <c:v>3.8801999999999999</c:v>
                </c:pt>
                <c:pt idx="10">
                  <c:v>3.6718999999999999</c:v>
                </c:pt>
                <c:pt idx="11">
                  <c:v>1.375</c:v>
                </c:pt>
                <c:pt idx="12">
                  <c:v>1.474</c:v>
                </c:pt>
                <c:pt idx="13">
                  <c:v>1.6667000000000001</c:v>
                </c:pt>
                <c:pt idx="14">
                  <c:v>1.6927000000000001</c:v>
                </c:pt>
                <c:pt idx="15">
                  <c:v>3.4792000000000001</c:v>
                </c:pt>
                <c:pt idx="16">
                  <c:v>3.6301999999999999</c:v>
                </c:pt>
                <c:pt idx="17">
                  <c:v>3.6562999999999999</c:v>
                </c:pt>
                <c:pt idx="18">
                  <c:v>3.5365000000000002</c:v>
                </c:pt>
                <c:pt idx="19">
                  <c:v>3.375</c:v>
                </c:pt>
                <c:pt idx="20">
                  <c:v>3.6926999999999999</c:v>
                </c:pt>
                <c:pt idx="21">
                  <c:v>3.7240000000000002</c:v>
                </c:pt>
                <c:pt idx="22">
                  <c:v>3.7812999999999999</c:v>
                </c:pt>
                <c:pt idx="23">
                  <c:v>3.6667000000000001</c:v>
                </c:pt>
                <c:pt idx="24">
                  <c:v>1.4479</c:v>
                </c:pt>
                <c:pt idx="25">
                  <c:v>1.5677000000000001</c:v>
                </c:pt>
                <c:pt idx="26">
                  <c:v>1.7656000000000001</c:v>
                </c:pt>
                <c:pt idx="27">
                  <c:v>3.4948000000000001</c:v>
                </c:pt>
                <c:pt idx="28">
                  <c:v>3.5468999999999999</c:v>
                </c:pt>
                <c:pt idx="29">
                  <c:v>3.6457999999999999</c:v>
                </c:pt>
                <c:pt idx="30">
                  <c:v>3.5937999999999999</c:v>
                </c:pt>
                <c:pt idx="32">
                  <c:v>3.5729000000000002</c:v>
                </c:pt>
                <c:pt idx="33">
                  <c:v>3.7759999999999998</c:v>
                </c:pt>
                <c:pt idx="34">
                  <c:v>3.9687999999999999</c:v>
                </c:pt>
                <c:pt idx="35">
                  <c:v>2.1979000000000002</c:v>
                </c:pt>
                <c:pt idx="36">
                  <c:v>2.4323000000000001</c:v>
                </c:pt>
                <c:pt idx="37">
                  <c:v>3.0468999999999999</c:v>
                </c:pt>
                <c:pt idx="38">
                  <c:v>3.5781000000000001</c:v>
                </c:pt>
                <c:pt idx="39">
                  <c:v>3.7707999999999999</c:v>
                </c:pt>
                <c:pt idx="40">
                  <c:v>3.6926999999999999</c:v>
                </c:pt>
                <c:pt idx="41">
                  <c:v>3.4323000000000001</c:v>
                </c:pt>
                <c:pt idx="42">
                  <c:v>3.7292000000000001</c:v>
                </c:pt>
                <c:pt idx="43">
                  <c:v>3.5104000000000002</c:v>
                </c:pt>
                <c:pt idx="44">
                  <c:v>1.9582999999999999</c:v>
                </c:pt>
                <c:pt idx="45">
                  <c:v>2.375</c:v>
                </c:pt>
                <c:pt idx="46">
                  <c:v>2.6979000000000002</c:v>
                </c:pt>
                <c:pt idx="47">
                  <c:v>3.5259999999999998</c:v>
                </c:pt>
                <c:pt idx="48">
                  <c:v>3.6615000000000002</c:v>
                </c:pt>
                <c:pt idx="49">
                  <c:v>3.8020999999999998</c:v>
                </c:pt>
              </c:numCache>
            </c:numRef>
          </c:xVal>
          <c:yVal>
            <c:numRef>
              <c:f>'i1'!$M$5:$M$54</c:f>
              <c:numCache>
                <c:formatCode>0.00</c:formatCode>
                <c:ptCount val="50"/>
                <c:pt idx="0">
                  <c:v>4.5</c:v>
                </c:pt>
                <c:pt idx="1">
                  <c:v>4.2343999999999999</c:v>
                </c:pt>
                <c:pt idx="2">
                  <c:v>3.4895999999999998</c:v>
                </c:pt>
                <c:pt idx="3">
                  <c:v>2.4009999999999998</c:v>
                </c:pt>
                <c:pt idx="4">
                  <c:v>1.4322999999999999</c:v>
                </c:pt>
                <c:pt idx="5">
                  <c:v>1.2031000000000001</c:v>
                </c:pt>
                <c:pt idx="7">
                  <c:v>4.1197999999999997</c:v>
                </c:pt>
                <c:pt idx="8">
                  <c:v>4.1562999999999999</c:v>
                </c:pt>
                <c:pt idx="9">
                  <c:v>4.1927000000000003</c:v>
                </c:pt>
                <c:pt idx="10">
                  <c:v>4.1458000000000004</c:v>
                </c:pt>
                <c:pt idx="11">
                  <c:v>2.7395999999999998</c:v>
                </c:pt>
                <c:pt idx="12">
                  <c:v>3.1301999999999999</c:v>
                </c:pt>
                <c:pt idx="13">
                  <c:v>3.5</c:v>
                </c:pt>
                <c:pt idx="14">
                  <c:v>3.5365000000000002</c:v>
                </c:pt>
                <c:pt idx="15">
                  <c:v>4.2656000000000001</c:v>
                </c:pt>
                <c:pt idx="16">
                  <c:v>4.3437999999999999</c:v>
                </c:pt>
                <c:pt idx="17">
                  <c:v>4.3384999999999998</c:v>
                </c:pt>
                <c:pt idx="18">
                  <c:v>4.1978999999999997</c:v>
                </c:pt>
                <c:pt idx="19">
                  <c:v>4.0572999999999997</c:v>
                </c:pt>
                <c:pt idx="20">
                  <c:v>4.1146000000000003</c:v>
                </c:pt>
                <c:pt idx="21">
                  <c:v>4.0416999999999996</c:v>
                </c:pt>
                <c:pt idx="22">
                  <c:v>4.1353999999999997</c:v>
                </c:pt>
                <c:pt idx="23">
                  <c:v>4.0365000000000002</c:v>
                </c:pt>
                <c:pt idx="24">
                  <c:v>2.8542000000000001</c:v>
                </c:pt>
                <c:pt idx="25">
                  <c:v>3.2759999999999998</c:v>
                </c:pt>
                <c:pt idx="26">
                  <c:v>3.4375</c:v>
                </c:pt>
                <c:pt idx="27">
                  <c:v>4.2187999999999999</c:v>
                </c:pt>
                <c:pt idx="28">
                  <c:v>4.2968999999999999</c:v>
                </c:pt>
                <c:pt idx="29">
                  <c:v>4.3281000000000001</c:v>
                </c:pt>
                <c:pt idx="30">
                  <c:v>4.2656000000000001</c:v>
                </c:pt>
                <c:pt idx="32">
                  <c:v>4.3177000000000003</c:v>
                </c:pt>
                <c:pt idx="33">
                  <c:v>4.2447999999999997</c:v>
                </c:pt>
                <c:pt idx="34">
                  <c:v>4.3697999999999997</c:v>
                </c:pt>
                <c:pt idx="35">
                  <c:v>3.2448000000000001</c:v>
                </c:pt>
                <c:pt idx="36">
                  <c:v>3.3332999999999999</c:v>
                </c:pt>
                <c:pt idx="37">
                  <c:v>3.8332999999999999</c:v>
                </c:pt>
                <c:pt idx="38">
                  <c:v>4.2447999999999997</c:v>
                </c:pt>
                <c:pt idx="39">
                  <c:v>4.3072999999999997</c:v>
                </c:pt>
                <c:pt idx="40">
                  <c:v>4.2291999999999996</c:v>
                </c:pt>
                <c:pt idx="41">
                  <c:v>4.1093999999999999</c:v>
                </c:pt>
                <c:pt idx="42">
                  <c:v>4.1509999999999998</c:v>
                </c:pt>
                <c:pt idx="43">
                  <c:v>4.1093999999999999</c:v>
                </c:pt>
                <c:pt idx="44">
                  <c:v>2.8384999999999998</c:v>
                </c:pt>
                <c:pt idx="45">
                  <c:v>3.3176999999999999</c:v>
                </c:pt>
                <c:pt idx="46">
                  <c:v>3.5207999999999999</c:v>
                </c:pt>
                <c:pt idx="47">
                  <c:v>4.2656000000000001</c:v>
                </c:pt>
                <c:pt idx="48">
                  <c:v>4.3281000000000001</c:v>
                </c:pt>
                <c:pt idx="49">
                  <c:v>4.375</c:v>
                </c:pt>
              </c:numCache>
            </c:numRef>
          </c:yVal>
        </c:ser>
        <c:axId val="134999040"/>
        <c:axId val="134998272"/>
      </c:scatterChart>
      <c:valAx>
        <c:axId val="134999040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ai1     (r = 0.901)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4998272"/>
        <c:crosses val="autoZero"/>
        <c:crossBetween val="midCat"/>
        <c:majorUnit val="1"/>
      </c:valAx>
      <c:valAx>
        <c:axId val="134998272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bi1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4999040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49"/>
          <c:y val="0.16220234277086468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'i1'!$S$11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'i1'!$T$11:$T$14</c:f>
              <c:numCache>
                <c:formatCode>General</c:formatCode>
                <c:ptCount val="4"/>
                <c:pt idx="0">
                  <c:v>14.25</c:v>
                </c:pt>
                <c:pt idx="1">
                  <c:v>19.850000000000001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'i1'!$V$11:$V$14</c:f>
              <c:numCache>
                <c:formatCode>0.0000</c:formatCode>
                <c:ptCount val="4"/>
                <c:pt idx="0">
                  <c:v>3.4634999999999998</c:v>
                </c:pt>
                <c:pt idx="1">
                  <c:v>3.7240000000000002</c:v>
                </c:pt>
                <c:pt idx="2">
                  <c:v>3.8801999999999999</c:v>
                </c:pt>
                <c:pt idx="3">
                  <c:v>3.6718999999999999</c:v>
                </c:pt>
              </c:numCache>
            </c:numRef>
          </c:yVal>
        </c:ser>
        <c:ser>
          <c:idx val="1"/>
          <c:order val="1"/>
          <c:tx>
            <c:strRef>
              <c:f>'i1'!$S$15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'i1'!$T$15:$T$18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23.05</c:v>
                </c:pt>
              </c:numCache>
            </c:numRef>
          </c:xVal>
          <c:yVal>
            <c:numRef>
              <c:f>'i1'!$V$15:$V$18</c:f>
              <c:numCache>
                <c:formatCode>0.0000</c:formatCode>
                <c:ptCount val="4"/>
                <c:pt idx="0">
                  <c:v>1.375</c:v>
                </c:pt>
                <c:pt idx="1">
                  <c:v>1.474</c:v>
                </c:pt>
                <c:pt idx="2">
                  <c:v>1.6667000000000001</c:v>
                </c:pt>
                <c:pt idx="3">
                  <c:v>1.6927000000000001</c:v>
                </c:pt>
              </c:numCache>
            </c:numRef>
          </c:yVal>
        </c:ser>
        <c:ser>
          <c:idx val="2"/>
          <c:order val="2"/>
          <c:tx>
            <c:strRef>
              <c:f>'i1'!$S$19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'i1'!$T$19:$T$21</c:f>
              <c:numCache>
                <c:formatCode>General</c:formatCode>
                <c:ptCount val="3"/>
                <c:pt idx="0">
                  <c:v>15.85</c:v>
                </c:pt>
                <c:pt idx="1">
                  <c:v>18.25</c:v>
                </c:pt>
                <c:pt idx="2">
                  <c:v>23.05</c:v>
                </c:pt>
              </c:numCache>
            </c:numRef>
          </c:xVal>
          <c:yVal>
            <c:numRef>
              <c:f>'i1'!$V$19:$V$22</c:f>
              <c:numCache>
                <c:formatCode>0.0000</c:formatCode>
                <c:ptCount val="4"/>
                <c:pt idx="0">
                  <c:v>3.4792000000000001</c:v>
                </c:pt>
                <c:pt idx="1">
                  <c:v>3.6301999999999999</c:v>
                </c:pt>
                <c:pt idx="2">
                  <c:v>3.6562999999999999</c:v>
                </c:pt>
                <c:pt idx="3">
                  <c:v>3.5365000000000002</c:v>
                </c:pt>
              </c:numCache>
            </c:numRef>
          </c:yVal>
        </c:ser>
        <c:ser>
          <c:idx val="3"/>
          <c:order val="3"/>
          <c:tx>
            <c:strRef>
              <c:f>'i1'!$S$23</c:f>
              <c:strCache>
                <c:ptCount val="1"/>
                <c:pt idx="0">
                  <c:v>EVS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'i1'!$T$23:$T$25</c:f>
              <c:numCache>
                <c:formatCode>General</c:formatCode>
                <c:ptCount val="3"/>
                <c:pt idx="0">
                  <c:v>12.65</c:v>
                </c:pt>
                <c:pt idx="1">
                  <c:v>18.25</c:v>
                </c:pt>
                <c:pt idx="2">
                  <c:v>23.85</c:v>
                </c:pt>
              </c:numCache>
            </c:numRef>
          </c:xVal>
          <c:yVal>
            <c:numRef>
              <c:f>'i1'!$V$23:$V$25</c:f>
              <c:numCache>
                <c:formatCode>General</c:formatCode>
                <c:ptCount val="3"/>
                <c:pt idx="0">
                  <c:v>3.5729000000000002</c:v>
                </c:pt>
                <c:pt idx="1">
                  <c:v>3.7759999999999998</c:v>
                </c:pt>
                <c:pt idx="2">
                  <c:v>3.9687999999999999</c:v>
                </c:pt>
              </c:numCache>
            </c:numRef>
          </c:yVal>
        </c:ser>
        <c:ser>
          <c:idx val="4"/>
          <c:order val="4"/>
          <c:tx>
            <c:strRef>
              <c:f>'i1'!$S$26</c:f>
              <c:strCache>
                <c:ptCount val="1"/>
                <c:pt idx="0">
                  <c:v>EVS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'i1'!$T$26:$T$28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19.850000000000001</c:v>
                </c:pt>
              </c:numCache>
            </c:numRef>
          </c:xVal>
          <c:yVal>
            <c:numRef>
              <c:f>'i1'!$V$26:$V$28</c:f>
              <c:numCache>
                <c:formatCode>General</c:formatCode>
                <c:ptCount val="3"/>
                <c:pt idx="0">
                  <c:v>2.1979000000000002</c:v>
                </c:pt>
                <c:pt idx="1">
                  <c:v>2.4323000000000001</c:v>
                </c:pt>
                <c:pt idx="2">
                  <c:v>3.0468999999999999</c:v>
                </c:pt>
              </c:numCache>
            </c:numRef>
          </c:yVal>
        </c:ser>
        <c:ser>
          <c:idx val="5"/>
          <c:order val="5"/>
          <c:tx>
            <c:strRef>
              <c:f>'i1'!$S$29</c:f>
              <c:strCache>
                <c:ptCount val="1"/>
                <c:pt idx="0">
                  <c:v>EVS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'i1'!$T$29:$T$31</c:f>
              <c:numCache>
                <c:formatCode>General</c:formatCode>
                <c:ptCount val="3"/>
                <c:pt idx="0">
                  <c:v>14.25</c:v>
                </c:pt>
                <c:pt idx="1">
                  <c:v>15.85</c:v>
                </c:pt>
                <c:pt idx="2">
                  <c:v>23.05</c:v>
                </c:pt>
              </c:numCache>
            </c:numRef>
          </c:xVal>
          <c:yVal>
            <c:numRef>
              <c:f>'i1'!$V$29:$V$31</c:f>
              <c:numCache>
                <c:formatCode>General</c:formatCode>
                <c:ptCount val="3"/>
                <c:pt idx="0">
                  <c:v>3.5781000000000001</c:v>
                </c:pt>
                <c:pt idx="1">
                  <c:v>3.7707999999999999</c:v>
                </c:pt>
                <c:pt idx="2">
                  <c:v>3.6926999999999999</c:v>
                </c:pt>
              </c:numCache>
            </c:numRef>
          </c:yVal>
        </c:ser>
        <c:axId val="134847872"/>
        <c:axId val="134866816"/>
      </c:scatterChart>
      <c:valAx>
        <c:axId val="134847872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4866816"/>
        <c:crosses val="autoZero"/>
        <c:crossBetween val="midCat"/>
        <c:majorUnit val="5"/>
      </c:valAx>
      <c:valAx>
        <c:axId val="13486681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</c:title>
        <c:numFmt formatCode="#,##0.0" sourceLinked="0"/>
        <c:tickLblPos val="nextTo"/>
        <c:crossAx val="134847872"/>
        <c:crosses val="autoZero"/>
        <c:crossBetween val="midCat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58"/>
          <c:y val="0.16220234277086476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'i1'!$S$11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'i1'!$T$11:$T$14</c:f>
              <c:numCache>
                <c:formatCode>General</c:formatCode>
                <c:ptCount val="4"/>
                <c:pt idx="0">
                  <c:v>14.25</c:v>
                </c:pt>
                <c:pt idx="1">
                  <c:v>19.850000000000001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'i1'!$W$11:$W$14</c:f>
              <c:numCache>
                <c:formatCode>0.0000</c:formatCode>
                <c:ptCount val="4"/>
                <c:pt idx="0">
                  <c:v>4.1197999999999997</c:v>
                </c:pt>
                <c:pt idx="1">
                  <c:v>4.1562999999999999</c:v>
                </c:pt>
                <c:pt idx="2">
                  <c:v>4.1927000000000003</c:v>
                </c:pt>
                <c:pt idx="3">
                  <c:v>4.1458000000000004</c:v>
                </c:pt>
              </c:numCache>
            </c:numRef>
          </c:yVal>
        </c:ser>
        <c:ser>
          <c:idx val="1"/>
          <c:order val="1"/>
          <c:tx>
            <c:strRef>
              <c:f>'i1'!$S$15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'i1'!$T$15:$T$18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23.05</c:v>
                </c:pt>
              </c:numCache>
            </c:numRef>
          </c:xVal>
          <c:yVal>
            <c:numRef>
              <c:f>'i1'!$W$15:$W$18</c:f>
              <c:numCache>
                <c:formatCode>0.0000</c:formatCode>
                <c:ptCount val="4"/>
                <c:pt idx="0">
                  <c:v>2.7395999999999998</c:v>
                </c:pt>
                <c:pt idx="1">
                  <c:v>3.1301999999999999</c:v>
                </c:pt>
                <c:pt idx="2">
                  <c:v>3.5</c:v>
                </c:pt>
                <c:pt idx="3">
                  <c:v>3.5365000000000002</c:v>
                </c:pt>
              </c:numCache>
            </c:numRef>
          </c:yVal>
        </c:ser>
        <c:ser>
          <c:idx val="2"/>
          <c:order val="2"/>
          <c:tx>
            <c:strRef>
              <c:f>'i1'!$S$19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'i1'!$T$19:$T$21</c:f>
              <c:numCache>
                <c:formatCode>General</c:formatCode>
                <c:ptCount val="3"/>
                <c:pt idx="0">
                  <c:v>15.85</c:v>
                </c:pt>
                <c:pt idx="1">
                  <c:v>18.25</c:v>
                </c:pt>
                <c:pt idx="2">
                  <c:v>23.05</c:v>
                </c:pt>
              </c:numCache>
            </c:numRef>
          </c:xVal>
          <c:yVal>
            <c:numRef>
              <c:f>'i1'!$W$19:$W$22</c:f>
              <c:numCache>
                <c:formatCode>0.0000</c:formatCode>
                <c:ptCount val="4"/>
                <c:pt idx="0">
                  <c:v>4.2656000000000001</c:v>
                </c:pt>
                <c:pt idx="1">
                  <c:v>4.3437999999999999</c:v>
                </c:pt>
                <c:pt idx="2">
                  <c:v>4.3384999999999998</c:v>
                </c:pt>
                <c:pt idx="3">
                  <c:v>4.1978999999999997</c:v>
                </c:pt>
              </c:numCache>
            </c:numRef>
          </c:yVal>
        </c:ser>
        <c:ser>
          <c:idx val="3"/>
          <c:order val="3"/>
          <c:tx>
            <c:strRef>
              <c:f>'i1'!$S$23</c:f>
              <c:strCache>
                <c:ptCount val="1"/>
                <c:pt idx="0">
                  <c:v>EVS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'i1'!$T$23:$T$25</c:f>
              <c:numCache>
                <c:formatCode>General</c:formatCode>
                <c:ptCount val="3"/>
                <c:pt idx="0">
                  <c:v>12.65</c:v>
                </c:pt>
                <c:pt idx="1">
                  <c:v>18.25</c:v>
                </c:pt>
                <c:pt idx="2">
                  <c:v>23.85</c:v>
                </c:pt>
              </c:numCache>
            </c:numRef>
          </c:xVal>
          <c:yVal>
            <c:numRef>
              <c:f>'i1'!$W$23:$W$25</c:f>
              <c:numCache>
                <c:formatCode>General</c:formatCode>
                <c:ptCount val="3"/>
                <c:pt idx="0">
                  <c:v>4.3177000000000003</c:v>
                </c:pt>
                <c:pt idx="1">
                  <c:v>4.2447999999999997</c:v>
                </c:pt>
                <c:pt idx="2">
                  <c:v>4.3697999999999997</c:v>
                </c:pt>
              </c:numCache>
            </c:numRef>
          </c:yVal>
        </c:ser>
        <c:ser>
          <c:idx val="4"/>
          <c:order val="4"/>
          <c:tx>
            <c:strRef>
              <c:f>'i1'!$S$26</c:f>
              <c:strCache>
                <c:ptCount val="1"/>
                <c:pt idx="0">
                  <c:v>EVS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'i1'!$T$26:$T$28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19.850000000000001</c:v>
                </c:pt>
              </c:numCache>
            </c:numRef>
          </c:xVal>
          <c:yVal>
            <c:numRef>
              <c:f>'i1'!$W$26:$W$28</c:f>
              <c:numCache>
                <c:formatCode>General</c:formatCode>
                <c:ptCount val="3"/>
                <c:pt idx="0">
                  <c:v>3.2448000000000001</c:v>
                </c:pt>
                <c:pt idx="1">
                  <c:v>3.3332999999999999</c:v>
                </c:pt>
                <c:pt idx="2">
                  <c:v>3.8332999999999999</c:v>
                </c:pt>
              </c:numCache>
            </c:numRef>
          </c:yVal>
        </c:ser>
        <c:ser>
          <c:idx val="5"/>
          <c:order val="5"/>
          <c:tx>
            <c:strRef>
              <c:f>'i1'!$S$29</c:f>
              <c:strCache>
                <c:ptCount val="1"/>
                <c:pt idx="0">
                  <c:v>EVS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'i1'!$T$29:$T$31</c:f>
              <c:numCache>
                <c:formatCode>General</c:formatCode>
                <c:ptCount val="3"/>
                <c:pt idx="0">
                  <c:v>14.25</c:v>
                </c:pt>
                <c:pt idx="1">
                  <c:v>15.85</c:v>
                </c:pt>
                <c:pt idx="2">
                  <c:v>23.05</c:v>
                </c:pt>
              </c:numCache>
            </c:numRef>
          </c:xVal>
          <c:yVal>
            <c:numRef>
              <c:f>'i1'!$W$29:$W$31</c:f>
              <c:numCache>
                <c:formatCode>General</c:formatCode>
                <c:ptCount val="3"/>
                <c:pt idx="0">
                  <c:v>4.2447999999999997</c:v>
                </c:pt>
                <c:pt idx="1">
                  <c:v>4.3072999999999997</c:v>
                </c:pt>
                <c:pt idx="2">
                  <c:v>4.2291999999999996</c:v>
                </c:pt>
              </c:numCache>
            </c:numRef>
          </c:yVal>
        </c:ser>
        <c:axId val="135042176"/>
        <c:axId val="135044480"/>
      </c:scatterChart>
      <c:valAx>
        <c:axId val="135042176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5044480"/>
        <c:crosses val="autoZero"/>
        <c:crossBetween val="midCat"/>
        <c:majorUnit val="5"/>
      </c:valAx>
      <c:valAx>
        <c:axId val="135044480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</c:title>
        <c:numFmt formatCode="#,##0.0" sourceLinked="0"/>
        <c:tickLblPos val="nextTo"/>
        <c:crossAx val="135042176"/>
        <c:crosses val="autoZero"/>
        <c:crossBetween val="midCat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58"/>
          <c:y val="0.16220234277086476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'i1'!$S$36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'i1'!$T$36:$T$39</c:f>
              <c:numCache>
                <c:formatCode>General</c:formatCode>
                <c:ptCount val="4"/>
                <c:pt idx="0">
                  <c:v>14.25</c:v>
                </c:pt>
                <c:pt idx="1">
                  <c:v>19.850000000000001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'i1'!$V$36:$V$39</c:f>
              <c:numCache>
                <c:formatCode>0.0000</c:formatCode>
                <c:ptCount val="4"/>
                <c:pt idx="0">
                  <c:v>3.4634999999999998</c:v>
                </c:pt>
                <c:pt idx="1">
                  <c:v>3.7240000000000002</c:v>
                </c:pt>
                <c:pt idx="2">
                  <c:v>3.8801999999999999</c:v>
                </c:pt>
                <c:pt idx="3">
                  <c:v>3.6718999999999999</c:v>
                </c:pt>
              </c:numCache>
            </c:numRef>
          </c:yVal>
        </c:ser>
        <c:ser>
          <c:idx val="1"/>
          <c:order val="1"/>
          <c:tx>
            <c:strRef>
              <c:f>'i1'!$S$40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'i1'!$T$40:$T$43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23.05</c:v>
                </c:pt>
              </c:numCache>
            </c:numRef>
          </c:xVal>
          <c:yVal>
            <c:numRef>
              <c:f>'i1'!$V$40:$V$43</c:f>
              <c:numCache>
                <c:formatCode>0.0000</c:formatCode>
                <c:ptCount val="4"/>
                <c:pt idx="0">
                  <c:v>1.375</c:v>
                </c:pt>
                <c:pt idx="1">
                  <c:v>1.474</c:v>
                </c:pt>
                <c:pt idx="2">
                  <c:v>1.6667000000000001</c:v>
                </c:pt>
                <c:pt idx="3">
                  <c:v>1.6927000000000001</c:v>
                </c:pt>
              </c:numCache>
            </c:numRef>
          </c:yVal>
        </c:ser>
        <c:ser>
          <c:idx val="2"/>
          <c:order val="2"/>
          <c:tx>
            <c:strRef>
              <c:f>'i1'!$S$44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'i1'!$T$44:$T$47</c:f>
              <c:numCache>
                <c:formatCode>General</c:formatCode>
                <c:ptCount val="4"/>
                <c:pt idx="0">
                  <c:v>15.85</c:v>
                </c:pt>
                <c:pt idx="1">
                  <c:v>18.25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'i1'!$V$44:$V$47</c:f>
              <c:numCache>
                <c:formatCode>0.0000</c:formatCode>
                <c:ptCount val="4"/>
                <c:pt idx="0">
                  <c:v>3.4792000000000001</c:v>
                </c:pt>
                <c:pt idx="1">
                  <c:v>3.6301999999999999</c:v>
                </c:pt>
                <c:pt idx="2">
                  <c:v>3.6562999999999999</c:v>
                </c:pt>
                <c:pt idx="3">
                  <c:v>3.5365000000000002</c:v>
                </c:pt>
              </c:numCache>
            </c:numRef>
          </c:yVal>
        </c:ser>
        <c:ser>
          <c:idx val="3"/>
          <c:order val="3"/>
          <c:tx>
            <c:strRef>
              <c:f>'i1'!$S$48</c:f>
              <c:strCache>
                <c:ptCount val="1"/>
                <c:pt idx="0">
                  <c:v>EVS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'i1'!$T$48:$T$50</c:f>
              <c:numCache>
                <c:formatCode>General</c:formatCode>
                <c:ptCount val="3"/>
                <c:pt idx="0">
                  <c:v>12.65</c:v>
                </c:pt>
                <c:pt idx="1">
                  <c:v>18.25</c:v>
                </c:pt>
                <c:pt idx="2">
                  <c:v>23.85</c:v>
                </c:pt>
              </c:numCache>
            </c:numRef>
          </c:xVal>
          <c:yVal>
            <c:numRef>
              <c:f>'i1'!$V$48:$V$50</c:f>
              <c:numCache>
                <c:formatCode>General</c:formatCode>
                <c:ptCount val="3"/>
                <c:pt idx="0">
                  <c:v>3.4323000000000001</c:v>
                </c:pt>
                <c:pt idx="1">
                  <c:v>3.7292000000000001</c:v>
                </c:pt>
                <c:pt idx="2">
                  <c:v>3.5104000000000002</c:v>
                </c:pt>
              </c:numCache>
            </c:numRef>
          </c:yVal>
        </c:ser>
        <c:ser>
          <c:idx val="4"/>
          <c:order val="4"/>
          <c:tx>
            <c:strRef>
              <c:f>'i1'!$S$51</c:f>
              <c:strCache>
                <c:ptCount val="1"/>
                <c:pt idx="0">
                  <c:v>EVS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'i1'!$T$51:$T$53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19.850000000000001</c:v>
                </c:pt>
              </c:numCache>
            </c:numRef>
          </c:xVal>
          <c:yVal>
            <c:numRef>
              <c:f>'i1'!$V$51:$V$53</c:f>
              <c:numCache>
                <c:formatCode>General</c:formatCode>
                <c:ptCount val="3"/>
                <c:pt idx="0">
                  <c:v>1.9582999999999999</c:v>
                </c:pt>
                <c:pt idx="1">
                  <c:v>2.375</c:v>
                </c:pt>
                <c:pt idx="2">
                  <c:v>2.6979000000000002</c:v>
                </c:pt>
              </c:numCache>
            </c:numRef>
          </c:yVal>
        </c:ser>
        <c:ser>
          <c:idx val="5"/>
          <c:order val="5"/>
          <c:tx>
            <c:strRef>
              <c:f>'i1'!$S$54</c:f>
              <c:strCache>
                <c:ptCount val="1"/>
                <c:pt idx="0">
                  <c:v>EVS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'i1'!$T$54:$T$56</c:f>
              <c:numCache>
                <c:formatCode>General</c:formatCode>
                <c:ptCount val="3"/>
                <c:pt idx="0">
                  <c:v>14.25</c:v>
                </c:pt>
                <c:pt idx="1">
                  <c:v>15.85</c:v>
                </c:pt>
                <c:pt idx="2">
                  <c:v>23.05</c:v>
                </c:pt>
              </c:numCache>
            </c:numRef>
          </c:xVal>
          <c:yVal>
            <c:numRef>
              <c:f>'i1'!$V$54:$V$56</c:f>
              <c:numCache>
                <c:formatCode>General</c:formatCode>
                <c:ptCount val="3"/>
                <c:pt idx="0">
                  <c:v>3.5259999999999998</c:v>
                </c:pt>
                <c:pt idx="1">
                  <c:v>3.6615000000000002</c:v>
                </c:pt>
                <c:pt idx="2">
                  <c:v>3.8020999999999998</c:v>
                </c:pt>
              </c:numCache>
            </c:numRef>
          </c:yVal>
        </c:ser>
        <c:axId val="135096960"/>
        <c:axId val="135124096"/>
      </c:scatterChart>
      <c:valAx>
        <c:axId val="135096960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5124096"/>
        <c:crosses val="autoZero"/>
        <c:crossBetween val="midCat"/>
        <c:majorUnit val="5"/>
      </c:valAx>
      <c:valAx>
        <c:axId val="13512409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</c:title>
        <c:numFmt formatCode="#,##0.0" sourceLinked="0"/>
        <c:tickLblPos val="nextTo"/>
        <c:crossAx val="135096960"/>
        <c:crosses val="autoZero"/>
        <c:crossBetween val="midCat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69"/>
          <c:y val="0.16220234277086482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'i1'!$S$36</c:f>
              <c:strCache>
                <c:ptCount val="1"/>
                <c:pt idx="0">
                  <c:v>AMR-WB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'i1'!$T$36:$T$39</c:f>
              <c:numCache>
                <c:formatCode>General</c:formatCode>
                <c:ptCount val="4"/>
                <c:pt idx="0">
                  <c:v>14.25</c:v>
                </c:pt>
                <c:pt idx="1">
                  <c:v>19.850000000000001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'i1'!$W$36:$W$39</c:f>
              <c:numCache>
                <c:formatCode>0.0000</c:formatCode>
                <c:ptCount val="4"/>
                <c:pt idx="0">
                  <c:v>4.1197999999999997</c:v>
                </c:pt>
                <c:pt idx="1">
                  <c:v>4.1562999999999999</c:v>
                </c:pt>
                <c:pt idx="2">
                  <c:v>4.1927000000000003</c:v>
                </c:pt>
                <c:pt idx="3">
                  <c:v>4.1458000000000004</c:v>
                </c:pt>
              </c:numCache>
            </c:numRef>
          </c:yVal>
        </c:ser>
        <c:ser>
          <c:idx val="1"/>
          <c:order val="1"/>
          <c:tx>
            <c:strRef>
              <c:f>'i1'!$S$40</c:f>
              <c:strCache>
                <c:ptCount val="1"/>
                <c:pt idx="0">
                  <c:v>AMR-WB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'i1'!$T$40:$T$43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23.05</c:v>
                </c:pt>
              </c:numCache>
            </c:numRef>
          </c:xVal>
          <c:yVal>
            <c:numRef>
              <c:f>'i1'!$W$40:$W$43</c:f>
              <c:numCache>
                <c:formatCode>0.0000</c:formatCode>
                <c:ptCount val="4"/>
                <c:pt idx="0">
                  <c:v>2.7395999999999998</c:v>
                </c:pt>
                <c:pt idx="1">
                  <c:v>3.1301999999999999</c:v>
                </c:pt>
                <c:pt idx="2">
                  <c:v>3.5</c:v>
                </c:pt>
                <c:pt idx="3">
                  <c:v>3.5365000000000002</c:v>
                </c:pt>
              </c:numCache>
            </c:numRef>
          </c:yVal>
        </c:ser>
        <c:ser>
          <c:idx val="2"/>
          <c:order val="2"/>
          <c:tx>
            <c:strRef>
              <c:f>'i1'!$S$44</c:f>
              <c:strCache>
                <c:ptCount val="1"/>
                <c:pt idx="0">
                  <c:v>AMR-WB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'i1'!$T$44:$T$47</c:f>
              <c:numCache>
                <c:formatCode>General</c:formatCode>
                <c:ptCount val="4"/>
                <c:pt idx="0">
                  <c:v>15.85</c:v>
                </c:pt>
                <c:pt idx="1">
                  <c:v>18.25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'i1'!$W$44:$W$47</c:f>
              <c:numCache>
                <c:formatCode>0.0000</c:formatCode>
                <c:ptCount val="4"/>
                <c:pt idx="0">
                  <c:v>4.2656000000000001</c:v>
                </c:pt>
                <c:pt idx="1">
                  <c:v>4.3437999999999999</c:v>
                </c:pt>
                <c:pt idx="2">
                  <c:v>4.3384999999999998</c:v>
                </c:pt>
                <c:pt idx="3">
                  <c:v>4.1978999999999997</c:v>
                </c:pt>
              </c:numCache>
            </c:numRef>
          </c:yVal>
        </c:ser>
        <c:ser>
          <c:idx val="3"/>
          <c:order val="3"/>
          <c:tx>
            <c:strRef>
              <c:f>'i1'!$S$48</c:f>
              <c:strCache>
                <c:ptCount val="1"/>
                <c:pt idx="0">
                  <c:v>EVS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'i1'!$T$48:$T$50</c:f>
              <c:numCache>
                <c:formatCode>General</c:formatCode>
                <c:ptCount val="3"/>
                <c:pt idx="0">
                  <c:v>12.65</c:v>
                </c:pt>
                <c:pt idx="1">
                  <c:v>18.25</c:v>
                </c:pt>
                <c:pt idx="2">
                  <c:v>23.85</c:v>
                </c:pt>
              </c:numCache>
            </c:numRef>
          </c:xVal>
          <c:yVal>
            <c:numRef>
              <c:f>'i1'!$W$48:$W$50</c:f>
              <c:numCache>
                <c:formatCode>General</c:formatCode>
                <c:ptCount val="3"/>
                <c:pt idx="0">
                  <c:v>4.1093999999999999</c:v>
                </c:pt>
                <c:pt idx="1">
                  <c:v>4.1509999999999998</c:v>
                </c:pt>
                <c:pt idx="2">
                  <c:v>4.1093999999999999</c:v>
                </c:pt>
              </c:numCache>
            </c:numRef>
          </c:yVal>
        </c:ser>
        <c:ser>
          <c:idx val="4"/>
          <c:order val="4"/>
          <c:tx>
            <c:strRef>
              <c:f>'i1'!$S$51</c:f>
              <c:strCache>
                <c:ptCount val="1"/>
                <c:pt idx="0">
                  <c:v>EVS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'i1'!$T$51:$T$53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19.850000000000001</c:v>
                </c:pt>
              </c:numCache>
            </c:numRef>
          </c:xVal>
          <c:yVal>
            <c:numRef>
              <c:f>'i1'!$W$51:$W$53</c:f>
              <c:numCache>
                <c:formatCode>General</c:formatCode>
                <c:ptCount val="3"/>
                <c:pt idx="0">
                  <c:v>2.8384999999999998</c:v>
                </c:pt>
                <c:pt idx="1">
                  <c:v>3.3176999999999999</c:v>
                </c:pt>
                <c:pt idx="2">
                  <c:v>3.5207999999999999</c:v>
                </c:pt>
              </c:numCache>
            </c:numRef>
          </c:yVal>
        </c:ser>
        <c:ser>
          <c:idx val="5"/>
          <c:order val="5"/>
          <c:tx>
            <c:strRef>
              <c:f>'i1'!$S$54</c:f>
              <c:strCache>
                <c:ptCount val="1"/>
                <c:pt idx="0">
                  <c:v>EVS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'i1'!$T$54:$T$56</c:f>
              <c:numCache>
                <c:formatCode>General</c:formatCode>
                <c:ptCount val="3"/>
                <c:pt idx="0">
                  <c:v>14.25</c:v>
                </c:pt>
                <c:pt idx="1">
                  <c:v>15.85</c:v>
                </c:pt>
                <c:pt idx="2">
                  <c:v>23.05</c:v>
                </c:pt>
              </c:numCache>
            </c:numRef>
          </c:xVal>
          <c:yVal>
            <c:numRef>
              <c:f>'i1'!$W$54:$W$56</c:f>
              <c:numCache>
                <c:formatCode>General</c:formatCode>
                <c:ptCount val="3"/>
                <c:pt idx="0">
                  <c:v>4.2656000000000001</c:v>
                </c:pt>
                <c:pt idx="1">
                  <c:v>4.3281000000000001</c:v>
                </c:pt>
                <c:pt idx="2">
                  <c:v>4.375</c:v>
                </c:pt>
              </c:numCache>
            </c:numRef>
          </c:yVal>
        </c:ser>
        <c:axId val="135172480"/>
        <c:axId val="135174784"/>
      </c:scatterChart>
      <c:valAx>
        <c:axId val="135172480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5174784"/>
        <c:crosses val="autoZero"/>
        <c:crossBetween val="midCat"/>
        <c:majorUnit val="5"/>
      </c:valAx>
      <c:valAx>
        <c:axId val="13517478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</c:title>
        <c:numFmt formatCode="#,##0.0" sourceLinked="0"/>
        <c:tickLblPos val="nextTo"/>
        <c:crossAx val="135172480"/>
        <c:crosses val="autoZero"/>
        <c:crossBetween val="midCat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88"/>
          <c:h val="0.7397544965789109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'i1'!$L$5:$L$54</c:f>
                <c:numCache>
                  <c:formatCode>General</c:formatCode>
                  <c:ptCount val="50"/>
                  <c:pt idx="0">
                    <c:v>0.11537931041074166</c:v>
                  </c:pt>
                  <c:pt idx="1">
                    <c:v>0.12434712735329533</c:v>
                  </c:pt>
                  <c:pt idx="2">
                    <c:v>0.12365403109117365</c:v>
                  </c:pt>
                  <c:pt idx="3">
                    <c:v>8.6467294905095471E-2</c:v>
                  </c:pt>
                  <c:pt idx="4">
                    <c:v>5.1388137148734157E-2</c:v>
                  </c:pt>
                  <c:pt idx="5">
                    <c:v>2.2589280216495582E-2</c:v>
                  </c:pt>
                  <c:pt idx="7">
                    <c:v>0.12523825111888032</c:v>
                  </c:pt>
                  <c:pt idx="8">
                    <c:v>0.12212639035017084</c:v>
                  </c:pt>
                  <c:pt idx="9">
                    <c:v>0.1254504234440196</c:v>
                  </c:pt>
                  <c:pt idx="10">
                    <c:v>0.12037243246235277</c:v>
                  </c:pt>
                  <c:pt idx="11">
                    <c:v>7.5901113113159224E-2</c:v>
                  </c:pt>
                  <c:pt idx="12">
                    <c:v>9.0314686400954455E-2</c:v>
                  </c:pt>
                  <c:pt idx="13">
                    <c:v>0.10471411486707374</c:v>
                  </c:pt>
                  <c:pt idx="14">
                    <c:v>0.10873124422304417</c:v>
                  </c:pt>
                  <c:pt idx="15">
                    <c:v>0.12942511833496217</c:v>
                  </c:pt>
                  <c:pt idx="16">
                    <c:v>0.13683700489316106</c:v>
                  </c:pt>
                  <c:pt idx="17">
                    <c:v>0.12918465636647097</c:v>
                  </c:pt>
                  <c:pt idx="18">
                    <c:v>0.12854813939105311</c:v>
                  </c:pt>
                  <c:pt idx="19">
                    <c:v>0.12239514196201393</c:v>
                  </c:pt>
                  <c:pt idx="20">
                    <c:v>0.11973591548693494</c:v>
                  </c:pt>
                  <c:pt idx="21">
                    <c:v>0.12467245825184221</c:v>
                  </c:pt>
                  <c:pt idx="22">
                    <c:v>0.11525200701565809</c:v>
                  </c:pt>
                  <c:pt idx="23">
                    <c:v>0.12728925026189339</c:v>
                  </c:pt>
                  <c:pt idx="24">
                    <c:v>8.5307419527667405E-2</c:v>
                  </c:pt>
                  <c:pt idx="25">
                    <c:v>0.10086672337121474</c:v>
                  </c:pt>
                  <c:pt idx="26">
                    <c:v>0.12215467999352275</c:v>
                  </c:pt>
                  <c:pt idx="27">
                    <c:v>0.14181598212309621</c:v>
                  </c:pt>
                  <c:pt idx="28">
                    <c:v>0.14092485835751123</c:v>
                  </c:pt>
                  <c:pt idx="29">
                    <c:v>0.13728963918679155</c:v>
                  </c:pt>
                  <c:pt idx="30">
                    <c:v>0.13590344666254825</c:v>
                  </c:pt>
                  <c:pt idx="32">
                    <c:v>0.13146197265629925</c:v>
                  </c:pt>
                  <c:pt idx="33">
                    <c:v>0.13081131085920544</c:v>
                  </c:pt>
                  <c:pt idx="34">
                    <c:v>0.11839215742771947</c:v>
                  </c:pt>
                  <c:pt idx="35">
                    <c:v>0.11601582738615951</c:v>
                  </c:pt>
                  <c:pt idx="36">
                    <c:v>0.11984907406034255</c:v>
                  </c:pt>
                  <c:pt idx="37">
                    <c:v>0.12888761511127597</c:v>
                  </c:pt>
                  <c:pt idx="38">
                    <c:v>0.13140539336959545</c:v>
                  </c:pt>
                  <c:pt idx="39">
                    <c:v>0.12697806418502244</c:v>
                  </c:pt>
                  <c:pt idx="40">
                    <c:v>0.12233856267531013</c:v>
                  </c:pt>
                  <c:pt idx="41">
                    <c:v>0.12665273328647553</c:v>
                  </c:pt>
                  <c:pt idx="42">
                    <c:v>0.12614351970614127</c:v>
                  </c:pt>
                  <c:pt idx="43">
                    <c:v>0.12945340797831403</c:v>
                  </c:pt>
                  <c:pt idx="44">
                    <c:v>0.11007500228225961</c:v>
                  </c:pt>
                  <c:pt idx="45">
                    <c:v>0.11714741312023569</c:v>
                  </c:pt>
                  <c:pt idx="46">
                    <c:v>0.12301751411575583</c:v>
                  </c:pt>
                  <c:pt idx="47">
                    <c:v>0.128590573856081</c:v>
                  </c:pt>
                  <c:pt idx="48">
                    <c:v>0.13066986264244593</c:v>
                  </c:pt>
                  <c:pt idx="49">
                    <c:v>0.12720438133183765</c:v>
                  </c:pt>
                </c:numCache>
              </c:numRef>
            </c:plus>
            <c:minus>
              <c:numRef>
                <c:f>'i1'!$L$5:$L$54</c:f>
                <c:numCache>
                  <c:formatCode>General</c:formatCode>
                  <c:ptCount val="50"/>
                  <c:pt idx="0">
                    <c:v>0.11537931041074166</c:v>
                  </c:pt>
                  <c:pt idx="1">
                    <c:v>0.12434712735329533</c:v>
                  </c:pt>
                  <c:pt idx="2">
                    <c:v>0.12365403109117365</c:v>
                  </c:pt>
                  <c:pt idx="3">
                    <c:v>8.6467294905095471E-2</c:v>
                  </c:pt>
                  <c:pt idx="4">
                    <c:v>5.1388137148734157E-2</c:v>
                  </c:pt>
                  <c:pt idx="5">
                    <c:v>2.2589280216495582E-2</c:v>
                  </c:pt>
                  <c:pt idx="7">
                    <c:v>0.12523825111888032</c:v>
                  </c:pt>
                  <c:pt idx="8">
                    <c:v>0.12212639035017084</c:v>
                  </c:pt>
                  <c:pt idx="9">
                    <c:v>0.1254504234440196</c:v>
                  </c:pt>
                  <c:pt idx="10">
                    <c:v>0.12037243246235277</c:v>
                  </c:pt>
                  <c:pt idx="11">
                    <c:v>7.5901113113159224E-2</c:v>
                  </c:pt>
                  <c:pt idx="12">
                    <c:v>9.0314686400954455E-2</c:v>
                  </c:pt>
                  <c:pt idx="13">
                    <c:v>0.10471411486707374</c:v>
                  </c:pt>
                  <c:pt idx="14">
                    <c:v>0.10873124422304417</c:v>
                  </c:pt>
                  <c:pt idx="15">
                    <c:v>0.12942511833496217</c:v>
                  </c:pt>
                  <c:pt idx="16">
                    <c:v>0.13683700489316106</c:v>
                  </c:pt>
                  <c:pt idx="17">
                    <c:v>0.12918465636647097</c:v>
                  </c:pt>
                  <c:pt idx="18">
                    <c:v>0.12854813939105311</c:v>
                  </c:pt>
                  <c:pt idx="19">
                    <c:v>0.12239514196201393</c:v>
                  </c:pt>
                  <c:pt idx="20">
                    <c:v>0.11973591548693494</c:v>
                  </c:pt>
                  <c:pt idx="21">
                    <c:v>0.12467245825184221</c:v>
                  </c:pt>
                  <c:pt idx="22">
                    <c:v>0.11525200701565809</c:v>
                  </c:pt>
                  <c:pt idx="23">
                    <c:v>0.12728925026189339</c:v>
                  </c:pt>
                  <c:pt idx="24">
                    <c:v>8.5307419527667405E-2</c:v>
                  </c:pt>
                  <c:pt idx="25">
                    <c:v>0.10086672337121474</c:v>
                  </c:pt>
                  <c:pt idx="26">
                    <c:v>0.12215467999352275</c:v>
                  </c:pt>
                  <c:pt idx="27">
                    <c:v>0.14181598212309621</c:v>
                  </c:pt>
                  <c:pt idx="28">
                    <c:v>0.14092485835751123</c:v>
                  </c:pt>
                  <c:pt idx="29">
                    <c:v>0.13728963918679155</c:v>
                  </c:pt>
                  <c:pt idx="30">
                    <c:v>0.13590344666254825</c:v>
                  </c:pt>
                  <c:pt idx="32">
                    <c:v>0.13146197265629925</c:v>
                  </c:pt>
                  <c:pt idx="33">
                    <c:v>0.13081131085920544</c:v>
                  </c:pt>
                  <c:pt idx="34">
                    <c:v>0.11839215742771947</c:v>
                  </c:pt>
                  <c:pt idx="35">
                    <c:v>0.11601582738615951</c:v>
                  </c:pt>
                  <c:pt idx="36">
                    <c:v>0.11984907406034255</c:v>
                  </c:pt>
                  <c:pt idx="37">
                    <c:v>0.12888761511127597</c:v>
                  </c:pt>
                  <c:pt idx="38">
                    <c:v>0.13140539336959545</c:v>
                  </c:pt>
                  <c:pt idx="39">
                    <c:v>0.12697806418502244</c:v>
                  </c:pt>
                  <c:pt idx="40">
                    <c:v>0.12233856267531013</c:v>
                  </c:pt>
                  <c:pt idx="41">
                    <c:v>0.12665273328647553</c:v>
                  </c:pt>
                  <c:pt idx="42">
                    <c:v>0.12614351970614127</c:v>
                  </c:pt>
                  <c:pt idx="43">
                    <c:v>0.12945340797831403</c:v>
                  </c:pt>
                  <c:pt idx="44">
                    <c:v>0.11007500228225961</c:v>
                  </c:pt>
                  <c:pt idx="45">
                    <c:v>0.11714741312023569</c:v>
                  </c:pt>
                  <c:pt idx="46">
                    <c:v>0.12301751411575583</c:v>
                  </c:pt>
                  <c:pt idx="47">
                    <c:v>0.128590573856081</c:v>
                  </c:pt>
                  <c:pt idx="48">
                    <c:v>0.13066986264244593</c:v>
                  </c:pt>
                  <c:pt idx="49">
                    <c:v>0.12720438133183765</c:v>
                  </c:pt>
                </c:numCache>
              </c:numRef>
            </c:minus>
          </c:errBars>
          <c:cat>
            <c:strRef>
              <c:f>'i1'!$A$5:$A$54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AMR-WB,14.25,off,Nom,0%</c:v>
                </c:pt>
                <c:pt idx="8">
                  <c:v>AMR-WB,19.85,off,Nom,0%</c:v>
                </c:pt>
                <c:pt idx="9">
                  <c:v>AMR-WB,23.05,off,Nom,0%</c:v>
                </c:pt>
                <c:pt idx="10">
                  <c:v>AMR-WB,23.85,off,Nom,0%</c:v>
                </c:pt>
                <c:pt idx="11">
                  <c:v>AMR-WB,6.6,off,Low,0%</c:v>
                </c:pt>
                <c:pt idx="12">
                  <c:v>AMR-WB,8.85,off,Low,0%</c:v>
                </c:pt>
                <c:pt idx="13">
                  <c:v>AMR-WB,12.65,off,Low,0%</c:v>
                </c:pt>
                <c:pt idx="14">
                  <c:v>AMR-WB,23.05,off,Low,0%</c:v>
                </c:pt>
                <c:pt idx="15">
                  <c:v>AMR-WB,15.85,off,Hi,0%</c:v>
                </c:pt>
                <c:pt idx="16">
                  <c:v>AMR-WB,18.25,off,Hi,0%</c:v>
                </c:pt>
                <c:pt idx="17">
                  <c:v>AMR-WB,23.05,off,Hi,0%</c:v>
                </c:pt>
                <c:pt idx="18">
                  <c:v>AMR-WB,23.85,off,Hi,0%</c:v>
                </c:pt>
                <c:pt idx="19">
                  <c:v>AMR-WB,12.65,on,Nom,0%</c:v>
                </c:pt>
                <c:pt idx="20">
                  <c:v>AMR-WB,18.25,on,Nom,0%</c:v>
                </c:pt>
                <c:pt idx="21">
                  <c:v>AMR-WB,19.85,on,Nom,0%</c:v>
                </c:pt>
                <c:pt idx="22">
                  <c:v>AMR-WB,23.05,on,Nom,0%</c:v>
                </c:pt>
                <c:pt idx="23">
                  <c:v>AMR-WB,23.85,on,Nom,0%</c:v>
                </c:pt>
                <c:pt idx="24">
                  <c:v>AMR-WB,6.6,on,Low,0%</c:v>
                </c:pt>
                <c:pt idx="25">
                  <c:v>AMR-WB,8.85,on,Low,0%</c:v>
                </c:pt>
                <c:pt idx="26">
                  <c:v>AMR-WB,19.85,on,Low,0%</c:v>
                </c:pt>
                <c:pt idx="27">
                  <c:v>AMR-WB,14.25,on,Hi,0%</c:v>
                </c:pt>
                <c:pt idx="28">
                  <c:v>AMR-WB,15.85,on,Hi,0%</c:v>
                </c:pt>
                <c:pt idx="29">
                  <c:v>AMR-WB,23.05,on,Hi,0%</c:v>
                </c:pt>
                <c:pt idx="30">
                  <c:v>AMR-WB,23.85,on,Hi,0%</c:v>
                </c:pt>
                <c:pt idx="32">
                  <c:v>EVS,12.65,off,Nom,0%</c:v>
                </c:pt>
                <c:pt idx="33">
                  <c:v>EVS,18.25,off,Nom,0%</c:v>
                </c:pt>
                <c:pt idx="34">
                  <c:v>EVS,23.85,off,Nom,0%</c:v>
                </c:pt>
                <c:pt idx="35">
                  <c:v>EVS,6.6,off,Low,0%</c:v>
                </c:pt>
                <c:pt idx="36">
                  <c:v>EVS,8.85,off,Low,0%</c:v>
                </c:pt>
                <c:pt idx="37">
                  <c:v>EVS,19.85,off,Low,0%</c:v>
                </c:pt>
                <c:pt idx="38">
                  <c:v>EVS,14.25,off,Hi,0%</c:v>
                </c:pt>
                <c:pt idx="39">
                  <c:v>EVS,15.85,off,Hi,0%</c:v>
                </c:pt>
                <c:pt idx="40">
                  <c:v>EVS,23.05,off,Hi,0%</c:v>
                </c:pt>
                <c:pt idx="41">
                  <c:v>EVS,12.65,on,Nom,0%</c:v>
                </c:pt>
                <c:pt idx="42">
                  <c:v>EVS,18.25,on,Nom,0%</c:v>
                </c:pt>
                <c:pt idx="43">
                  <c:v>EVS,23.85,on,Nom,0%</c:v>
                </c:pt>
                <c:pt idx="44">
                  <c:v>EVS,6.6,on,Low,0%</c:v>
                </c:pt>
                <c:pt idx="45">
                  <c:v>EVS,8.85,on,Low,0%</c:v>
                </c:pt>
                <c:pt idx="46">
                  <c:v>EVS,19.85,on,Low,0%</c:v>
                </c:pt>
                <c:pt idx="47">
                  <c:v>EVS,14.25,on,Hi,0%</c:v>
                </c:pt>
                <c:pt idx="48">
                  <c:v>EVS,15.85,on,Hi,0%</c:v>
                </c:pt>
                <c:pt idx="49">
                  <c:v>EVS,23.05,on,Hi,0%</c:v>
                </c:pt>
              </c:strCache>
            </c:strRef>
          </c:cat>
          <c:val>
            <c:numRef>
              <c:f>'i1'!$J$5:$J$54</c:f>
              <c:numCache>
                <c:formatCode>0.00</c:formatCode>
                <c:ptCount val="50"/>
                <c:pt idx="0">
                  <c:v>4.2031000000000001</c:v>
                </c:pt>
                <c:pt idx="1">
                  <c:v>3.6823000000000001</c:v>
                </c:pt>
                <c:pt idx="2">
                  <c:v>2.4895999999999998</c:v>
                </c:pt>
                <c:pt idx="3">
                  <c:v>1.5572999999999999</c:v>
                </c:pt>
                <c:pt idx="4">
                  <c:v>1.1406000000000001</c:v>
                </c:pt>
                <c:pt idx="5">
                  <c:v>1.026</c:v>
                </c:pt>
                <c:pt idx="7">
                  <c:v>3.4634999999999998</c:v>
                </c:pt>
                <c:pt idx="8">
                  <c:v>3.7240000000000002</c:v>
                </c:pt>
                <c:pt idx="9">
                  <c:v>3.8801999999999999</c:v>
                </c:pt>
                <c:pt idx="10">
                  <c:v>3.6718999999999999</c:v>
                </c:pt>
                <c:pt idx="11">
                  <c:v>1.375</c:v>
                </c:pt>
                <c:pt idx="12">
                  <c:v>1.474</c:v>
                </c:pt>
                <c:pt idx="13">
                  <c:v>1.6667000000000001</c:v>
                </c:pt>
                <c:pt idx="14">
                  <c:v>1.6927000000000001</c:v>
                </c:pt>
                <c:pt idx="15">
                  <c:v>3.4792000000000001</c:v>
                </c:pt>
                <c:pt idx="16">
                  <c:v>3.6301999999999999</c:v>
                </c:pt>
                <c:pt idx="17">
                  <c:v>3.6562999999999999</c:v>
                </c:pt>
                <c:pt idx="18">
                  <c:v>3.5365000000000002</c:v>
                </c:pt>
                <c:pt idx="19">
                  <c:v>3.375</c:v>
                </c:pt>
                <c:pt idx="20">
                  <c:v>3.6926999999999999</c:v>
                </c:pt>
                <c:pt idx="21">
                  <c:v>3.7240000000000002</c:v>
                </c:pt>
                <c:pt idx="22">
                  <c:v>3.7812999999999999</c:v>
                </c:pt>
                <c:pt idx="23">
                  <c:v>3.6667000000000001</c:v>
                </c:pt>
                <c:pt idx="24">
                  <c:v>1.4479</c:v>
                </c:pt>
                <c:pt idx="25">
                  <c:v>1.5677000000000001</c:v>
                </c:pt>
                <c:pt idx="26">
                  <c:v>1.7656000000000001</c:v>
                </c:pt>
                <c:pt idx="27">
                  <c:v>3.4948000000000001</c:v>
                </c:pt>
                <c:pt idx="28">
                  <c:v>3.5468999999999999</c:v>
                </c:pt>
                <c:pt idx="29">
                  <c:v>3.6457999999999999</c:v>
                </c:pt>
                <c:pt idx="30">
                  <c:v>3.5937999999999999</c:v>
                </c:pt>
                <c:pt idx="32">
                  <c:v>3.5729000000000002</c:v>
                </c:pt>
                <c:pt idx="33">
                  <c:v>3.7759999999999998</c:v>
                </c:pt>
                <c:pt idx="34">
                  <c:v>3.9687999999999999</c:v>
                </c:pt>
                <c:pt idx="35">
                  <c:v>2.1979000000000002</c:v>
                </c:pt>
                <c:pt idx="36">
                  <c:v>2.4323000000000001</c:v>
                </c:pt>
                <c:pt idx="37">
                  <c:v>3.0468999999999999</c:v>
                </c:pt>
                <c:pt idx="38">
                  <c:v>3.5781000000000001</c:v>
                </c:pt>
                <c:pt idx="39">
                  <c:v>3.7707999999999999</c:v>
                </c:pt>
                <c:pt idx="40">
                  <c:v>3.6926999999999999</c:v>
                </c:pt>
                <c:pt idx="41">
                  <c:v>3.4323000000000001</c:v>
                </c:pt>
                <c:pt idx="42">
                  <c:v>3.7292000000000001</c:v>
                </c:pt>
                <c:pt idx="43">
                  <c:v>3.5104000000000002</c:v>
                </c:pt>
                <c:pt idx="44">
                  <c:v>1.9582999999999999</c:v>
                </c:pt>
                <c:pt idx="45">
                  <c:v>2.375</c:v>
                </c:pt>
                <c:pt idx="46">
                  <c:v>2.6979000000000002</c:v>
                </c:pt>
                <c:pt idx="47">
                  <c:v>3.5259999999999998</c:v>
                </c:pt>
                <c:pt idx="48">
                  <c:v>3.6615000000000002</c:v>
                </c:pt>
                <c:pt idx="49">
                  <c:v>3.8020999999999998</c:v>
                </c:pt>
              </c:numCache>
            </c:numRef>
          </c:val>
        </c:ser>
        <c:gapWidth val="100"/>
        <c:axId val="135273088"/>
        <c:axId val="135278976"/>
      </c:barChart>
      <c:catAx>
        <c:axId val="135273088"/>
        <c:scaling>
          <c:orientation val="minMax"/>
        </c:scaling>
        <c:axPos val="b"/>
        <c:numFmt formatCode="General" sourceLinked="1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135278976"/>
        <c:crosses val="autoZero"/>
        <c:auto val="1"/>
        <c:lblAlgn val="ctr"/>
        <c:lblOffset val="100"/>
      </c:catAx>
      <c:valAx>
        <c:axId val="13527897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</c:title>
        <c:numFmt formatCode="0" sourceLinked="0"/>
        <c:tickLblPos val="nextTo"/>
        <c:crossAx val="135273088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66"/>
          <c:h val="0.73975449657891135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'i1'!$L$5:$L$54</c:f>
                <c:numCache>
                  <c:formatCode>General</c:formatCode>
                  <c:ptCount val="50"/>
                  <c:pt idx="0">
                    <c:v>0.11537931041074166</c:v>
                  </c:pt>
                  <c:pt idx="1">
                    <c:v>0.12434712735329533</c:v>
                  </c:pt>
                  <c:pt idx="2">
                    <c:v>0.12365403109117365</c:v>
                  </c:pt>
                  <c:pt idx="3">
                    <c:v>8.6467294905095471E-2</c:v>
                  </c:pt>
                  <c:pt idx="4">
                    <c:v>5.1388137148734157E-2</c:v>
                  </c:pt>
                  <c:pt idx="5">
                    <c:v>2.2589280216495582E-2</c:v>
                  </c:pt>
                  <c:pt idx="7">
                    <c:v>0.12523825111888032</c:v>
                  </c:pt>
                  <c:pt idx="8">
                    <c:v>0.12212639035017084</c:v>
                  </c:pt>
                  <c:pt idx="9">
                    <c:v>0.1254504234440196</c:v>
                  </c:pt>
                  <c:pt idx="10">
                    <c:v>0.12037243246235277</c:v>
                  </c:pt>
                  <c:pt idx="11">
                    <c:v>7.5901113113159224E-2</c:v>
                  </c:pt>
                  <c:pt idx="12">
                    <c:v>9.0314686400954455E-2</c:v>
                  </c:pt>
                  <c:pt idx="13">
                    <c:v>0.10471411486707374</c:v>
                  </c:pt>
                  <c:pt idx="14">
                    <c:v>0.10873124422304417</c:v>
                  </c:pt>
                  <c:pt idx="15">
                    <c:v>0.12942511833496217</c:v>
                  </c:pt>
                  <c:pt idx="16">
                    <c:v>0.13683700489316106</c:v>
                  </c:pt>
                  <c:pt idx="17">
                    <c:v>0.12918465636647097</c:v>
                  </c:pt>
                  <c:pt idx="18">
                    <c:v>0.12854813939105311</c:v>
                  </c:pt>
                  <c:pt idx="19">
                    <c:v>0.12239514196201393</c:v>
                  </c:pt>
                  <c:pt idx="20">
                    <c:v>0.11973591548693494</c:v>
                  </c:pt>
                  <c:pt idx="21">
                    <c:v>0.12467245825184221</c:v>
                  </c:pt>
                  <c:pt idx="22">
                    <c:v>0.11525200701565809</c:v>
                  </c:pt>
                  <c:pt idx="23">
                    <c:v>0.12728925026189339</c:v>
                  </c:pt>
                  <c:pt idx="24">
                    <c:v>8.5307419527667405E-2</c:v>
                  </c:pt>
                  <c:pt idx="25">
                    <c:v>0.10086672337121474</c:v>
                  </c:pt>
                  <c:pt idx="26">
                    <c:v>0.12215467999352275</c:v>
                  </c:pt>
                  <c:pt idx="27">
                    <c:v>0.14181598212309621</c:v>
                  </c:pt>
                  <c:pt idx="28">
                    <c:v>0.14092485835751123</c:v>
                  </c:pt>
                  <c:pt idx="29">
                    <c:v>0.13728963918679155</c:v>
                  </c:pt>
                  <c:pt idx="30">
                    <c:v>0.13590344666254825</c:v>
                  </c:pt>
                  <c:pt idx="32">
                    <c:v>0.13146197265629925</c:v>
                  </c:pt>
                  <c:pt idx="33">
                    <c:v>0.13081131085920544</c:v>
                  </c:pt>
                  <c:pt idx="34">
                    <c:v>0.11839215742771947</c:v>
                  </c:pt>
                  <c:pt idx="35">
                    <c:v>0.11601582738615951</c:v>
                  </c:pt>
                  <c:pt idx="36">
                    <c:v>0.11984907406034255</c:v>
                  </c:pt>
                  <c:pt idx="37">
                    <c:v>0.12888761511127597</c:v>
                  </c:pt>
                  <c:pt idx="38">
                    <c:v>0.13140539336959545</c:v>
                  </c:pt>
                  <c:pt idx="39">
                    <c:v>0.12697806418502244</c:v>
                  </c:pt>
                  <c:pt idx="40">
                    <c:v>0.12233856267531013</c:v>
                  </c:pt>
                  <c:pt idx="41">
                    <c:v>0.12665273328647553</c:v>
                  </c:pt>
                  <c:pt idx="42">
                    <c:v>0.12614351970614127</c:v>
                  </c:pt>
                  <c:pt idx="43">
                    <c:v>0.12945340797831403</c:v>
                  </c:pt>
                  <c:pt idx="44">
                    <c:v>0.11007500228225961</c:v>
                  </c:pt>
                  <c:pt idx="45">
                    <c:v>0.11714741312023569</c:v>
                  </c:pt>
                  <c:pt idx="46">
                    <c:v>0.12301751411575583</c:v>
                  </c:pt>
                  <c:pt idx="47">
                    <c:v>0.128590573856081</c:v>
                  </c:pt>
                  <c:pt idx="48">
                    <c:v>0.13066986264244593</c:v>
                  </c:pt>
                  <c:pt idx="49">
                    <c:v>0.12720438133183765</c:v>
                  </c:pt>
                </c:numCache>
              </c:numRef>
            </c:plus>
            <c:minus>
              <c:numRef>
                <c:f>'i1'!$L$5:$L$54</c:f>
                <c:numCache>
                  <c:formatCode>General</c:formatCode>
                  <c:ptCount val="50"/>
                  <c:pt idx="0">
                    <c:v>0.11537931041074166</c:v>
                  </c:pt>
                  <c:pt idx="1">
                    <c:v>0.12434712735329533</c:v>
                  </c:pt>
                  <c:pt idx="2">
                    <c:v>0.12365403109117365</c:v>
                  </c:pt>
                  <c:pt idx="3">
                    <c:v>8.6467294905095471E-2</c:v>
                  </c:pt>
                  <c:pt idx="4">
                    <c:v>5.1388137148734157E-2</c:v>
                  </c:pt>
                  <c:pt idx="5">
                    <c:v>2.2589280216495582E-2</c:v>
                  </c:pt>
                  <c:pt idx="7">
                    <c:v>0.12523825111888032</c:v>
                  </c:pt>
                  <c:pt idx="8">
                    <c:v>0.12212639035017084</c:v>
                  </c:pt>
                  <c:pt idx="9">
                    <c:v>0.1254504234440196</c:v>
                  </c:pt>
                  <c:pt idx="10">
                    <c:v>0.12037243246235277</c:v>
                  </c:pt>
                  <c:pt idx="11">
                    <c:v>7.5901113113159224E-2</c:v>
                  </c:pt>
                  <c:pt idx="12">
                    <c:v>9.0314686400954455E-2</c:v>
                  </c:pt>
                  <c:pt idx="13">
                    <c:v>0.10471411486707374</c:v>
                  </c:pt>
                  <c:pt idx="14">
                    <c:v>0.10873124422304417</c:v>
                  </c:pt>
                  <c:pt idx="15">
                    <c:v>0.12942511833496217</c:v>
                  </c:pt>
                  <c:pt idx="16">
                    <c:v>0.13683700489316106</c:v>
                  </c:pt>
                  <c:pt idx="17">
                    <c:v>0.12918465636647097</c:v>
                  </c:pt>
                  <c:pt idx="18">
                    <c:v>0.12854813939105311</c:v>
                  </c:pt>
                  <c:pt idx="19">
                    <c:v>0.12239514196201393</c:v>
                  </c:pt>
                  <c:pt idx="20">
                    <c:v>0.11973591548693494</c:v>
                  </c:pt>
                  <c:pt idx="21">
                    <c:v>0.12467245825184221</c:v>
                  </c:pt>
                  <c:pt idx="22">
                    <c:v>0.11525200701565809</c:v>
                  </c:pt>
                  <c:pt idx="23">
                    <c:v>0.12728925026189339</c:v>
                  </c:pt>
                  <c:pt idx="24">
                    <c:v>8.5307419527667405E-2</c:v>
                  </c:pt>
                  <c:pt idx="25">
                    <c:v>0.10086672337121474</c:v>
                  </c:pt>
                  <c:pt idx="26">
                    <c:v>0.12215467999352275</c:v>
                  </c:pt>
                  <c:pt idx="27">
                    <c:v>0.14181598212309621</c:v>
                  </c:pt>
                  <c:pt idx="28">
                    <c:v>0.14092485835751123</c:v>
                  </c:pt>
                  <c:pt idx="29">
                    <c:v>0.13728963918679155</c:v>
                  </c:pt>
                  <c:pt idx="30">
                    <c:v>0.13590344666254825</c:v>
                  </c:pt>
                  <c:pt idx="32">
                    <c:v>0.13146197265629925</c:v>
                  </c:pt>
                  <c:pt idx="33">
                    <c:v>0.13081131085920544</c:v>
                  </c:pt>
                  <c:pt idx="34">
                    <c:v>0.11839215742771947</c:v>
                  </c:pt>
                  <c:pt idx="35">
                    <c:v>0.11601582738615951</c:v>
                  </c:pt>
                  <c:pt idx="36">
                    <c:v>0.11984907406034255</c:v>
                  </c:pt>
                  <c:pt idx="37">
                    <c:v>0.12888761511127597</c:v>
                  </c:pt>
                  <c:pt idx="38">
                    <c:v>0.13140539336959545</c:v>
                  </c:pt>
                  <c:pt idx="39">
                    <c:v>0.12697806418502244</c:v>
                  </c:pt>
                  <c:pt idx="40">
                    <c:v>0.12233856267531013</c:v>
                  </c:pt>
                  <c:pt idx="41">
                    <c:v>0.12665273328647553</c:v>
                  </c:pt>
                  <c:pt idx="42">
                    <c:v>0.12614351970614127</c:v>
                  </c:pt>
                  <c:pt idx="43">
                    <c:v>0.12945340797831403</c:v>
                  </c:pt>
                  <c:pt idx="44">
                    <c:v>0.11007500228225961</c:v>
                  </c:pt>
                  <c:pt idx="45">
                    <c:v>0.11714741312023569</c:v>
                  </c:pt>
                  <c:pt idx="46">
                    <c:v>0.12301751411575583</c:v>
                  </c:pt>
                  <c:pt idx="47">
                    <c:v>0.128590573856081</c:v>
                  </c:pt>
                  <c:pt idx="48">
                    <c:v>0.13066986264244593</c:v>
                  </c:pt>
                  <c:pt idx="49">
                    <c:v>0.12720438133183765</c:v>
                  </c:pt>
                </c:numCache>
              </c:numRef>
            </c:minus>
          </c:errBars>
          <c:cat>
            <c:strRef>
              <c:f>'i1'!$A$5:$A$54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AMR-WB,14.25,off,Nom,0%</c:v>
                </c:pt>
                <c:pt idx="8">
                  <c:v>AMR-WB,19.85,off,Nom,0%</c:v>
                </c:pt>
                <c:pt idx="9">
                  <c:v>AMR-WB,23.05,off,Nom,0%</c:v>
                </c:pt>
                <c:pt idx="10">
                  <c:v>AMR-WB,23.85,off,Nom,0%</c:v>
                </c:pt>
                <c:pt idx="11">
                  <c:v>AMR-WB,6.6,off,Low,0%</c:v>
                </c:pt>
                <c:pt idx="12">
                  <c:v>AMR-WB,8.85,off,Low,0%</c:v>
                </c:pt>
                <c:pt idx="13">
                  <c:v>AMR-WB,12.65,off,Low,0%</c:v>
                </c:pt>
                <c:pt idx="14">
                  <c:v>AMR-WB,23.05,off,Low,0%</c:v>
                </c:pt>
                <c:pt idx="15">
                  <c:v>AMR-WB,15.85,off,Hi,0%</c:v>
                </c:pt>
                <c:pt idx="16">
                  <c:v>AMR-WB,18.25,off,Hi,0%</c:v>
                </c:pt>
                <c:pt idx="17">
                  <c:v>AMR-WB,23.05,off,Hi,0%</c:v>
                </c:pt>
                <c:pt idx="18">
                  <c:v>AMR-WB,23.85,off,Hi,0%</c:v>
                </c:pt>
                <c:pt idx="19">
                  <c:v>AMR-WB,12.65,on,Nom,0%</c:v>
                </c:pt>
                <c:pt idx="20">
                  <c:v>AMR-WB,18.25,on,Nom,0%</c:v>
                </c:pt>
                <c:pt idx="21">
                  <c:v>AMR-WB,19.85,on,Nom,0%</c:v>
                </c:pt>
                <c:pt idx="22">
                  <c:v>AMR-WB,23.05,on,Nom,0%</c:v>
                </c:pt>
                <c:pt idx="23">
                  <c:v>AMR-WB,23.85,on,Nom,0%</c:v>
                </c:pt>
                <c:pt idx="24">
                  <c:v>AMR-WB,6.6,on,Low,0%</c:v>
                </c:pt>
                <c:pt idx="25">
                  <c:v>AMR-WB,8.85,on,Low,0%</c:v>
                </c:pt>
                <c:pt idx="26">
                  <c:v>AMR-WB,19.85,on,Low,0%</c:v>
                </c:pt>
                <c:pt idx="27">
                  <c:v>AMR-WB,14.25,on,Hi,0%</c:v>
                </c:pt>
                <c:pt idx="28">
                  <c:v>AMR-WB,15.85,on,Hi,0%</c:v>
                </c:pt>
                <c:pt idx="29">
                  <c:v>AMR-WB,23.05,on,Hi,0%</c:v>
                </c:pt>
                <c:pt idx="30">
                  <c:v>AMR-WB,23.85,on,Hi,0%</c:v>
                </c:pt>
                <c:pt idx="32">
                  <c:v>EVS,12.65,off,Nom,0%</c:v>
                </c:pt>
                <c:pt idx="33">
                  <c:v>EVS,18.25,off,Nom,0%</c:v>
                </c:pt>
                <c:pt idx="34">
                  <c:v>EVS,23.85,off,Nom,0%</c:v>
                </c:pt>
                <c:pt idx="35">
                  <c:v>EVS,6.6,off,Low,0%</c:v>
                </c:pt>
                <c:pt idx="36">
                  <c:v>EVS,8.85,off,Low,0%</c:v>
                </c:pt>
                <c:pt idx="37">
                  <c:v>EVS,19.85,off,Low,0%</c:v>
                </c:pt>
                <c:pt idx="38">
                  <c:v>EVS,14.25,off,Hi,0%</c:v>
                </c:pt>
                <c:pt idx="39">
                  <c:v>EVS,15.85,off,Hi,0%</c:v>
                </c:pt>
                <c:pt idx="40">
                  <c:v>EVS,23.05,off,Hi,0%</c:v>
                </c:pt>
                <c:pt idx="41">
                  <c:v>EVS,12.65,on,Nom,0%</c:v>
                </c:pt>
                <c:pt idx="42">
                  <c:v>EVS,18.25,on,Nom,0%</c:v>
                </c:pt>
                <c:pt idx="43">
                  <c:v>EVS,23.85,on,Nom,0%</c:v>
                </c:pt>
                <c:pt idx="44">
                  <c:v>EVS,6.6,on,Low,0%</c:v>
                </c:pt>
                <c:pt idx="45">
                  <c:v>EVS,8.85,on,Low,0%</c:v>
                </c:pt>
                <c:pt idx="46">
                  <c:v>EVS,19.85,on,Low,0%</c:v>
                </c:pt>
                <c:pt idx="47">
                  <c:v>EVS,14.25,on,Hi,0%</c:v>
                </c:pt>
                <c:pt idx="48">
                  <c:v>EVS,15.85,on,Hi,0%</c:v>
                </c:pt>
                <c:pt idx="49">
                  <c:v>EVS,23.05,on,Hi,0%</c:v>
                </c:pt>
              </c:strCache>
            </c:strRef>
          </c:cat>
          <c:val>
            <c:numRef>
              <c:f>'i1'!$M$5:$M$54</c:f>
              <c:numCache>
                <c:formatCode>0.00</c:formatCode>
                <c:ptCount val="50"/>
                <c:pt idx="0">
                  <c:v>4.5</c:v>
                </c:pt>
                <c:pt idx="1">
                  <c:v>4.2343999999999999</c:v>
                </c:pt>
                <c:pt idx="2">
                  <c:v>3.4895999999999998</c:v>
                </c:pt>
                <c:pt idx="3">
                  <c:v>2.4009999999999998</c:v>
                </c:pt>
                <c:pt idx="4">
                  <c:v>1.4322999999999999</c:v>
                </c:pt>
                <c:pt idx="5">
                  <c:v>1.2031000000000001</c:v>
                </c:pt>
                <c:pt idx="7">
                  <c:v>4.1197999999999997</c:v>
                </c:pt>
                <c:pt idx="8">
                  <c:v>4.1562999999999999</c:v>
                </c:pt>
                <c:pt idx="9">
                  <c:v>4.1927000000000003</c:v>
                </c:pt>
                <c:pt idx="10">
                  <c:v>4.1458000000000004</c:v>
                </c:pt>
                <c:pt idx="11">
                  <c:v>2.7395999999999998</c:v>
                </c:pt>
                <c:pt idx="12">
                  <c:v>3.1301999999999999</c:v>
                </c:pt>
                <c:pt idx="13">
                  <c:v>3.5</c:v>
                </c:pt>
                <c:pt idx="14">
                  <c:v>3.5365000000000002</c:v>
                </c:pt>
                <c:pt idx="15">
                  <c:v>4.2656000000000001</c:v>
                </c:pt>
                <c:pt idx="16">
                  <c:v>4.3437999999999999</c:v>
                </c:pt>
                <c:pt idx="17">
                  <c:v>4.3384999999999998</c:v>
                </c:pt>
                <c:pt idx="18">
                  <c:v>4.1978999999999997</c:v>
                </c:pt>
                <c:pt idx="19">
                  <c:v>4.0572999999999997</c:v>
                </c:pt>
                <c:pt idx="20">
                  <c:v>4.1146000000000003</c:v>
                </c:pt>
                <c:pt idx="21">
                  <c:v>4.0416999999999996</c:v>
                </c:pt>
                <c:pt idx="22">
                  <c:v>4.1353999999999997</c:v>
                </c:pt>
                <c:pt idx="23">
                  <c:v>4.0365000000000002</c:v>
                </c:pt>
                <c:pt idx="24">
                  <c:v>2.8542000000000001</c:v>
                </c:pt>
                <c:pt idx="25">
                  <c:v>3.2759999999999998</c:v>
                </c:pt>
                <c:pt idx="26">
                  <c:v>3.4375</c:v>
                </c:pt>
                <c:pt idx="27">
                  <c:v>4.2187999999999999</c:v>
                </c:pt>
                <c:pt idx="28">
                  <c:v>4.2968999999999999</c:v>
                </c:pt>
                <c:pt idx="29">
                  <c:v>4.3281000000000001</c:v>
                </c:pt>
                <c:pt idx="30">
                  <c:v>4.2656000000000001</c:v>
                </c:pt>
                <c:pt idx="32">
                  <c:v>4.3177000000000003</c:v>
                </c:pt>
                <c:pt idx="33">
                  <c:v>4.2447999999999997</c:v>
                </c:pt>
                <c:pt idx="34">
                  <c:v>4.3697999999999997</c:v>
                </c:pt>
                <c:pt idx="35">
                  <c:v>3.2448000000000001</c:v>
                </c:pt>
                <c:pt idx="36">
                  <c:v>3.3332999999999999</c:v>
                </c:pt>
                <c:pt idx="37">
                  <c:v>3.8332999999999999</c:v>
                </c:pt>
                <c:pt idx="38">
                  <c:v>4.2447999999999997</c:v>
                </c:pt>
                <c:pt idx="39">
                  <c:v>4.3072999999999997</c:v>
                </c:pt>
                <c:pt idx="40">
                  <c:v>4.2291999999999996</c:v>
                </c:pt>
                <c:pt idx="41">
                  <c:v>4.1093999999999999</c:v>
                </c:pt>
                <c:pt idx="42">
                  <c:v>4.1509999999999998</c:v>
                </c:pt>
                <c:pt idx="43">
                  <c:v>4.1093999999999999</c:v>
                </c:pt>
                <c:pt idx="44">
                  <c:v>2.8384999999999998</c:v>
                </c:pt>
                <c:pt idx="45">
                  <c:v>3.3176999999999999</c:v>
                </c:pt>
                <c:pt idx="46">
                  <c:v>3.5207999999999999</c:v>
                </c:pt>
                <c:pt idx="47">
                  <c:v>4.2656000000000001</c:v>
                </c:pt>
                <c:pt idx="48">
                  <c:v>4.3281000000000001</c:v>
                </c:pt>
                <c:pt idx="49">
                  <c:v>4.375</c:v>
                </c:pt>
              </c:numCache>
            </c:numRef>
          </c:val>
        </c:ser>
        <c:gapWidth val="100"/>
        <c:axId val="135373952"/>
        <c:axId val="135375488"/>
      </c:barChart>
      <c:catAx>
        <c:axId val="135373952"/>
        <c:scaling>
          <c:orientation val="minMax"/>
        </c:scaling>
        <c:axPos val="b"/>
        <c:numFmt formatCode="General" sourceLinked="1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135375488"/>
        <c:crosses val="autoZero"/>
        <c:auto val="1"/>
        <c:lblAlgn val="ctr"/>
        <c:lblOffset val="100"/>
      </c:catAx>
      <c:valAx>
        <c:axId val="13537548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</c:title>
        <c:numFmt formatCode="0" sourceLinked="0"/>
        <c:tickLblPos val="nextTo"/>
        <c:crossAx val="135373952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ai2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'i2'!$J$5:$J$10</c:f>
              <c:numCache>
                <c:formatCode>0.00</c:formatCode>
                <c:ptCount val="6"/>
                <c:pt idx="0">
                  <c:v>4.1197999999999997</c:v>
                </c:pt>
                <c:pt idx="1">
                  <c:v>3.7134999999999998</c:v>
                </c:pt>
                <c:pt idx="2">
                  <c:v>2.7082999999999999</c:v>
                </c:pt>
                <c:pt idx="3">
                  <c:v>1.4947999999999999</c:v>
                </c:pt>
                <c:pt idx="4">
                  <c:v>1.0572999999999999</c:v>
                </c:pt>
                <c:pt idx="5">
                  <c:v>1.0104</c:v>
                </c:pt>
              </c:numCache>
            </c:numRef>
          </c:val>
        </c:ser>
        <c:ser>
          <c:idx val="1"/>
          <c:order val="1"/>
          <c:tx>
            <c:v>ci2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'i2'!$M$5:$M$10</c:f>
              <c:numCache>
                <c:formatCode>0.00</c:formatCode>
                <c:ptCount val="6"/>
                <c:pt idx="0">
                  <c:v>4.7552000000000003</c:v>
                </c:pt>
                <c:pt idx="1">
                  <c:v>4.2708000000000004</c:v>
                </c:pt>
                <c:pt idx="2">
                  <c:v>3.2292000000000001</c:v>
                </c:pt>
                <c:pt idx="3">
                  <c:v>1.901</c:v>
                </c:pt>
                <c:pt idx="4">
                  <c:v>1.1457999999999999</c:v>
                </c:pt>
                <c:pt idx="5">
                  <c:v>1</c:v>
                </c:pt>
              </c:numCache>
            </c:numRef>
          </c:val>
        </c:ser>
        <c:marker val="1"/>
        <c:axId val="135551616"/>
        <c:axId val="135561600"/>
      </c:lineChart>
      <c:catAx>
        <c:axId val="135551616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5561600"/>
        <c:crosses val="autoZero"/>
        <c:auto val="1"/>
        <c:lblAlgn val="ctr"/>
        <c:lblOffset val="100"/>
      </c:catAx>
      <c:valAx>
        <c:axId val="135561600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MOS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5551616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'i2'!$J$5:$J$48</c:f>
              <c:numCache>
                <c:formatCode>0.00</c:formatCode>
                <c:ptCount val="44"/>
                <c:pt idx="0">
                  <c:v>4.1197999999999997</c:v>
                </c:pt>
                <c:pt idx="1">
                  <c:v>3.7134999999999998</c:v>
                </c:pt>
                <c:pt idx="2">
                  <c:v>2.7082999999999999</c:v>
                </c:pt>
                <c:pt idx="3">
                  <c:v>1.4947999999999999</c:v>
                </c:pt>
                <c:pt idx="4">
                  <c:v>1.0572999999999999</c:v>
                </c:pt>
                <c:pt idx="5">
                  <c:v>1.0104</c:v>
                </c:pt>
                <c:pt idx="7">
                  <c:v>2.2707999999999999</c:v>
                </c:pt>
                <c:pt idx="8">
                  <c:v>2.6406000000000001</c:v>
                </c:pt>
                <c:pt idx="9">
                  <c:v>3.0781000000000001</c:v>
                </c:pt>
                <c:pt idx="10">
                  <c:v>2.9895999999999998</c:v>
                </c:pt>
                <c:pt idx="11">
                  <c:v>3.1718999999999999</c:v>
                </c:pt>
                <c:pt idx="12">
                  <c:v>3.3020999999999998</c:v>
                </c:pt>
                <c:pt idx="13">
                  <c:v>3.3125</c:v>
                </c:pt>
                <c:pt idx="14">
                  <c:v>3.375</c:v>
                </c:pt>
                <c:pt idx="15">
                  <c:v>3.3801999999999999</c:v>
                </c:pt>
                <c:pt idx="16">
                  <c:v>2.0156000000000001</c:v>
                </c:pt>
                <c:pt idx="17">
                  <c:v>2.2656000000000001</c:v>
                </c:pt>
                <c:pt idx="18">
                  <c:v>2.6718999999999999</c:v>
                </c:pt>
                <c:pt idx="19">
                  <c:v>2.5365000000000002</c:v>
                </c:pt>
                <c:pt idx="20">
                  <c:v>2.6562999999999999</c:v>
                </c:pt>
                <c:pt idx="21">
                  <c:v>2.8801999999999999</c:v>
                </c:pt>
                <c:pt idx="22">
                  <c:v>2.7292000000000001</c:v>
                </c:pt>
                <c:pt idx="23">
                  <c:v>2.8593999999999999</c:v>
                </c:pt>
                <c:pt idx="24">
                  <c:v>2.8332999999999999</c:v>
                </c:pt>
                <c:pt idx="26">
                  <c:v>2.2917000000000001</c:v>
                </c:pt>
                <c:pt idx="27">
                  <c:v>2.7656000000000001</c:v>
                </c:pt>
                <c:pt idx="28">
                  <c:v>3.2082999999999999</c:v>
                </c:pt>
                <c:pt idx="29">
                  <c:v>3.0625</c:v>
                </c:pt>
                <c:pt idx="30">
                  <c:v>3.2707999999999999</c:v>
                </c:pt>
                <c:pt idx="31">
                  <c:v>3.3073000000000001</c:v>
                </c:pt>
                <c:pt idx="32">
                  <c:v>3.2968999999999999</c:v>
                </c:pt>
                <c:pt idx="33">
                  <c:v>3.3332999999999999</c:v>
                </c:pt>
                <c:pt idx="34">
                  <c:v>3.4948000000000001</c:v>
                </c:pt>
                <c:pt idx="35">
                  <c:v>2.125</c:v>
                </c:pt>
                <c:pt idx="36">
                  <c:v>2.4792000000000001</c:v>
                </c:pt>
                <c:pt idx="37">
                  <c:v>2.7395999999999998</c:v>
                </c:pt>
                <c:pt idx="38">
                  <c:v>2.7395999999999998</c:v>
                </c:pt>
                <c:pt idx="39">
                  <c:v>2.8281000000000001</c:v>
                </c:pt>
                <c:pt idx="40">
                  <c:v>2.875</c:v>
                </c:pt>
                <c:pt idx="41">
                  <c:v>2.8125</c:v>
                </c:pt>
                <c:pt idx="42">
                  <c:v>2.8490000000000002</c:v>
                </c:pt>
                <c:pt idx="43">
                  <c:v>2.9270999999999998</c:v>
                </c:pt>
              </c:numCache>
            </c:numRef>
          </c:xVal>
          <c:yVal>
            <c:numRef>
              <c:f>'i2'!$M$5:$M$48</c:f>
              <c:numCache>
                <c:formatCode>0.00</c:formatCode>
                <c:ptCount val="44"/>
                <c:pt idx="0">
                  <c:v>4.7552000000000003</c:v>
                </c:pt>
                <c:pt idx="1">
                  <c:v>4.2708000000000004</c:v>
                </c:pt>
                <c:pt idx="2">
                  <c:v>3.2292000000000001</c:v>
                </c:pt>
                <c:pt idx="3">
                  <c:v>1.901</c:v>
                </c:pt>
                <c:pt idx="4">
                  <c:v>1.1457999999999999</c:v>
                </c:pt>
                <c:pt idx="5">
                  <c:v>1</c:v>
                </c:pt>
                <c:pt idx="7">
                  <c:v>2.7604000000000002</c:v>
                </c:pt>
                <c:pt idx="8">
                  <c:v>3.2448000000000001</c:v>
                </c:pt>
                <c:pt idx="9">
                  <c:v>3.7031000000000001</c:v>
                </c:pt>
                <c:pt idx="10">
                  <c:v>3.7343999999999999</c:v>
                </c:pt>
                <c:pt idx="11">
                  <c:v>3.8542000000000001</c:v>
                </c:pt>
                <c:pt idx="12">
                  <c:v>3.9375</c:v>
                </c:pt>
                <c:pt idx="13">
                  <c:v>3.9531000000000001</c:v>
                </c:pt>
                <c:pt idx="14">
                  <c:v>3.9270999999999998</c:v>
                </c:pt>
                <c:pt idx="15">
                  <c:v>4.0572999999999997</c:v>
                </c:pt>
                <c:pt idx="16">
                  <c:v>2.3020999999999998</c:v>
                </c:pt>
                <c:pt idx="17">
                  <c:v>2.7865000000000002</c:v>
                </c:pt>
                <c:pt idx="18">
                  <c:v>3.0990000000000002</c:v>
                </c:pt>
                <c:pt idx="19">
                  <c:v>3.1770999999999998</c:v>
                </c:pt>
                <c:pt idx="20">
                  <c:v>3.2759999999999998</c:v>
                </c:pt>
                <c:pt idx="21">
                  <c:v>3.2551999999999999</c:v>
                </c:pt>
                <c:pt idx="22">
                  <c:v>3.2551999999999999</c:v>
                </c:pt>
                <c:pt idx="23">
                  <c:v>3.2865000000000002</c:v>
                </c:pt>
                <c:pt idx="24">
                  <c:v>3.5051999999999999</c:v>
                </c:pt>
                <c:pt idx="26">
                  <c:v>2.8229000000000002</c:v>
                </c:pt>
                <c:pt idx="27">
                  <c:v>3.2448000000000001</c:v>
                </c:pt>
                <c:pt idx="28">
                  <c:v>3.7448000000000001</c:v>
                </c:pt>
                <c:pt idx="29">
                  <c:v>3.7551999999999999</c:v>
                </c:pt>
                <c:pt idx="30">
                  <c:v>3.7917000000000001</c:v>
                </c:pt>
                <c:pt idx="31">
                  <c:v>3.8229000000000002</c:v>
                </c:pt>
                <c:pt idx="32">
                  <c:v>3.8854000000000002</c:v>
                </c:pt>
                <c:pt idx="33">
                  <c:v>3.8854000000000002</c:v>
                </c:pt>
                <c:pt idx="34">
                  <c:v>3.9479000000000002</c:v>
                </c:pt>
                <c:pt idx="35">
                  <c:v>2.4218999999999999</c:v>
                </c:pt>
                <c:pt idx="36">
                  <c:v>2.8906000000000001</c:v>
                </c:pt>
                <c:pt idx="37">
                  <c:v>3.1301999999999999</c:v>
                </c:pt>
                <c:pt idx="38">
                  <c:v>3.1198000000000001</c:v>
                </c:pt>
                <c:pt idx="39">
                  <c:v>3.2240000000000002</c:v>
                </c:pt>
                <c:pt idx="40">
                  <c:v>3.2551999999999999</c:v>
                </c:pt>
                <c:pt idx="41">
                  <c:v>3.3332999999999999</c:v>
                </c:pt>
                <c:pt idx="42">
                  <c:v>3.2448000000000001</c:v>
                </c:pt>
                <c:pt idx="43">
                  <c:v>3.4062999999999999</c:v>
                </c:pt>
              </c:numCache>
            </c:numRef>
          </c:yVal>
        </c:ser>
        <c:axId val="135568768"/>
        <c:axId val="135580288"/>
      </c:scatterChart>
      <c:valAx>
        <c:axId val="135568768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ai2     (r = 0.989)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5580288"/>
        <c:crosses val="autoZero"/>
        <c:crossBetween val="midCat"/>
        <c:majorUnit val="1"/>
      </c:valAx>
      <c:valAx>
        <c:axId val="135580288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ci2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5568768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66"/>
          <c:h val="0.73975449657891135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'i2'!$L$5:$L$48</c:f>
                <c:numCache>
                  <c:formatCode>General</c:formatCode>
                  <c:ptCount val="44"/>
                  <c:pt idx="0">
                    <c:v>0.12120697694123395</c:v>
                  </c:pt>
                  <c:pt idx="1">
                    <c:v>0.12996262155864832</c:v>
                  </c:pt>
                  <c:pt idx="2">
                    <c:v>0.14020347245203768</c:v>
                  </c:pt>
                  <c:pt idx="3">
                    <c:v>8.5632750426214307E-2</c:v>
                  </c:pt>
                  <c:pt idx="4">
                    <c:v>3.5998571165298213E-2</c:v>
                  </c:pt>
                  <c:pt idx="5">
                    <c:v>1.4399428466119286E-2</c:v>
                  </c:pt>
                  <c:pt idx="7">
                    <c:v>0.10533648702081565</c:v>
                  </c:pt>
                  <c:pt idx="8">
                    <c:v>0.12460173414346247</c:v>
                  </c:pt>
                  <c:pt idx="9">
                    <c:v>0.12775602937719982</c:v>
                  </c:pt>
                  <c:pt idx="10">
                    <c:v>0.12533726487061198</c:v>
                  </c:pt>
                  <c:pt idx="11">
                    <c:v>0.12167375605654036</c:v>
                  </c:pt>
                  <c:pt idx="12">
                    <c:v>0.12802478098904288</c:v>
                  </c:pt>
                  <c:pt idx="13">
                    <c:v>0.12752971223038453</c:v>
                  </c:pt>
                  <c:pt idx="14">
                    <c:v>0.12741655365697693</c:v>
                  </c:pt>
                  <c:pt idx="15">
                    <c:v>0.11902867440313733</c:v>
                  </c:pt>
                  <c:pt idx="16">
                    <c:v>9.5435111847649134E-2</c:v>
                  </c:pt>
                  <c:pt idx="17">
                    <c:v>0.10610030739131705</c:v>
                  </c:pt>
                  <c:pt idx="18">
                    <c:v>0.11774149563062568</c:v>
                  </c:pt>
                  <c:pt idx="19">
                    <c:v>0.12185763873832775</c:v>
                  </c:pt>
                  <c:pt idx="20">
                    <c:v>0.11547832416247333</c:v>
                  </c:pt>
                  <c:pt idx="21">
                    <c:v>0.13968011405002745</c:v>
                  </c:pt>
                  <c:pt idx="22">
                    <c:v>0.12530897522726009</c:v>
                  </c:pt>
                  <c:pt idx="23">
                    <c:v>0.1331310616140616</c:v>
                  </c:pt>
                  <c:pt idx="24">
                    <c:v>0.11965104655687921</c:v>
                  </c:pt>
                  <c:pt idx="26">
                    <c:v>9.9056186196692889E-2</c:v>
                  </c:pt>
                  <c:pt idx="27">
                    <c:v>0.12042901174905658</c:v>
                  </c:pt>
                  <c:pt idx="28">
                    <c:v>0.12851984974770123</c:v>
                  </c:pt>
                  <c:pt idx="29">
                    <c:v>0.12915636672311906</c:v>
                  </c:pt>
                  <c:pt idx="30">
                    <c:v>0.12614351970614127</c:v>
                  </c:pt>
                  <c:pt idx="31">
                    <c:v>0.13840708009919178</c:v>
                  </c:pt>
                  <c:pt idx="32">
                    <c:v>0.12786918795060742</c:v>
                  </c:pt>
                  <c:pt idx="33">
                    <c:v>0.13603075005763179</c:v>
                  </c:pt>
                  <c:pt idx="34">
                    <c:v>0.12945340797831403</c:v>
                  </c:pt>
                  <c:pt idx="35">
                    <c:v>9.5463401491001049E-2</c:v>
                  </c:pt>
                  <c:pt idx="36">
                    <c:v>0.12020269460224135</c:v>
                  </c:pt>
                  <c:pt idx="37">
                    <c:v>0.11979249477363874</c:v>
                  </c:pt>
                  <c:pt idx="38">
                    <c:v>0.11979249477363874</c:v>
                  </c:pt>
                  <c:pt idx="39">
                    <c:v>0.12999091120200024</c:v>
                  </c:pt>
                  <c:pt idx="40">
                    <c:v>0.13461626789003658</c:v>
                  </c:pt>
                  <c:pt idx="41">
                    <c:v>0.11545003451912143</c:v>
                  </c:pt>
                  <c:pt idx="42">
                    <c:v>0.12808136027574671</c:v>
                  </c:pt>
                  <c:pt idx="43">
                    <c:v>0.13304619268400592</c:v>
                  </c:pt>
                </c:numCache>
              </c:numRef>
            </c:plus>
            <c:minus>
              <c:numRef>
                <c:f>'i2'!$L$5:$L$48</c:f>
                <c:numCache>
                  <c:formatCode>General</c:formatCode>
                  <c:ptCount val="44"/>
                  <c:pt idx="0">
                    <c:v>0.12120697694123395</c:v>
                  </c:pt>
                  <c:pt idx="1">
                    <c:v>0.12996262155864832</c:v>
                  </c:pt>
                  <c:pt idx="2">
                    <c:v>0.14020347245203768</c:v>
                  </c:pt>
                  <c:pt idx="3">
                    <c:v>8.5632750426214307E-2</c:v>
                  </c:pt>
                  <c:pt idx="4">
                    <c:v>3.5998571165298213E-2</c:v>
                  </c:pt>
                  <c:pt idx="5">
                    <c:v>1.4399428466119286E-2</c:v>
                  </c:pt>
                  <c:pt idx="7">
                    <c:v>0.10533648702081565</c:v>
                  </c:pt>
                  <c:pt idx="8">
                    <c:v>0.12460173414346247</c:v>
                  </c:pt>
                  <c:pt idx="9">
                    <c:v>0.12775602937719982</c:v>
                  </c:pt>
                  <c:pt idx="10">
                    <c:v>0.12533726487061198</c:v>
                  </c:pt>
                  <c:pt idx="11">
                    <c:v>0.12167375605654036</c:v>
                  </c:pt>
                  <c:pt idx="12">
                    <c:v>0.12802478098904288</c:v>
                  </c:pt>
                  <c:pt idx="13">
                    <c:v>0.12752971223038453</c:v>
                  </c:pt>
                  <c:pt idx="14">
                    <c:v>0.12741655365697693</c:v>
                  </c:pt>
                  <c:pt idx="15">
                    <c:v>0.11902867440313733</c:v>
                  </c:pt>
                  <c:pt idx="16">
                    <c:v>9.5435111847649134E-2</c:v>
                  </c:pt>
                  <c:pt idx="17">
                    <c:v>0.10610030739131705</c:v>
                  </c:pt>
                  <c:pt idx="18">
                    <c:v>0.11774149563062568</c:v>
                  </c:pt>
                  <c:pt idx="19">
                    <c:v>0.12185763873832775</c:v>
                  </c:pt>
                  <c:pt idx="20">
                    <c:v>0.11547832416247333</c:v>
                  </c:pt>
                  <c:pt idx="21">
                    <c:v>0.13968011405002745</c:v>
                  </c:pt>
                  <c:pt idx="22">
                    <c:v>0.12530897522726009</c:v>
                  </c:pt>
                  <c:pt idx="23">
                    <c:v>0.1331310616140616</c:v>
                  </c:pt>
                  <c:pt idx="24">
                    <c:v>0.11965104655687921</c:v>
                  </c:pt>
                  <c:pt idx="26">
                    <c:v>9.9056186196692889E-2</c:v>
                  </c:pt>
                  <c:pt idx="27">
                    <c:v>0.12042901174905658</c:v>
                  </c:pt>
                  <c:pt idx="28">
                    <c:v>0.12851984974770123</c:v>
                  </c:pt>
                  <c:pt idx="29">
                    <c:v>0.12915636672311906</c:v>
                  </c:pt>
                  <c:pt idx="30">
                    <c:v>0.12614351970614127</c:v>
                  </c:pt>
                  <c:pt idx="31">
                    <c:v>0.13840708009919178</c:v>
                  </c:pt>
                  <c:pt idx="32">
                    <c:v>0.12786918795060742</c:v>
                  </c:pt>
                  <c:pt idx="33">
                    <c:v>0.13603075005763179</c:v>
                  </c:pt>
                  <c:pt idx="34">
                    <c:v>0.12945340797831403</c:v>
                  </c:pt>
                  <c:pt idx="35">
                    <c:v>9.5463401491001049E-2</c:v>
                  </c:pt>
                  <c:pt idx="36">
                    <c:v>0.12020269460224135</c:v>
                  </c:pt>
                  <c:pt idx="37">
                    <c:v>0.11979249477363874</c:v>
                  </c:pt>
                  <c:pt idx="38">
                    <c:v>0.11979249477363874</c:v>
                  </c:pt>
                  <c:pt idx="39">
                    <c:v>0.12999091120200024</c:v>
                  </c:pt>
                  <c:pt idx="40">
                    <c:v>0.13461626789003658</c:v>
                  </c:pt>
                  <c:pt idx="41">
                    <c:v>0.11545003451912143</c:v>
                  </c:pt>
                  <c:pt idx="42">
                    <c:v>0.12808136027574671</c:v>
                  </c:pt>
                  <c:pt idx="43">
                    <c:v>0.13304619268400592</c:v>
                  </c:pt>
                </c:numCache>
              </c:numRef>
            </c:minus>
          </c:errBars>
          <c:cat>
            <c:strRef>
              <c:f>'i2'!$A$5:$A$48</c:f>
              <c:strCache>
                <c:ptCount val="44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AMR-WB,IO,6.6,off,Nom,3%</c:v>
                </c:pt>
                <c:pt idx="8">
                  <c:v>AMR-WB,IO,8.85,off,Nom,3%</c:v>
                </c:pt>
                <c:pt idx="9">
                  <c:v>AMR-WB,IO,12.65,off,Nom,3%</c:v>
                </c:pt>
                <c:pt idx="10">
                  <c:v>AMR-WB,IO,14.25,off,Nom,3%</c:v>
                </c:pt>
                <c:pt idx="11">
                  <c:v>AMR-WB,IO,15.85,off,Nom,3%</c:v>
                </c:pt>
                <c:pt idx="12">
                  <c:v>AMR-WB,IO,18.25,off,Nom,3%</c:v>
                </c:pt>
                <c:pt idx="13">
                  <c:v>AMR-WB,IO,19.85,off,Nom,3%</c:v>
                </c:pt>
                <c:pt idx="14">
                  <c:v>AMR-WB,IO,23.05,off,Nom,3%</c:v>
                </c:pt>
                <c:pt idx="15">
                  <c:v>AMR-WB,IO,23.85,off,Nom,3%</c:v>
                </c:pt>
                <c:pt idx="16">
                  <c:v>AMR-WB,IO,6.6,off,Nom,6%</c:v>
                </c:pt>
                <c:pt idx="17">
                  <c:v>AMR-WB,IO,8.85,off,Nom,6%</c:v>
                </c:pt>
                <c:pt idx="18">
                  <c:v>AMR-WB,IO,12.65,off,Nom,6%</c:v>
                </c:pt>
                <c:pt idx="19">
                  <c:v>AMR-WB,IO,14.25,off,Nom,6%</c:v>
                </c:pt>
                <c:pt idx="20">
                  <c:v>AMR-WB,IO,15.85,off,Nom,6%</c:v>
                </c:pt>
                <c:pt idx="21">
                  <c:v>AMR-WB,IO,18.25,off,Nom,6%</c:v>
                </c:pt>
                <c:pt idx="22">
                  <c:v>AMR-WB,IO,19.85,off,Nom,6%</c:v>
                </c:pt>
                <c:pt idx="23">
                  <c:v>AMR-WB,IO,23.05,off,Nom,6%</c:v>
                </c:pt>
                <c:pt idx="24">
                  <c:v>AMR-WB,IO,23.85,off,Nom,6%</c:v>
                </c:pt>
                <c:pt idx="26">
                  <c:v>EVS-IO-B,6.6,off,Nom,3%</c:v>
                </c:pt>
                <c:pt idx="27">
                  <c:v>EVS-IO-B,8.85,off,Nom,3%</c:v>
                </c:pt>
                <c:pt idx="28">
                  <c:v>EVS-IO-B,12.65,off,Nom,3%</c:v>
                </c:pt>
                <c:pt idx="29">
                  <c:v>EVS-IO-B,14.25,off,Nom,3%</c:v>
                </c:pt>
                <c:pt idx="30">
                  <c:v>EVS-IO-B,15.85,off,Nom,3%</c:v>
                </c:pt>
                <c:pt idx="31">
                  <c:v>EVS-IO-B,18.25,off,Nom,3%</c:v>
                </c:pt>
                <c:pt idx="32">
                  <c:v>EVS-IO-B,19.85,off,Nom,3%</c:v>
                </c:pt>
                <c:pt idx="33">
                  <c:v>EVS-IO-B,23.05,off,Nom,3%</c:v>
                </c:pt>
                <c:pt idx="34">
                  <c:v>EVS-IO-B,23.85,off,Nom,3%</c:v>
                </c:pt>
                <c:pt idx="35">
                  <c:v>EVS-IO-B,6.6,off,Nom,6%</c:v>
                </c:pt>
                <c:pt idx="36">
                  <c:v>EVS-IO-B,8.85,off,Nom,6%</c:v>
                </c:pt>
                <c:pt idx="37">
                  <c:v>EVS-IO-B,12.65,off,Nom,6%</c:v>
                </c:pt>
                <c:pt idx="38">
                  <c:v>EVS-IO-B,14.25,off,Nom,6%</c:v>
                </c:pt>
                <c:pt idx="39">
                  <c:v>EVS-IO-B,15.85,off,Nom,6%</c:v>
                </c:pt>
                <c:pt idx="40">
                  <c:v>EVS-IO-B,18.25,off,Nom,6%</c:v>
                </c:pt>
                <c:pt idx="41">
                  <c:v>EVS-IO-B,19.85,off,Nom,6%</c:v>
                </c:pt>
                <c:pt idx="42">
                  <c:v>EVS-IO-B,23.05,off,Nom,6%</c:v>
                </c:pt>
                <c:pt idx="43">
                  <c:v>EVS-IO-B,23.85,off,Nom,6%</c:v>
                </c:pt>
              </c:strCache>
            </c:strRef>
          </c:cat>
          <c:val>
            <c:numRef>
              <c:f>'i2'!$J$5:$J$48</c:f>
              <c:numCache>
                <c:formatCode>0.00</c:formatCode>
                <c:ptCount val="44"/>
                <c:pt idx="0">
                  <c:v>4.1197999999999997</c:v>
                </c:pt>
                <c:pt idx="1">
                  <c:v>3.7134999999999998</c:v>
                </c:pt>
                <c:pt idx="2">
                  <c:v>2.7082999999999999</c:v>
                </c:pt>
                <c:pt idx="3">
                  <c:v>1.4947999999999999</c:v>
                </c:pt>
                <c:pt idx="4">
                  <c:v>1.0572999999999999</c:v>
                </c:pt>
                <c:pt idx="5">
                  <c:v>1.0104</c:v>
                </c:pt>
                <c:pt idx="7">
                  <c:v>2.2707999999999999</c:v>
                </c:pt>
                <c:pt idx="8">
                  <c:v>2.6406000000000001</c:v>
                </c:pt>
                <c:pt idx="9">
                  <c:v>3.0781000000000001</c:v>
                </c:pt>
                <c:pt idx="10">
                  <c:v>2.9895999999999998</c:v>
                </c:pt>
                <c:pt idx="11">
                  <c:v>3.1718999999999999</c:v>
                </c:pt>
                <c:pt idx="12">
                  <c:v>3.3020999999999998</c:v>
                </c:pt>
                <c:pt idx="13">
                  <c:v>3.3125</c:v>
                </c:pt>
                <c:pt idx="14">
                  <c:v>3.375</c:v>
                </c:pt>
                <c:pt idx="15">
                  <c:v>3.3801999999999999</c:v>
                </c:pt>
                <c:pt idx="16">
                  <c:v>2.0156000000000001</c:v>
                </c:pt>
                <c:pt idx="17">
                  <c:v>2.2656000000000001</c:v>
                </c:pt>
                <c:pt idx="18">
                  <c:v>2.6718999999999999</c:v>
                </c:pt>
                <c:pt idx="19">
                  <c:v>2.5365000000000002</c:v>
                </c:pt>
                <c:pt idx="20">
                  <c:v>2.6562999999999999</c:v>
                </c:pt>
                <c:pt idx="21">
                  <c:v>2.8801999999999999</c:v>
                </c:pt>
                <c:pt idx="22">
                  <c:v>2.7292000000000001</c:v>
                </c:pt>
                <c:pt idx="23">
                  <c:v>2.8593999999999999</c:v>
                </c:pt>
                <c:pt idx="24">
                  <c:v>2.8332999999999999</c:v>
                </c:pt>
                <c:pt idx="26">
                  <c:v>2.2917000000000001</c:v>
                </c:pt>
                <c:pt idx="27">
                  <c:v>2.7656000000000001</c:v>
                </c:pt>
                <c:pt idx="28">
                  <c:v>3.2082999999999999</c:v>
                </c:pt>
                <c:pt idx="29">
                  <c:v>3.0625</c:v>
                </c:pt>
                <c:pt idx="30">
                  <c:v>3.2707999999999999</c:v>
                </c:pt>
                <c:pt idx="31">
                  <c:v>3.3073000000000001</c:v>
                </c:pt>
                <c:pt idx="32">
                  <c:v>3.2968999999999999</c:v>
                </c:pt>
                <c:pt idx="33">
                  <c:v>3.3332999999999999</c:v>
                </c:pt>
                <c:pt idx="34">
                  <c:v>3.4948000000000001</c:v>
                </c:pt>
                <c:pt idx="35">
                  <c:v>2.125</c:v>
                </c:pt>
                <c:pt idx="36">
                  <c:v>2.4792000000000001</c:v>
                </c:pt>
                <c:pt idx="37">
                  <c:v>2.7395999999999998</c:v>
                </c:pt>
                <c:pt idx="38">
                  <c:v>2.7395999999999998</c:v>
                </c:pt>
                <c:pt idx="39">
                  <c:v>2.8281000000000001</c:v>
                </c:pt>
                <c:pt idx="40">
                  <c:v>2.875</c:v>
                </c:pt>
                <c:pt idx="41">
                  <c:v>2.8125</c:v>
                </c:pt>
                <c:pt idx="42">
                  <c:v>2.8490000000000002</c:v>
                </c:pt>
                <c:pt idx="43">
                  <c:v>2.9270999999999998</c:v>
                </c:pt>
              </c:numCache>
            </c:numRef>
          </c:val>
        </c:ser>
        <c:gapWidth val="100"/>
        <c:axId val="135486848"/>
        <c:axId val="135488640"/>
      </c:barChart>
      <c:catAx>
        <c:axId val="135486848"/>
        <c:scaling>
          <c:orientation val="minMax"/>
        </c:scaling>
        <c:axPos val="b"/>
        <c:numFmt formatCode="General" sourceLinked="1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135488640"/>
        <c:crosses val="autoZero"/>
        <c:auto val="1"/>
        <c:lblAlgn val="ctr"/>
        <c:lblOffset val="100"/>
      </c:catAx>
      <c:valAx>
        <c:axId val="135488640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(Japanese)</a:t>
                </a:r>
              </a:p>
            </c:rich>
          </c:tx>
        </c:title>
        <c:numFmt formatCode="0" sourceLinked="0"/>
        <c:tickLblPos val="nextTo"/>
        <c:crossAx val="135486848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44"/>
          <c:h val="0.7397544965789119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'i2'!$O$5:$O$48</c:f>
                <c:numCache>
                  <c:formatCode>General</c:formatCode>
                  <c:ptCount val="44"/>
                  <c:pt idx="0">
                    <c:v>6.0978326245029704E-2</c:v>
                  </c:pt>
                  <c:pt idx="1">
                    <c:v>9.8122627966080053E-2</c:v>
                  </c:pt>
                  <c:pt idx="2">
                    <c:v>0.13651167399461417</c:v>
                  </c:pt>
                  <c:pt idx="3">
                    <c:v>9.7698283315801479E-2</c:v>
                  </c:pt>
                  <c:pt idx="4">
                    <c:v>5.2109523054207713E-2</c:v>
                  </c:pt>
                  <c:pt idx="5">
                    <c:v>0</c:v>
                  </c:pt>
                  <c:pt idx="7">
                    <c:v>0.10386542556651661</c:v>
                  </c:pt>
                  <c:pt idx="8">
                    <c:v>0.12844912563932145</c:v>
                  </c:pt>
                  <c:pt idx="9">
                    <c:v>0.1310942072927245</c:v>
                  </c:pt>
                  <c:pt idx="10">
                    <c:v>0.13556397094232539</c:v>
                  </c:pt>
                  <c:pt idx="11">
                    <c:v>0.10332792234283043</c:v>
                  </c:pt>
                  <c:pt idx="12">
                    <c:v>0.11726057169364329</c:v>
                  </c:pt>
                  <c:pt idx="13">
                    <c:v>0.11051349175421413</c:v>
                  </c:pt>
                  <c:pt idx="14">
                    <c:v>0.11802439206414472</c:v>
                  </c:pt>
                  <c:pt idx="15">
                    <c:v>0.11229573928538411</c:v>
                  </c:pt>
                  <c:pt idx="16">
                    <c:v>0.11233817375041195</c:v>
                  </c:pt>
                  <c:pt idx="17">
                    <c:v>0.11769906116559781</c:v>
                  </c:pt>
                  <c:pt idx="18">
                    <c:v>0.12243757642704178</c:v>
                  </c:pt>
                  <c:pt idx="19">
                    <c:v>0.11758590259219021</c:v>
                  </c:pt>
                  <c:pt idx="20">
                    <c:v>0.12634154720960455</c:v>
                  </c:pt>
                  <c:pt idx="21">
                    <c:v>0.1221688248151987</c:v>
                  </c:pt>
                  <c:pt idx="22">
                    <c:v>0.12721852615351362</c:v>
                  </c:pt>
                  <c:pt idx="23">
                    <c:v>0.11902867440313733</c:v>
                  </c:pt>
                  <c:pt idx="24">
                    <c:v>0.12281948661229247</c:v>
                  </c:pt>
                  <c:pt idx="26">
                    <c:v>0.12109381836782633</c:v>
                  </c:pt>
                  <c:pt idx="27">
                    <c:v>0.12597378184602981</c:v>
                  </c:pt>
                  <c:pt idx="28">
                    <c:v>0.11511055879889856</c:v>
                  </c:pt>
                  <c:pt idx="29">
                    <c:v>0.12174448016492014</c:v>
                  </c:pt>
                  <c:pt idx="30">
                    <c:v>0.13252283428199566</c:v>
                  </c:pt>
                  <c:pt idx="31">
                    <c:v>0.11396482824314645</c:v>
                  </c:pt>
                  <c:pt idx="32">
                    <c:v>0.11735958544537498</c:v>
                  </c:pt>
                  <c:pt idx="33">
                    <c:v>0.11556319309252903</c:v>
                  </c:pt>
                  <c:pt idx="34">
                    <c:v>0.11556319309252903</c:v>
                  </c:pt>
                  <c:pt idx="35">
                    <c:v>0.11434673842839715</c:v>
                  </c:pt>
                  <c:pt idx="36">
                    <c:v>0.12564845094748292</c:v>
                  </c:pt>
                  <c:pt idx="37">
                    <c:v>0.12099480461609467</c:v>
                  </c:pt>
                  <c:pt idx="38">
                    <c:v>0.11769906116559781</c:v>
                  </c:pt>
                  <c:pt idx="39">
                    <c:v>0.12168790087821632</c:v>
                  </c:pt>
                  <c:pt idx="40">
                    <c:v>0.12044315657073254</c:v>
                  </c:pt>
                  <c:pt idx="41">
                    <c:v>0.12478561682524984</c:v>
                  </c:pt>
                  <c:pt idx="42">
                    <c:v>0.1146579245052681</c:v>
                  </c:pt>
                  <c:pt idx="43">
                    <c:v>0.12547871308737152</c:v>
                  </c:pt>
                </c:numCache>
              </c:numRef>
            </c:plus>
            <c:minus>
              <c:numRef>
                <c:f>'i2'!$O$5:$O$48</c:f>
                <c:numCache>
                  <c:formatCode>General</c:formatCode>
                  <c:ptCount val="44"/>
                  <c:pt idx="0">
                    <c:v>6.0978326245029704E-2</c:v>
                  </c:pt>
                  <c:pt idx="1">
                    <c:v>9.8122627966080053E-2</c:v>
                  </c:pt>
                  <c:pt idx="2">
                    <c:v>0.13651167399461417</c:v>
                  </c:pt>
                  <c:pt idx="3">
                    <c:v>9.7698283315801479E-2</c:v>
                  </c:pt>
                  <c:pt idx="4">
                    <c:v>5.2109523054207713E-2</c:v>
                  </c:pt>
                  <c:pt idx="5">
                    <c:v>0</c:v>
                  </c:pt>
                  <c:pt idx="7">
                    <c:v>0.10386542556651661</c:v>
                  </c:pt>
                  <c:pt idx="8">
                    <c:v>0.12844912563932145</c:v>
                  </c:pt>
                  <c:pt idx="9">
                    <c:v>0.1310942072927245</c:v>
                  </c:pt>
                  <c:pt idx="10">
                    <c:v>0.13556397094232539</c:v>
                  </c:pt>
                  <c:pt idx="11">
                    <c:v>0.10332792234283043</c:v>
                  </c:pt>
                  <c:pt idx="12">
                    <c:v>0.11726057169364329</c:v>
                  </c:pt>
                  <c:pt idx="13">
                    <c:v>0.11051349175421413</c:v>
                  </c:pt>
                  <c:pt idx="14">
                    <c:v>0.11802439206414472</c:v>
                  </c:pt>
                  <c:pt idx="15">
                    <c:v>0.11229573928538411</c:v>
                  </c:pt>
                  <c:pt idx="16">
                    <c:v>0.11233817375041195</c:v>
                  </c:pt>
                  <c:pt idx="17">
                    <c:v>0.11769906116559781</c:v>
                  </c:pt>
                  <c:pt idx="18">
                    <c:v>0.12243757642704178</c:v>
                  </c:pt>
                  <c:pt idx="19">
                    <c:v>0.11758590259219021</c:v>
                  </c:pt>
                  <c:pt idx="20">
                    <c:v>0.12634154720960455</c:v>
                  </c:pt>
                  <c:pt idx="21">
                    <c:v>0.1221688248151987</c:v>
                  </c:pt>
                  <c:pt idx="22">
                    <c:v>0.12721852615351362</c:v>
                  </c:pt>
                  <c:pt idx="23">
                    <c:v>0.11902867440313733</c:v>
                  </c:pt>
                  <c:pt idx="24">
                    <c:v>0.12281948661229247</c:v>
                  </c:pt>
                  <c:pt idx="26">
                    <c:v>0.12109381836782633</c:v>
                  </c:pt>
                  <c:pt idx="27">
                    <c:v>0.12597378184602981</c:v>
                  </c:pt>
                  <c:pt idx="28">
                    <c:v>0.11511055879889856</c:v>
                  </c:pt>
                  <c:pt idx="29">
                    <c:v>0.12174448016492014</c:v>
                  </c:pt>
                  <c:pt idx="30">
                    <c:v>0.13252283428199566</c:v>
                  </c:pt>
                  <c:pt idx="31">
                    <c:v>0.11396482824314645</c:v>
                  </c:pt>
                  <c:pt idx="32">
                    <c:v>0.11735958544537498</c:v>
                  </c:pt>
                  <c:pt idx="33">
                    <c:v>0.11556319309252903</c:v>
                  </c:pt>
                  <c:pt idx="34">
                    <c:v>0.11556319309252903</c:v>
                  </c:pt>
                  <c:pt idx="35">
                    <c:v>0.11434673842839715</c:v>
                  </c:pt>
                  <c:pt idx="36">
                    <c:v>0.12564845094748292</c:v>
                  </c:pt>
                  <c:pt idx="37">
                    <c:v>0.12099480461609467</c:v>
                  </c:pt>
                  <c:pt idx="38">
                    <c:v>0.11769906116559781</c:v>
                  </c:pt>
                  <c:pt idx="39">
                    <c:v>0.12168790087821632</c:v>
                  </c:pt>
                  <c:pt idx="40">
                    <c:v>0.12044315657073254</c:v>
                  </c:pt>
                  <c:pt idx="41">
                    <c:v>0.12478561682524984</c:v>
                  </c:pt>
                  <c:pt idx="42">
                    <c:v>0.1146579245052681</c:v>
                  </c:pt>
                  <c:pt idx="43">
                    <c:v>0.12547871308737152</c:v>
                  </c:pt>
                </c:numCache>
              </c:numRef>
            </c:minus>
          </c:errBars>
          <c:cat>
            <c:strRef>
              <c:f>'i2'!$A$5:$A$48</c:f>
              <c:strCache>
                <c:ptCount val="44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AMR-WB,IO,6.6,off,Nom,3%</c:v>
                </c:pt>
                <c:pt idx="8">
                  <c:v>AMR-WB,IO,8.85,off,Nom,3%</c:v>
                </c:pt>
                <c:pt idx="9">
                  <c:v>AMR-WB,IO,12.65,off,Nom,3%</c:v>
                </c:pt>
                <c:pt idx="10">
                  <c:v>AMR-WB,IO,14.25,off,Nom,3%</c:v>
                </c:pt>
                <c:pt idx="11">
                  <c:v>AMR-WB,IO,15.85,off,Nom,3%</c:v>
                </c:pt>
                <c:pt idx="12">
                  <c:v>AMR-WB,IO,18.25,off,Nom,3%</c:v>
                </c:pt>
                <c:pt idx="13">
                  <c:v>AMR-WB,IO,19.85,off,Nom,3%</c:v>
                </c:pt>
                <c:pt idx="14">
                  <c:v>AMR-WB,IO,23.05,off,Nom,3%</c:v>
                </c:pt>
                <c:pt idx="15">
                  <c:v>AMR-WB,IO,23.85,off,Nom,3%</c:v>
                </c:pt>
                <c:pt idx="16">
                  <c:v>AMR-WB,IO,6.6,off,Nom,6%</c:v>
                </c:pt>
                <c:pt idx="17">
                  <c:v>AMR-WB,IO,8.85,off,Nom,6%</c:v>
                </c:pt>
                <c:pt idx="18">
                  <c:v>AMR-WB,IO,12.65,off,Nom,6%</c:v>
                </c:pt>
                <c:pt idx="19">
                  <c:v>AMR-WB,IO,14.25,off,Nom,6%</c:v>
                </c:pt>
                <c:pt idx="20">
                  <c:v>AMR-WB,IO,15.85,off,Nom,6%</c:v>
                </c:pt>
                <c:pt idx="21">
                  <c:v>AMR-WB,IO,18.25,off,Nom,6%</c:v>
                </c:pt>
                <c:pt idx="22">
                  <c:v>AMR-WB,IO,19.85,off,Nom,6%</c:v>
                </c:pt>
                <c:pt idx="23">
                  <c:v>AMR-WB,IO,23.05,off,Nom,6%</c:v>
                </c:pt>
                <c:pt idx="24">
                  <c:v>AMR-WB,IO,23.85,off,Nom,6%</c:v>
                </c:pt>
                <c:pt idx="26">
                  <c:v>EVS-IO-B,6.6,off,Nom,3%</c:v>
                </c:pt>
                <c:pt idx="27">
                  <c:v>EVS-IO-B,8.85,off,Nom,3%</c:v>
                </c:pt>
                <c:pt idx="28">
                  <c:v>EVS-IO-B,12.65,off,Nom,3%</c:v>
                </c:pt>
                <c:pt idx="29">
                  <c:v>EVS-IO-B,14.25,off,Nom,3%</c:v>
                </c:pt>
                <c:pt idx="30">
                  <c:v>EVS-IO-B,15.85,off,Nom,3%</c:v>
                </c:pt>
                <c:pt idx="31">
                  <c:v>EVS-IO-B,18.25,off,Nom,3%</c:v>
                </c:pt>
                <c:pt idx="32">
                  <c:v>EVS-IO-B,19.85,off,Nom,3%</c:v>
                </c:pt>
                <c:pt idx="33">
                  <c:v>EVS-IO-B,23.05,off,Nom,3%</c:v>
                </c:pt>
                <c:pt idx="34">
                  <c:v>EVS-IO-B,23.85,off,Nom,3%</c:v>
                </c:pt>
                <c:pt idx="35">
                  <c:v>EVS-IO-B,6.6,off,Nom,6%</c:v>
                </c:pt>
                <c:pt idx="36">
                  <c:v>EVS-IO-B,8.85,off,Nom,6%</c:v>
                </c:pt>
                <c:pt idx="37">
                  <c:v>EVS-IO-B,12.65,off,Nom,6%</c:v>
                </c:pt>
                <c:pt idx="38">
                  <c:v>EVS-IO-B,14.25,off,Nom,6%</c:v>
                </c:pt>
                <c:pt idx="39">
                  <c:v>EVS-IO-B,15.85,off,Nom,6%</c:v>
                </c:pt>
                <c:pt idx="40">
                  <c:v>EVS-IO-B,18.25,off,Nom,6%</c:v>
                </c:pt>
                <c:pt idx="41">
                  <c:v>EVS-IO-B,19.85,off,Nom,6%</c:v>
                </c:pt>
                <c:pt idx="42">
                  <c:v>EVS-IO-B,23.05,off,Nom,6%</c:v>
                </c:pt>
                <c:pt idx="43">
                  <c:v>EVS-IO-B,23.85,off,Nom,6%</c:v>
                </c:pt>
              </c:strCache>
            </c:strRef>
          </c:cat>
          <c:val>
            <c:numRef>
              <c:f>'i2'!$M$5:$M$48</c:f>
              <c:numCache>
                <c:formatCode>0.00</c:formatCode>
                <c:ptCount val="44"/>
                <c:pt idx="0">
                  <c:v>4.7552000000000003</c:v>
                </c:pt>
                <c:pt idx="1">
                  <c:v>4.2708000000000004</c:v>
                </c:pt>
                <c:pt idx="2">
                  <c:v>3.2292000000000001</c:v>
                </c:pt>
                <c:pt idx="3">
                  <c:v>1.901</c:v>
                </c:pt>
                <c:pt idx="4">
                  <c:v>1.1457999999999999</c:v>
                </c:pt>
                <c:pt idx="5">
                  <c:v>1</c:v>
                </c:pt>
                <c:pt idx="7">
                  <c:v>2.7604000000000002</c:v>
                </c:pt>
                <c:pt idx="8">
                  <c:v>3.2448000000000001</c:v>
                </c:pt>
                <c:pt idx="9">
                  <c:v>3.7031000000000001</c:v>
                </c:pt>
                <c:pt idx="10">
                  <c:v>3.7343999999999999</c:v>
                </c:pt>
                <c:pt idx="11">
                  <c:v>3.8542000000000001</c:v>
                </c:pt>
                <c:pt idx="12">
                  <c:v>3.9375</c:v>
                </c:pt>
                <c:pt idx="13">
                  <c:v>3.9531000000000001</c:v>
                </c:pt>
                <c:pt idx="14">
                  <c:v>3.9270999999999998</c:v>
                </c:pt>
                <c:pt idx="15">
                  <c:v>4.0572999999999997</c:v>
                </c:pt>
                <c:pt idx="16">
                  <c:v>2.3020999999999998</c:v>
                </c:pt>
                <c:pt idx="17">
                  <c:v>2.7865000000000002</c:v>
                </c:pt>
                <c:pt idx="18">
                  <c:v>3.0990000000000002</c:v>
                </c:pt>
                <c:pt idx="19">
                  <c:v>3.1770999999999998</c:v>
                </c:pt>
                <c:pt idx="20">
                  <c:v>3.2759999999999998</c:v>
                </c:pt>
                <c:pt idx="21">
                  <c:v>3.2551999999999999</c:v>
                </c:pt>
                <c:pt idx="22">
                  <c:v>3.2551999999999999</c:v>
                </c:pt>
                <c:pt idx="23">
                  <c:v>3.2865000000000002</c:v>
                </c:pt>
                <c:pt idx="24">
                  <c:v>3.5051999999999999</c:v>
                </c:pt>
                <c:pt idx="26">
                  <c:v>2.8229000000000002</c:v>
                </c:pt>
                <c:pt idx="27">
                  <c:v>3.2448000000000001</c:v>
                </c:pt>
                <c:pt idx="28">
                  <c:v>3.7448000000000001</c:v>
                </c:pt>
                <c:pt idx="29">
                  <c:v>3.7551999999999999</c:v>
                </c:pt>
                <c:pt idx="30">
                  <c:v>3.7917000000000001</c:v>
                </c:pt>
                <c:pt idx="31">
                  <c:v>3.8229000000000002</c:v>
                </c:pt>
                <c:pt idx="32">
                  <c:v>3.8854000000000002</c:v>
                </c:pt>
                <c:pt idx="33">
                  <c:v>3.8854000000000002</c:v>
                </c:pt>
                <c:pt idx="34">
                  <c:v>3.9479000000000002</c:v>
                </c:pt>
                <c:pt idx="35">
                  <c:v>2.4218999999999999</c:v>
                </c:pt>
                <c:pt idx="36">
                  <c:v>2.8906000000000001</c:v>
                </c:pt>
                <c:pt idx="37">
                  <c:v>3.1301999999999999</c:v>
                </c:pt>
                <c:pt idx="38">
                  <c:v>3.1198000000000001</c:v>
                </c:pt>
                <c:pt idx="39">
                  <c:v>3.2240000000000002</c:v>
                </c:pt>
                <c:pt idx="40">
                  <c:v>3.2551999999999999</c:v>
                </c:pt>
                <c:pt idx="41">
                  <c:v>3.3332999999999999</c:v>
                </c:pt>
                <c:pt idx="42">
                  <c:v>3.2448000000000001</c:v>
                </c:pt>
                <c:pt idx="43">
                  <c:v>3.4062999999999999</c:v>
                </c:pt>
              </c:numCache>
            </c:numRef>
          </c:val>
        </c:ser>
        <c:gapWidth val="100"/>
        <c:axId val="135707264"/>
        <c:axId val="135709056"/>
      </c:barChart>
      <c:catAx>
        <c:axId val="135707264"/>
        <c:scaling>
          <c:orientation val="minMax"/>
        </c:scaling>
        <c:axPos val="b"/>
        <c:numFmt formatCode="General" sourceLinked="1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135709056"/>
        <c:crosses val="autoZero"/>
        <c:auto val="1"/>
        <c:lblAlgn val="ctr"/>
        <c:lblOffset val="100"/>
      </c:catAx>
      <c:valAx>
        <c:axId val="13570905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</c:title>
        <c:numFmt formatCode="0" sourceLinked="0"/>
        <c:tickLblPos val="nextTo"/>
        <c:crossAx val="135707264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58"/>
          <c:y val="0.16220234277086476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'i2'!$S$12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'i2'!$T$12:$T$20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'i2'!$V$12:$V$20</c:f>
              <c:numCache>
                <c:formatCode>0.0000</c:formatCode>
                <c:ptCount val="9"/>
                <c:pt idx="0">
                  <c:v>2.2707999999999999</c:v>
                </c:pt>
                <c:pt idx="1">
                  <c:v>2.6406000000000001</c:v>
                </c:pt>
                <c:pt idx="2">
                  <c:v>3.0781000000000001</c:v>
                </c:pt>
                <c:pt idx="3">
                  <c:v>2.9895999999999998</c:v>
                </c:pt>
                <c:pt idx="4">
                  <c:v>3.1718999999999999</c:v>
                </c:pt>
                <c:pt idx="5">
                  <c:v>3.3020999999999998</c:v>
                </c:pt>
                <c:pt idx="6">
                  <c:v>3.3125</c:v>
                </c:pt>
                <c:pt idx="7">
                  <c:v>3.375</c:v>
                </c:pt>
                <c:pt idx="8">
                  <c:v>3.3801999999999999</c:v>
                </c:pt>
              </c:numCache>
            </c:numRef>
          </c:yVal>
        </c:ser>
        <c:ser>
          <c:idx val="1"/>
          <c:order val="1"/>
          <c:tx>
            <c:strRef>
              <c:f>'i2'!$S$21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'i2'!$T$21:$T$29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'i2'!$V$21:$V$29</c:f>
              <c:numCache>
                <c:formatCode>0.0000</c:formatCode>
                <c:ptCount val="9"/>
                <c:pt idx="0">
                  <c:v>2.0156000000000001</c:v>
                </c:pt>
                <c:pt idx="1">
                  <c:v>2.2656000000000001</c:v>
                </c:pt>
                <c:pt idx="2">
                  <c:v>2.6718999999999999</c:v>
                </c:pt>
                <c:pt idx="3">
                  <c:v>2.5365000000000002</c:v>
                </c:pt>
                <c:pt idx="4">
                  <c:v>2.6562999999999999</c:v>
                </c:pt>
                <c:pt idx="5">
                  <c:v>2.8801999999999999</c:v>
                </c:pt>
                <c:pt idx="6">
                  <c:v>2.7292000000000001</c:v>
                </c:pt>
                <c:pt idx="7">
                  <c:v>2.8593999999999999</c:v>
                </c:pt>
                <c:pt idx="8">
                  <c:v>2.8332999999999999</c:v>
                </c:pt>
              </c:numCache>
            </c:numRef>
          </c:yVal>
        </c:ser>
        <c:ser>
          <c:idx val="2"/>
          <c:order val="2"/>
          <c:tx>
            <c:strRef>
              <c:f>'i2'!$S$30</c:f>
              <c:strCache>
                <c:ptCount val="1"/>
                <c:pt idx="0">
                  <c:v>EVS-IO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'i2'!$T$30:$T$38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'i2'!$V$30:$V$38</c:f>
              <c:numCache>
                <c:formatCode>0.0000</c:formatCode>
                <c:ptCount val="9"/>
                <c:pt idx="0">
                  <c:v>2.2917000000000001</c:v>
                </c:pt>
                <c:pt idx="1">
                  <c:v>2.7656000000000001</c:v>
                </c:pt>
                <c:pt idx="2">
                  <c:v>3.2082999999999999</c:v>
                </c:pt>
                <c:pt idx="3">
                  <c:v>3.0625</c:v>
                </c:pt>
                <c:pt idx="4">
                  <c:v>3.2707999999999999</c:v>
                </c:pt>
                <c:pt idx="5">
                  <c:v>3.3073000000000001</c:v>
                </c:pt>
                <c:pt idx="6">
                  <c:v>3.2968999999999999</c:v>
                </c:pt>
                <c:pt idx="7">
                  <c:v>3.3332999999999999</c:v>
                </c:pt>
                <c:pt idx="8">
                  <c:v>3.4948000000000001</c:v>
                </c:pt>
              </c:numCache>
            </c:numRef>
          </c:yVal>
        </c:ser>
        <c:ser>
          <c:idx val="3"/>
          <c:order val="3"/>
          <c:tx>
            <c:strRef>
              <c:f>'i2'!$S$39</c:f>
              <c:strCache>
                <c:ptCount val="1"/>
                <c:pt idx="0">
                  <c:v>EVS-IO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'i2'!$T$39:$T$47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'i2'!$V$39:$V$47</c:f>
              <c:numCache>
                <c:formatCode>0.0000</c:formatCode>
                <c:ptCount val="9"/>
                <c:pt idx="0">
                  <c:v>2.125</c:v>
                </c:pt>
                <c:pt idx="1">
                  <c:v>2.4792000000000001</c:v>
                </c:pt>
                <c:pt idx="2">
                  <c:v>2.7395999999999998</c:v>
                </c:pt>
                <c:pt idx="3">
                  <c:v>2.7395999999999998</c:v>
                </c:pt>
                <c:pt idx="4">
                  <c:v>2.8281000000000001</c:v>
                </c:pt>
                <c:pt idx="5">
                  <c:v>2.875</c:v>
                </c:pt>
                <c:pt idx="6">
                  <c:v>2.8125</c:v>
                </c:pt>
                <c:pt idx="7">
                  <c:v>2.8490000000000002</c:v>
                </c:pt>
                <c:pt idx="8">
                  <c:v>2.9270999999999998</c:v>
                </c:pt>
              </c:numCache>
            </c:numRef>
          </c:yVal>
        </c:ser>
        <c:axId val="135812608"/>
        <c:axId val="135823360"/>
      </c:scatterChart>
      <c:valAx>
        <c:axId val="135812608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5823360"/>
        <c:crosses val="autoZero"/>
        <c:crossBetween val="midCat"/>
        <c:majorUnit val="5"/>
      </c:valAx>
      <c:valAx>
        <c:axId val="135823360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(Japanese)</a:t>
                </a:r>
              </a:p>
            </c:rich>
          </c:tx>
        </c:title>
        <c:numFmt formatCode="#,##0.0" sourceLinked="0"/>
        <c:tickLblPos val="nextTo"/>
        <c:crossAx val="13581260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24641941185923205"/>
          <c:y val="2.1857971978854772E-2"/>
          <c:w val="0.77267662970700091"/>
          <c:h val="0.12203886486020236"/>
        </c:manualLayout>
      </c:layout>
    </c:legend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69"/>
          <c:y val="0.16220234277086482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'i2'!$S$12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'i2'!$T$12:$T$20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'i2'!$W$12:$W$20</c:f>
              <c:numCache>
                <c:formatCode>0.0000</c:formatCode>
                <c:ptCount val="9"/>
                <c:pt idx="0">
                  <c:v>2.7604000000000002</c:v>
                </c:pt>
                <c:pt idx="1">
                  <c:v>3.2448000000000001</c:v>
                </c:pt>
                <c:pt idx="2">
                  <c:v>3.7031000000000001</c:v>
                </c:pt>
                <c:pt idx="3">
                  <c:v>3.7343999999999999</c:v>
                </c:pt>
                <c:pt idx="4">
                  <c:v>3.8542000000000001</c:v>
                </c:pt>
                <c:pt idx="5">
                  <c:v>3.9375</c:v>
                </c:pt>
                <c:pt idx="6">
                  <c:v>3.9531000000000001</c:v>
                </c:pt>
                <c:pt idx="7">
                  <c:v>3.9270999999999998</c:v>
                </c:pt>
                <c:pt idx="8">
                  <c:v>4.0572999999999997</c:v>
                </c:pt>
              </c:numCache>
            </c:numRef>
          </c:yVal>
        </c:ser>
        <c:ser>
          <c:idx val="1"/>
          <c:order val="1"/>
          <c:tx>
            <c:strRef>
              <c:f>'i2'!$S$21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'i2'!$T$21:$T$29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'i2'!$W$21:$W$29</c:f>
              <c:numCache>
                <c:formatCode>0.0000</c:formatCode>
                <c:ptCount val="9"/>
                <c:pt idx="0">
                  <c:v>2.3020999999999998</c:v>
                </c:pt>
                <c:pt idx="1">
                  <c:v>2.7865000000000002</c:v>
                </c:pt>
                <c:pt idx="2">
                  <c:v>3.0990000000000002</c:v>
                </c:pt>
                <c:pt idx="3">
                  <c:v>3.1770999999999998</c:v>
                </c:pt>
                <c:pt idx="4">
                  <c:v>3.2759999999999998</c:v>
                </c:pt>
                <c:pt idx="5">
                  <c:v>3.2551999999999999</c:v>
                </c:pt>
                <c:pt idx="6">
                  <c:v>3.2551999999999999</c:v>
                </c:pt>
                <c:pt idx="7">
                  <c:v>3.2865000000000002</c:v>
                </c:pt>
                <c:pt idx="8">
                  <c:v>3.5051999999999999</c:v>
                </c:pt>
              </c:numCache>
            </c:numRef>
          </c:yVal>
        </c:ser>
        <c:ser>
          <c:idx val="2"/>
          <c:order val="2"/>
          <c:tx>
            <c:strRef>
              <c:f>'i2'!$S$30</c:f>
              <c:strCache>
                <c:ptCount val="1"/>
                <c:pt idx="0">
                  <c:v>EVS-IO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'i2'!$T$30:$T$38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'i2'!$W$30:$W$38</c:f>
              <c:numCache>
                <c:formatCode>0.0000</c:formatCode>
                <c:ptCount val="9"/>
                <c:pt idx="0">
                  <c:v>2.8229000000000002</c:v>
                </c:pt>
                <c:pt idx="1">
                  <c:v>3.2448000000000001</c:v>
                </c:pt>
                <c:pt idx="2">
                  <c:v>3.7448000000000001</c:v>
                </c:pt>
                <c:pt idx="3">
                  <c:v>3.7551999999999999</c:v>
                </c:pt>
                <c:pt idx="4">
                  <c:v>3.7917000000000001</c:v>
                </c:pt>
                <c:pt idx="5">
                  <c:v>3.8229000000000002</c:v>
                </c:pt>
                <c:pt idx="6">
                  <c:v>3.8854000000000002</c:v>
                </c:pt>
                <c:pt idx="7">
                  <c:v>3.8854000000000002</c:v>
                </c:pt>
                <c:pt idx="8">
                  <c:v>3.9479000000000002</c:v>
                </c:pt>
              </c:numCache>
            </c:numRef>
          </c:yVal>
        </c:ser>
        <c:ser>
          <c:idx val="3"/>
          <c:order val="3"/>
          <c:tx>
            <c:strRef>
              <c:f>'i2'!$S$39</c:f>
              <c:strCache>
                <c:ptCount val="1"/>
                <c:pt idx="0">
                  <c:v>EVS-IO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'i2'!$T$39:$T$47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'i2'!$W$39:$W$47</c:f>
              <c:numCache>
                <c:formatCode>0.0000</c:formatCode>
                <c:ptCount val="9"/>
                <c:pt idx="0">
                  <c:v>2.4218999999999999</c:v>
                </c:pt>
                <c:pt idx="1">
                  <c:v>2.8906000000000001</c:v>
                </c:pt>
                <c:pt idx="2">
                  <c:v>3.1301999999999999</c:v>
                </c:pt>
                <c:pt idx="3">
                  <c:v>3.1198000000000001</c:v>
                </c:pt>
                <c:pt idx="4">
                  <c:v>3.2240000000000002</c:v>
                </c:pt>
                <c:pt idx="5">
                  <c:v>3.2551999999999999</c:v>
                </c:pt>
                <c:pt idx="6">
                  <c:v>3.3332999999999999</c:v>
                </c:pt>
                <c:pt idx="7">
                  <c:v>3.2448000000000001</c:v>
                </c:pt>
                <c:pt idx="8">
                  <c:v>3.4062999999999999</c:v>
                </c:pt>
              </c:numCache>
            </c:numRef>
          </c:yVal>
        </c:ser>
        <c:axId val="135869952"/>
        <c:axId val="135880704"/>
      </c:scatterChart>
      <c:valAx>
        <c:axId val="135869952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5880704"/>
        <c:crosses val="autoZero"/>
        <c:crossBetween val="midCat"/>
        <c:majorUnit val="5"/>
      </c:valAx>
      <c:valAx>
        <c:axId val="13588070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</c:title>
        <c:numFmt formatCode="#,##0.0" sourceLinked="0"/>
        <c:tickLblPos val="nextTo"/>
        <c:crossAx val="13586995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24641941185923205"/>
          <c:y val="2.1857971978854772E-2"/>
          <c:w val="0.77267662970700091"/>
          <c:h val="0.12203886486020236"/>
        </c:manualLayout>
      </c:layout>
    </c:legend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ai3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'i3'!$J$5:$J$10</c:f>
              <c:numCache>
                <c:formatCode>0.00</c:formatCode>
                <c:ptCount val="6"/>
                <c:pt idx="0">
                  <c:v>4.8072999999999997</c:v>
                </c:pt>
                <c:pt idx="1">
                  <c:v>4.4947999999999997</c:v>
                </c:pt>
                <c:pt idx="2">
                  <c:v>3.5051999999999999</c:v>
                </c:pt>
                <c:pt idx="3">
                  <c:v>1.8593999999999999</c:v>
                </c:pt>
                <c:pt idx="4">
                  <c:v>1.25</c:v>
                </c:pt>
                <c:pt idx="5">
                  <c:v>1.0729</c:v>
                </c:pt>
              </c:numCache>
            </c:numRef>
          </c:val>
        </c:ser>
        <c:ser>
          <c:idx val="1"/>
          <c:order val="1"/>
          <c:tx>
            <c:v>ci3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'i3'!$M$5:$M$10</c:f>
              <c:numCache>
                <c:formatCode>0.00</c:formatCode>
                <c:ptCount val="6"/>
                <c:pt idx="0">
                  <c:v>4.7187999999999999</c:v>
                </c:pt>
                <c:pt idx="1">
                  <c:v>4.5833000000000004</c:v>
                </c:pt>
                <c:pt idx="2">
                  <c:v>4.0521000000000003</c:v>
                </c:pt>
                <c:pt idx="3">
                  <c:v>2.5990000000000002</c:v>
                </c:pt>
                <c:pt idx="4">
                  <c:v>1.474</c:v>
                </c:pt>
                <c:pt idx="5">
                  <c:v>1.0832999999999999</c:v>
                </c:pt>
              </c:numCache>
            </c:numRef>
          </c:val>
        </c:ser>
        <c:marker val="1"/>
        <c:axId val="135929856"/>
        <c:axId val="135931392"/>
      </c:lineChart>
      <c:catAx>
        <c:axId val="135929856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5931392"/>
        <c:crosses val="autoZero"/>
        <c:auto val="1"/>
        <c:lblAlgn val="ctr"/>
        <c:lblOffset val="100"/>
      </c:catAx>
      <c:valAx>
        <c:axId val="135931392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5929856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'i3'!$J$5:$J$42</c:f>
              <c:numCache>
                <c:formatCode>0.00</c:formatCode>
                <c:ptCount val="38"/>
                <c:pt idx="0">
                  <c:v>4.8072999999999997</c:v>
                </c:pt>
                <c:pt idx="1">
                  <c:v>4.4947999999999997</c:v>
                </c:pt>
                <c:pt idx="2">
                  <c:v>3.5051999999999999</c:v>
                </c:pt>
                <c:pt idx="3">
                  <c:v>1.8593999999999999</c:v>
                </c:pt>
                <c:pt idx="4">
                  <c:v>1.25</c:v>
                </c:pt>
                <c:pt idx="5">
                  <c:v>1.0729</c:v>
                </c:pt>
                <c:pt idx="7">
                  <c:v>3.8542000000000001</c:v>
                </c:pt>
                <c:pt idx="8">
                  <c:v>3.9843999999999999</c:v>
                </c:pt>
                <c:pt idx="9">
                  <c:v>4.3906000000000001</c:v>
                </c:pt>
                <c:pt idx="10">
                  <c:v>4.4009999999999998</c:v>
                </c:pt>
                <c:pt idx="11">
                  <c:v>2.125</c:v>
                </c:pt>
                <c:pt idx="12">
                  <c:v>3.1667000000000001</c:v>
                </c:pt>
                <c:pt idx="13">
                  <c:v>3.8176999999999999</c:v>
                </c:pt>
                <c:pt idx="14">
                  <c:v>3.8906000000000001</c:v>
                </c:pt>
                <c:pt idx="15">
                  <c:v>4.0572999999999997</c:v>
                </c:pt>
                <c:pt idx="16">
                  <c:v>4.0937999999999999</c:v>
                </c:pt>
                <c:pt idx="17">
                  <c:v>4.1509999999999998</c:v>
                </c:pt>
                <c:pt idx="18">
                  <c:v>4.0937999999999999</c:v>
                </c:pt>
                <c:pt idx="19">
                  <c:v>4.1458000000000004</c:v>
                </c:pt>
                <c:pt idx="21">
                  <c:v>3.9895999999999998</c:v>
                </c:pt>
                <c:pt idx="22">
                  <c:v>4.3228999999999997</c:v>
                </c:pt>
                <c:pt idx="23">
                  <c:v>4.0728999999999997</c:v>
                </c:pt>
                <c:pt idx="24">
                  <c:v>4.6666999999999996</c:v>
                </c:pt>
                <c:pt idx="25">
                  <c:v>2.1354000000000002</c:v>
                </c:pt>
                <c:pt idx="26">
                  <c:v>3.2395999999999998</c:v>
                </c:pt>
                <c:pt idx="27">
                  <c:v>3.6718999999999999</c:v>
                </c:pt>
                <c:pt idx="28">
                  <c:v>3.8020999999999998</c:v>
                </c:pt>
                <c:pt idx="29">
                  <c:v>3.9062999999999999</c:v>
                </c:pt>
                <c:pt idx="30">
                  <c:v>3.8906000000000001</c:v>
                </c:pt>
                <c:pt idx="31">
                  <c:v>2.4531000000000001</c:v>
                </c:pt>
                <c:pt idx="32">
                  <c:v>3.2031000000000001</c:v>
                </c:pt>
                <c:pt idx="33">
                  <c:v>3.9531000000000001</c:v>
                </c:pt>
                <c:pt idx="34">
                  <c:v>3.9582999999999999</c:v>
                </c:pt>
                <c:pt idx="35">
                  <c:v>4.1718999999999999</c:v>
                </c:pt>
                <c:pt idx="36">
                  <c:v>4.1562999999999999</c:v>
                </c:pt>
                <c:pt idx="37">
                  <c:v>4.2240000000000002</c:v>
                </c:pt>
              </c:numCache>
            </c:numRef>
          </c:xVal>
          <c:yVal>
            <c:numRef>
              <c:f>'i3'!$M$5:$M$42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4.5833000000000004</c:v>
                </c:pt>
                <c:pt idx="2">
                  <c:v>4.0521000000000003</c:v>
                </c:pt>
                <c:pt idx="3">
                  <c:v>2.5990000000000002</c:v>
                </c:pt>
                <c:pt idx="4">
                  <c:v>1.474</c:v>
                </c:pt>
                <c:pt idx="5">
                  <c:v>1.0832999999999999</c:v>
                </c:pt>
                <c:pt idx="7">
                  <c:v>4.2083000000000004</c:v>
                </c:pt>
                <c:pt idx="8">
                  <c:v>4.2240000000000002</c:v>
                </c:pt>
                <c:pt idx="9">
                  <c:v>4.4791999999999996</c:v>
                </c:pt>
                <c:pt idx="10">
                  <c:v>4.5</c:v>
                </c:pt>
                <c:pt idx="11">
                  <c:v>2.875</c:v>
                </c:pt>
                <c:pt idx="12">
                  <c:v>3.7917000000000001</c:v>
                </c:pt>
                <c:pt idx="13">
                  <c:v>4.1666999999999996</c:v>
                </c:pt>
                <c:pt idx="14">
                  <c:v>4.2865000000000002</c:v>
                </c:pt>
                <c:pt idx="15">
                  <c:v>4.3593999999999999</c:v>
                </c:pt>
                <c:pt idx="16">
                  <c:v>4.3853999999999997</c:v>
                </c:pt>
                <c:pt idx="17">
                  <c:v>4.3021000000000003</c:v>
                </c:pt>
                <c:pt idx="18">
                  <c:v>4.4687999999999999</c:v>
                </c:pt>
                <c:pt idx="19">
                  <c:v>4.3593999999999999</c:v>
                </c:pt>
                <c:pt idx="21">
                  <c:v>4.1822999999999997</c:v>
                </c:pt>
                <c:pt idx="22">
                  <c:v>4.4271000000000003</c:v>
                </c:pt>
                <c:pt idx="23">
                  <c:v>4.3437999999999999</c:v>
                </c:pt>
                <c:pt idx="24">
                  <c:v>4.5990000000000002</c:v>
                </c:pt>
                <c:pt idx="25">
                  <c:v>2.7759999999999998</c:v>
                </c:pt>
                <c:pt idx="26">
                  <c:v>3.7551999999999999</c:v>
                </c:pt>
                <c:pt idx="27">
                  <c:v>4.2812999999999999</c:v>
                </c:pt>
                <c:pt idx="28">
                  <c:v>4.3177000000000003</c:v>
                </c:pt>
                <c:pt idx="29">
                  <c:v>4.4375</c:v>
                </c:pt>
                <c:pt idx="30">
                  <c:v>4.5156000000000001</c:v>
                </c:pt>
                <c:pt idx="31">
                  <c:v>3.1718999999999999</c:v>
                </c:pt>
                <c:pt idx="32">
                  <c:v>3.7917000000000001</c:v>
                </c:pt>
                <c:pt idx="33">
                  <c:v>4.3958000000000004</c:v>
                </c:pt>
                <c:pt idx="34">
                  <c:v>4.4115000000000002</c:v>
                </c:pt>
                <c:pt idx="35">
                  <c:v>4.3853999999999997</c:v>
                </c:pt>
                <c:pt idx="36">
                  <c:v>4.4583000000000004</c:v>
                </c:pt>
                <c:pt idx="37">
                  <c:v>4.5</c:v>
                </c:pt>
              </c:numCache>
            </c:numRef>
          </c:yVal>
        </c:ser>
        <c:axId val="135955200"/>
        <c:axId val="135957504"/>
      </c:scatterChart>
      <c:valAx>
        <c:axId val="135955200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ai3     (r = 0.970)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5957504"/>
        <c:crosses val="autoZero"/>
        <c:crossBetween val="midCat"/>
        <c:majorUnit val="1"/>
      </c:valAx>
      <c:valAx>
        <c:axId val="135957504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ci3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5955200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44"/>
          <c:h val="0.7397544965789119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'i3'!$L$5:$L$42</c:f>
                <c:numCache>
                  <c:formatCode>General</c:formatCode>
                  <c:ptCount val="38"/>
                  <c:pt idx="0">
                    <c:v>8.796664600274641E-2</c:v>
                  </c:pt>
                  <c:pt idx="1">
                    <c:v>0.10536477666416755</c:v>
                  </c:pt>
                  <c:pt idx="2">
                    <c:v>0.15589007969066862</c:v>
                  </c:pt>
                  <c:pt idx="3">
                    <c:v>0.12161717676983656</c:v>
                  </c:pt>
                  <c:pt idx="4">
                    <c:v>8.3143261811246719E-2</c:v>
                  </c:pt>
                  <c:pt idx="5">
                    <c:v>7.1629376967021666E-2</c:v>
                  </c:pt>
                  <c:pt idx="7">
                    <c:v>0.13103762800602067</c:v>
                  </c:pt>
                  <c:pt idx="8">
                    <c:v>0.1249129202203334</c:v>
                  </c:pt>
                  <c:pt idx="9">
                    <c:v>0.10423319093009137</c:v>
                  </c:pt>
                  <c:pt idx="10">
                    <c:v>0.10642563828986394</c:v>
                  </c:pt>
                  <c:pt idx="11">
                    <c:v>0.13769983901539415</c:v>
                  </c:pt>
                  <c:pt idx="12">
                    <c:v>0.1506564956705663</c:v>
                  </c:pt>
                  <c:pt idx="13">
                    <c:v>0.12970801476848118</c:v>
                  </c:pt>
                  <c:pt idx="14">
                    <c:v>0.13134881408289165</c:v>
                  </c:pt>
                  <c:pt idx="15">
                    <c:v>0.12880274618122023</c:v>
                  </c:pt>
                  <c:pt idx="16">
                    <c:v>0.12959485619507358</c:v>
                  </c:pt>
                  <c:pt idx="17">
                    <c:v>0.12726096061854147</c:v>
                  </c:pt>
                  <c:pt idx="18">
                    <c:v>0.12379547930793319</c:v>
                  </c:pt>
                  <c:pt idx="19">
                    <c:v>0.13262184803372734</c:v>
                  </c:pt>
                  <c:pt idx="21">
                    <c:v>0.12617180934949315</c:v>
                  </c:pt>
                  <c:pt idx="22">
                    <c:v>0.11211185660359672</c:v>
                  </c:pt>
                  <c:pt idx="23">
                    <c:v>0.13615805345271539</c:v>
                  </c:pt>
                  <c:pt idx="24">
                    <c:v>9.3058781806089189E-2</c:v>
                  </c:pt>
                  <c:pt idx="25">
                    <c:v>0.14563508397560332</c:v>
                  </c:pt>
                  <c:pt idx="26">
                    <c:v>0.140698541210696</c:v>
                  </c:pt>
                  <c:pt idx="27">
                    <c:v>0.14413573287795237</c:v>
                  </c:pt>
                  <c:pt idx="28">
                    <c:v>0.14125018925605815</c:v>
                  </c:pt>
                  <c:pt idx="29">
                    <c:v>0.14557850468889949</c:v>
                  </c:pt>
                  <c:pt idx="30">
                    <c:v>0.14785582097872779</c:v>
                  </c:pt>
                  <c:pt idx="31">
                    <c:v>0.14675252488800353</c:v>
                  </c:pt>
                  <c:pt idx="32">
                    <c:v>0.15286308785201486</c:v>
                  </c:pt>
                  <c:pt idx="33">
                    <c:v>0.13676628078478129</c:v>
                  </c:pt>
                  <c:pt idx="34">
                    <c:v>0.14890253778274826</c:v>
                  </c:pt>
                  <c:pt idx="35">
                    <c:v>0.13396560609294278</c:v>
                  </c:pt>
                  <c:pt idx="36">
                    <c:v>0.13781299758880178</c:v>
                  </c:pt>
                  <c:pt idx="37">
                    <c:v>0.13081131085920544</c:v>
                  </c:pt>
                </c:numCache>
              </c:numRef>
            </c:plus>
            <c:minus>
              <c:numRef>
                <c:f>'i3'!$L$5:$L$42</c:f>
                <c:numCache>
                  <c:formatCode>General</c:formatCode>
                  <c:ptCount val="38"/>
                  <c:pt idx="0">
                    <c:v>8.796664600274641E-2</c:v>
                  </c:pt>
                  <c:pt idx="1">
                    <c:v>0.10536477666416755</c:v>
                  </c:pt>
                  <c:pt idx="2">
                    <c:v>0.15589007969066862</c:v>
                  </c:pt>
                  <c:pt idx="3">
                    <c:v>0.12161717676983656</c:v>
                  </c:pt>
                  <c:pt idx="4">
                    <c:v>8.3143261811246719E-2</c:v>
                  </c:pt>
                  <c:pt idx="5">
                    <c:v>7.1629376967021666E-2</c:v>
                  </c:pt>
                  <c:pt idx="7">
                    <c:v>0.13103762800602067</c:v>
                  </c:pt>
                  <c:pt idx="8">
                    <c:v>0.1249129202203334</c:v>
                  </c:pt>
                  <c:pt idx="9">
                    <c:v>0.10423319093009137</c:v>
                  </c:pt>
                  <c:pt idx="10">
                    <c:v>0.10642563828986394</c:v>
                  </c:pt>
                  <c:pt idx="11">
                    <c:v>0.13769983901539415</c:v>
                  </c:pt>
                  <c:pt idx="12">
                    <c:v>0.1506564956705663</c:v>
                  </c:pt>
                  <c:pt idx="13">
                    <c:v>0.12970801476848118</c:v>
                  </c:pt>
                  <c:pt idx="14">
                    <c:v>0.13134881408289165</c:v>
                  </c:pt>
                  <c:pt idx="15">
                    <c:v>0.12880274618122023</c:v>
                  </c:pt>
                  <c:pt idx="16">
                    <c:v>0.12959485619507358</c:v>
                  </c:pt>
                  <c:pt idx="17">
                    <c:v>0.12726096061854147</c:v>
                  </c:pt>
                  <c:pt idx="18">
                    <c:v>0.12379547930793319</c:v>
                  </c:pt>
                  <c:pt idx="19">
                    <c:v>0.13262184803372734</c:v>
                  </c:pt>
                  <c:pt idx="21">
                    <c:v>0.12617180934949315</c:v>
                  </c:pt>
                  <c:pt idx="22">
                    <c:v>0.11211185660359672</c:v>
                  </c:pt>
                  <c:pt idx="23">
                    <c:v>0.13615805345271539</c:v>
                  </c:pt>
                  <c:pt idx="24">
                    <c:v>9.3058781806089189E-2</c:v>
                  </c:pt>
                  <c:pt idx="25">
                    <c:v>0.14563508397560332</c:v>
                  </c:pt>
                  <c:pt idx="26">
                    <c:v>0.140698541210696</c:v>
                  </c:pt>
                  <c:pt idx="27">
                    <c:v>0.14413573287795237</c:v>
                  </c:pt>
                  <c:pt idx="28">
                    <c:v>0.14125018925605815</c:v>
                  </c:pt>
                  <c:pt idx="29">
                    <c:v>0.14557850468889949</c:v>
                  </c:pt>
                  <c:pt idx="30">
                    <c:v>0.14785582097872779</c:v>
                  </c:pt>
                  <c:pt idx="31">
                    <c:v>0.14675252488800353</c:v>
                  </c:pt>
                  <c:pt idx="32">
                    <c:v>0.15286308785201486</c:v>
                  </c:pt>
                  <c:pt idx="33">
                    <c:v>0.13676628078478129</c:v>
                  </c:pt>
                  <c:pt idx="34">
                    <c:v>0.14890253778274826</c:v>
                  </c:pt>
                  <c:pt idx="35">
                    <c:v>0.13396560609294278</c:v>
                  </c:pt>
                  <c:pt idx="36">
                    <c:v>0.13781299758880178</c:v>
                  </c:pt>
                  <c:pt idx="37">
                    <c:v>0.13081131085920544</c:v>
                  </c:pt>
                </c:numCache>
              </c:numRef>
            </c:minus>
          </c:errBars>
          <c:cat>
            <c:strRef>
              <c:f>'i3'!$A$5:$A$42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AMR-WB,12.65,off,Nom,0%</c:v>
                </c:pt>
                <c:pt idx="8">
                  <c:v>AMR-WB,14.25,off,Nom,0%</c:v>
                </c:pt>
                <c:pt idx="9">
                  <c:v>AMR-WB,23.05,off,Nom,0%</c:v>
                </c:pt>
                <c:pt idx="10">
                  <c:v>AMR-WB,23.85,off,Nom,0%</c:v>
                </c:pt>
                <c:pt idx="11">
                  <c:v>AMR-WB,6.6,on,Nom,0%</c:v>
                </c:pt>
                <c:pt idx="12">
                  <c:v>AMR-WB,8.85,on,Nom,0%</c:v>
                </c:pt>
                <c:pt idx="13">
                  <c:v>AMR-WB,12.65,on,Nom,0%</c:v>
                </c:pt>
                <c:pt idx="14">
                  <c:v>AMR-WB,14.25,on,Nom,0%</c:v>
                </c:pt>
                <c:pt idx="15">
                  <c:v>AMR-WB,15.85,on,Nom,0%</c:v>
                </c:pt>
                <c:pt idx="16">
                  <c:v>AMR-WB,18.25,on,Nom,0%</c:v>
                </c:pt>
                <c:pt idx="17">
                  <c:v>AMR-WB,19.85,on,Nom,0%</c:v>
                </c:pt>
                <c:pt idx="18">
                  <c:v>AMR-WB,23.05,on,Nom,0%</c:v>
                </c:pt>
                <c:pt idx="19">
                  <c:v>AMR-WB,23.85,on,Nom,0%</c:v>
                </c:pt>
                <c:pt idx="21">
                  <c:v>EVS-IO-A,12.65,off,Nom,0%</c:v>
                </c:pt>
                <c:pt idx="22">
                  <c:v>EVS-IO-A,23.85,off,Nom,0%</c:v>
                </c:pt>
                <c:pt idx="23">
                  <c:v>EVS-IO-B,12.65,off,Nom,0%</c:v>
                </c:pt>
                <c:pt idx="24">
                  <c:v>EVS-IO-B,23.85,off,Nom,0%</c:v>
                </c:pt>
                <c:pt idx="25">
                  <c:v>EVS-IO-A,6.6,on,Nom,0%</c:v>
                </c:pt>
                <c:pt idx="26">
                  <c:v>EVS-IO-A,8.85,on,Nom,0%</c:v>
                </c:pt>
                <c:pt idx="27">
                  <c:v>EVS-IO-A,12.65,on,Nom,0%</c:v>
                </c:pt>
                <c:pt idx="28">
                  <c:v>EVS-IO-A,15.85,on,Nom,0%</c:v>
                </c:pt>
                <c:pt idx="29">
                  <c:v>EVS-IO-A,19.85,on,Nom,0%</c:v>
                </c:pt>
                <c:pt idx="30">
                  <c:v>EVS-IO-A,23.85,on,Nom,0%</c:v>
                </c:pt>
                <c:pt idx="31">
                  <c:v>EVS-IO-B,6.6,on,Nom,0%</c:v>
                </c:pt>
                <c:pt idx="32">
                  <c:v>EVS-IO-B,8.85,on,Nom,0%</c:v>
                </c:pt>
                <c:pt idx="33">
                  <c:v>EVS-IO-B,12.65,on,Nom,0%</c:v>
                </c:pt>
                <c:pt idx="34">
                  <c:v>EVS-IO-B,15.85,on,Nom,0%</c:v>
                </c:pt>
                <c:pt idx="35">
                  <c:v>EVS-IO-B,19.85,on,Nom,0%</c:v>
                </c:pt>
                <c:pt idx="36">
                  <c:v>EVS-IO-B,23.05,on,Nom,0%</c:v>
                </c:pt>
                <c:pt idx="37">
                  <c:v>EVS-IO-B,23.85,on,Nom,0%</c:v>
                </c:pt>
              </c:strCache>
            </c:strRef>
          </c:cat>
          <c:val>
            <c:numRef>
              <c:f>'i3'!$J$5:$J$42</c:f>
              <c:numCache>
                <c:formatCode>0.00</c:formatCode>
                <c:ptCount val="38"/>
                <c:pt idx="0">
                  <c:v>4.8072999999999997</c:v>
                </c:pt>
                <c:pt idx="1">
                  <c:v>4.4947999999999997</c:v>
                </c:pt>
                <c:pt idx="2">
                  <c:v>3.5051999999999999</c:v>
                </c:pt>
                <c:pt idx="3">
                  <c:v>1.8593999999999999</c:v>
                </c:pt>
                <c:pt idx="4">
                  <c:v>1.25</c:v>
                </c:pt>
                <c:pt idx="5">
                  <c:v>1.0729</c:v>
                </c:pt>
                <c:pt idx="7">
                  <c:v>3.8542000000000001</c:v>
                </c:pt>
                <c:pt idx="8">
                  <c:v>3.9843999999999999</c:v>
                </c:pt>
                <c:pt idx="9">
                  <c:v>4.3906000000000001</c:v>
                </c:pt>
                <c:pt idx="10">
                  <c:v>4.4009999999999998</c:v>
                </c:pt>
                <c:pt idx="11">
                  <c:v>2.125</c:v>
                </c:pt>
                <c:pt idx="12">
                  <c:v>3.1667000000000001</c:v>
                </c:pt>
                <c:pt idx="13">
                  <c:v>3.8176999999999999</c:v>
                </c:pt>
                <c:pt idx="14">
                  <c:v>3.8906000000000001</c:v>
                </c:pt>
                <c:pt idx="15">
                  <c:v>4.0572999999999997</c:v>
                </c:pt>
                <c:pt idx="16">
                  <c:v>4.0937999999999999</c:v>
                </c:pt>
                <c:pt idx="17">
                  <c:v>4.1509999999999998</c:v>
                </c:pt>
                <c:pt idx="18">
                  <c:v>4.0937999999999999</c:v>
                </c:pt>
                <c:pt idx="19">
                  <c:v>4.1458000000000004</c:v>
                </c:pt>
                <c:pt idx="21">
                  <c:v>3.9895999999999998</c:v>
                </c:pt>
                <c:pt idx="22">
                  <c:v>4.3228999999999997</c:v>
                </c:pt>
                <c:pt idx="23">
                  <c:v>4.0728999999999997</c:v>
                </c:pt>
                <c:pt idx="24">
                  <c:v>4.6666999999999996</c:v>
                </c:pt>
                <c:pt idx="25">
                  <c:v>2.1354000000000002</c:v>
                </c:pt>
                <c:pt idx="26">
                  <c:v>3.2395999999999998</c:v>
                </c:pt>
                <c:pt idx="27">
                  <c:v>3.6718999999999999</c:v>
                </c:pt>
                <c:pt idx="28">
                  <c:v>3.8020999999999998</c:v>
                </c:pt>
                <c:pt idx="29">
                  <c:v>3.9062999999999999</c:v>
                </c:pt>
                <c:pt idx="30">
                  <c:v>3.8906000000000001</c:v>
                </c:pt>
                <c:pt idx="31">
                  <c:v>2.4531000000000001</c:v>
                </c:pt>
                <c:pt idx="32">
                  <c:v>3.2031000000000001</c:v>
                </c:pt>
                <c:pt idx="33">
                  <c:v>3.9531000000000001</c:v>
                </c:pt>
                <c:pt idx="34">
                  <c:v>3.9582999999999999</c:v>
                </c:pt>
                <c:pt idx="35">
                  <c:v>4.1718999999999999</c:v>
                </c:pt>
                <c:pt idx="36">
                  <c:v>4.1562999999999999</c:v>
                </c:pt>
                <c:pt idx="37">
                  <c:v>4.2240000000000002</c:v>
                </c:pt>
              </c:numCache>
            </c:numRef>
          </c:val>
        </c:ser>
        <c:gapWidth val="100"/>
        <c:axId val="135731840"/>
        <c:axId val="135733632"/>
      </c:barChart>
      <c:catAx>
        <c:axId val="135731840"/>
        <c:scaling>
          <c:orientation val="minMax"/>
        </c:scaling>
        <c:axPos val="b"/>
        <c:numFmt formatCode="General" sourceLinked="1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135733632"/>
        <c:crosses val="autoZero"/>
        <c:auto val="1"/>
        <c:lblAlgn val="ctr"/>
        <c:lblOffset val="100"/>
      </c:catAx>
      <c:valAx>
        <c:axId val="13573363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</c:title>
        <c:numFmt formatCode="0" sourceLinked="0"/>
        <c:tickLblPos val="nextTo"/>
        <c:crossAx val="135731840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22"/>
          <c:h val="0.73975449657891235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'i3'!$O$5:$O$42</c:f>
                <c:numCache>
                  <c:formatCode>General</c:formatCode>
                  <c:ptCount val="38"/>
                  <c:pt idx="0">
                    <c:v>7.1502073571938093E-2</c:v>
                  </c:pt>
                  <c:pt idx="1">
                    <c:v>9.0781465516260887E-2</c:v>
                  </c:pt>
                  <c:pt idx="2">
                    <c:v>0.12679418150323504</c:v>
                  </c:pt>
                  <c:pt idx="3">
                    <c:v>0.15321670839391366</c:v>
                  </c:pt>
                  <c:pt idx="4">
                    <c:v>0.10530819737746375</c:v>
                  </c:pt>
                  <c:pt idx="5">
                    <c:v>3.91953008640634E-2</c:v>
                  </c:pt>
                  <c:pt idx="7">
                    <c:v>0.10717531383868943</c:v>
                  </c:pt>
                  <c:pt idx="8">
                    <c:v>0.1146013452185643</c:v>
                  </c:pt>
                  <c:pt idx="9">
                    <c:v>0.10332792234283043</c:v>
                  </c:pt>
                  <c:pt idx="10">
                    <c:v>0.10028678568250071</c:v>
                  </c:pt>
                  <c:pt idx="11">
                    <c:v>0.14437619484644357</c:v>
                  </c:pt>
                  <c:pt idx="12">
                    <c:v>0.13173072426814234</c:v>
                  </c:pt>
                  <c:pt idx="13">
                    <c:v>0.12052802550078824</c:v>
                  </c:pt>
                  <c:pt idx="14">
                    <c:v>0.11175823606169792</c:v>
                  </c:pt>
                  <c:pt idx="15">
                    <c:v>0.10744406545053252</c:v>
                  </c:pt>
                  <c:pt idx="16">
                    <c:v>0.10105060605300213</c:v>
                  </c:pt>
                  <c:pt idx="17">
                    <c:v>0.10560523863265874</c:v>
                  </c:pt>
                  <c:pt idx="18">
                    <c:v>0.10018777193076907</c:v>
                  </c:pt>
                  <c:pt idx="19">
                    <c:v>0.10646807275489183</c:v>
                  </c:pt>
                  <c:pt idx="21">
                    <c:v>0.11516713808560237</c:v>
                  </c:pt>
                  <c:pt idx="22">
                    <c:v>0.10284699840584806</c:v>
                  </c:pt>
                  <c:pt idx="23">
                    <c:v>0.11547832416247333</c:v>
                  </c:pt>
                  <c:pt idx="24">
                    <c:v>9.3865036641618438E-2</c:v>
                  </c:pt>
                  <c:pt idx="25">
                    <c:v>0.15835127866228429</c:v>
                  </c:pt>
                  <c:pt idx="26">
                    <c:v>0.1431031608956079</c:v>
                  </c:pt>
                  <c:pt idx="27">
                    <c:v>0.11342732501946026</c:v>
                  </c:pt>
                  <c:pt idx="28">
                    <c:v>0.10419075646506352</c:v>
                  </c:pt>
                  <c:pt idx="29">
                    <c:v>0.10093744747959452</c:v>
                  </c:pt>
                  <c:pt idx="30">
                    <c:v>9.9211779235128361E-2</c:v>
                  </c:pt>
                  <c:pt idx="31">
                    <c:v>0.14948247547146229</c:v>
                  </c:pt>
                  <c:pt idx="32">
                    <c:v>0.12008953602883372</c:v>
                  </c:pt>
                  <c:pt idx="33">
                    <c:v>0.107302617233773</c:v>
                  </c:pt>
                  <c:pt idx="34">
                    <c:v>9.6283801148206255E-2</c:v>
                  </c:pt>
                  <c:pt idx="35">
                    <c:v>0.1051101698740004</c:v>
                  </c:pt>
                  <c:pt idx="36">
                    <c:v>0.10320061894774686</c:v>
                  </c:pt>
                  <c:pt idx="37">
                    <c:v>9.9225924056804318E-2</c:v>
                  </c:pt>
                </c:numCache>
              </c:numRef>
            </c:plus>
            <c:minus>
              <c:numRef>
                <c:f>'i3'!$O$5:$O$42</c:f>
                <c:numCache>
                  <c:formatCode>General</c:formatCode>
                  <c:ptCount val="38"/>
                  <c:pt idx="0">
                    <c:v>7.1502073571938093E-2</c:v>
                  </c:pt>
                  <c:pt idx="1">
                    <c:v>9.0781465516260887E-2</c:v>
                  </c:pt>
                  <c:pt idx="2">
                    <c:v>0.12679418150323504</c:v>
                  </c:pt>
                  <c:pt idx="3">
                    <c:v>0.15321670839391366</c:v>
                  </c:pt>
                  <c:pt idx="4">
                    <c:v>0.10530819737746375</c:v>
                  </c:pt>
                  <c:pt idx="5">
                    <c:v>3.91953008640634E-2</c:v>
                  </c:pt>
                  <c:pt idx="7">
                    <c:v>0.10717531383868943</c:v>
                  </c:pt>
                  <c:pt idx="8">
                    <c:v>0.1146013452185643</c:v>
                  </c:pt>
                  <c:pt idx="9">
                    <c:v>0.10332792234283043</c:v>
                  </c:pt>
                  <c:pt idx="10">
                    <c:v>0.10028678568250071</c:v>
                  </c:pt>
                  <c:pt idx="11">
                    <c:v>0.14437619484644357</c:v>
                  </c:pt>
                  <c:pt idx="12">
                    <c:v>0.13173072426814234</c:v>
                  </c:pt>
                  <c:pt idx="13">
                    <c:v>0.12052802550078824</c:v>
                  </c:pt>
                  <c:pt idx="14">
                    <c:v>0.11175823606169792</c:v>
                  </c:pt>
                  <c:pt idx="15">
                    <c:v>0.10744406545053252</c:v>
                  </c:pt>
                  <c:pt idx="16">
                    <c:v>0.10105060605300213</c:v>
                  </c:pt>
                  <c:pt idx="17">
                    <c:v>0.10560523863265874</c:v>
                  </c:pt>
                  <c:pt idx="18">
                    <c:v>0.10018777193076907</c:v>
                  </c:pt>
                  <c:pt idx="19">
                    <c:v>0.10646807275489183</c:v>
                  </c:pt>
                  <c:pt idx="21">
                    <c:v>0.11516713808560237</c:v>
                  </c:pt>
                  <c:pt idx="22">
                    <c:v>0.10284699840584806</c:v>
                  </c:pt>
                  <c:pt idx="23">
                    <c:v>0.11547832416247333</c:v>
                  </c:pt>
                  <c:pt idx="24">
                    <c:v>9.3865036641618438E-2</c:v>
                  </c:pt>
                  <c:pt idx="25">
                    <c:v>0.15835127866228429</c:v>
                  </c:pt>
                  <c:pt idx="26">
                    <c:v>0.1431031608956079</c:v>
                  </c:pt>
                  <c:pt idx="27">
                    <c:v>0.11342732501946026</c:v>
                  </c:pt>
                  <c:pt idx="28">
                    <c:v>0.10419075646506352</c:v>
                  </c:pt>
                  <c:pt idx="29">
                    <c:v>0.10093744747959452</c:v>
                  </c:pt>
                  <c:pt idx="30">
                    <c:v>9.9211779235128361E-2</c:v>
                  </c:pt>
                  <c:pt idx="31">
                    <c:v>0.14948247547146229</c:v>
                  </c:pt>
                  <c:pt idx="32">
                    <c:v>0.12008953602883372</c:v>
                  </c:pt>
                  <c:pt idx="33">
                    <c:v>0.107302617233773</c:v>
                  </c:pt>
                  <c:pt idx="34">
                    <c:v>9.6283801148206255E-2</c:v>
                  </c:pt>
                  <c:pt idx="35">
                    <c:v>0.1051101698740004</c:v>
                  </c:pt>
                  <c:pt idx="36">
                    <c:v>0.10320061894774686</c:v>
                  </c:pt>
                  <c:pt idx="37">
                    <c:v>9.9225924056804318E-2</c:v>
                  </c:pt>
                </c:numCache>
              </c:numRef>
            </c:minus>
          </c:errBars>
          <c:cat>
            <c:strRef>
              <c:f>'i3'!$A$5:$A$42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AMR-WB,12.65,off,Nom,0%</c:v>
                </c:pt>
                <c:pt idx="8">
                  <c:v>AMR-WB,14.25,off,Nom,0%</c:v>
                </c:pt>
                <c:pt idx="9">
                  <c:v>AMR-WB,23.05,off,Nom,0%</c:v>
                </c:pt>
                <c:pt idx="10">
                  <c:v>AMR-WB,23.85,off,Nom,0%</c:v>
                </c:pt>
                <c:pt idx="11">
                  <c:v>AMR-WB,6.6,on,Nom,0%</c:v>
                </c:pt>
                <c:pt idx="12">
                  <c:v>AMR-WB,8.85,on,Nom,0%</c:v>
                </c:pt>
                <c:pt idx="13">
                  <c:v>AMR-WB,12.65,on,Nom,0%</c:v>
                </c:pt>
                <c:pt idx="14">
                  <c:v>AMR-WB,14.25,on,Nom,0%</c:v>
                </c:pt>
                <c:pt idx="15">
                  <c:v>AMR-WB,15.85,on,Nom,0%</c:v>
                </c:pt>
                <c:pt idx="16">
                  <c:v>AMR-WB,18.25,on,Nom,0%</c:v>
                </c:pt>
                <c:pt idx="17">
                  <c:v>AMR-WB,19.85,on,Nom,0%</c:v>
                </c:pt>
                <c:pt idx="18">
                  <c:v>AMR-WB,23.05,on,Nom,0%</c:v>
                </c:pt>
                <c:pt idx="19">
                  <c:v>AMR-WB,23.85,on,Nom,0%</c:v>
                </c:pt>
                <c:pt idx="21">
                  <c:v>EVS-IO-A,12.65,off,Nom,0%</c:v>
                </c:pt>
                <c:pt idx="22">
                  <c:v>EVS-IO-A,23.85,off,Nom,0%</c:v>
                </c:pt>
                <c:pt idx="23">
                  <c:v>EVS-IO-B,12.65,off,Nom,0%</c:v>
                </c:pt>
                <c:pt idx="24">
                  <c:v>EVS-IO-B,23.85,off,Nom,0%</c:v>
                </c:pt>
                <c:pt idx="25">
                  <c:v>EVS-IO-A,6.6,on,Nom,0%</c:v>
                </c:pt>
                <c:pt idx="26">
                  <c:v>EVS-IO-A,8.85,on,Nom,0%</c:v>
                </c:pt>
                <c:pt idx="27">
                  <c:v>EVS-IO-A,12.65,on,Nom,0%</c:v>
                </c:pt>
                <c:pt idx="28">
                  <c:v>EVS-IO-A,15.85,on,Nom,0%</c:v>
                </c:pt>
                <c:pt idx="29">
                  <c:v>EVS-IO-A,19.85,on,Nom,0%</c:v>
                </c:pt>
                <c:pt idx="30">
                  <c:v>EVS-IO-A,23.85,on,Nom,0%</c:v>
                </c:pt>
                <c:pt idx="31">
                  <c:v>EVS-IO-B,6.6,on,Nom,0%</c:v>
                </c:pt>
                <c:pt idx="32">
                  <c:v>EVS-IO-B,8.85,on,Nom,0%</c:v>
                </c:pt>
                <c:pt idx="33">
                  <c:v>EVS-IO-B,12.65,on,Nom,0%</c:v>
                </c:pt>
                <c:pt idx="34">
                  <c:v>EVS-IO-B,15.85,on,Nom,0%</c:v>
                </c:pt>
                <c:pt idx="35">
                  <c:v>EVS-IO-B,19.85,on,Nom,0%</c:v>
                </c:pt>
                <c:pt idx="36">
                  <c:v>EVS-IO-B,23.05,on,Nom,0%</c:v>
                </c:pt>
                <c:pt idx="37">
                  <c:v>EVS-IO-B,23.85,on,Nom,0%</c:v>
                </c:pt>
              </c:strCache>
            </c:strRef>
          </c:cat>
          <c:val>
            <c:numRef>
              <c:f>'i3'!$M$5:$M$42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4.5833000000000004</c:v>
                </c:pt>
                <c:pt idx="2">
                  <c:v>4.0521000000000003</c:v>
                </c:pt>
                <c:pt idx="3">
                  <c:v>2.5990000000000002</c:v>
                </c:pt>
                <c:pt idx="4">
                  <c:v>1.474</c:v>
                </c:pt>
                <c:pt idx="5">
                  <c:v>1.0832999999999999</c:v>
                </c:pt>
                <c:pt idx="7">
                  <c:v>4.2083000000000004</c:v>
                </c:pt>
                <c:pt idx="8">
                  <c:v>4.2240000000000002</c:v>
                </c:pt>
                <c:pt idx="9">
                  <c:v>4.4791999999999996</c:v>
                </c:pt>
                <c:pt idx="10">
                  <c:v>4.5</c:v>
                </c:pt>
                <c:pt idx="11">
                  <c:v>2.875</c:v>
                </c:pt>
                <c:pt idx="12">
                  <c:v>3.7917000000000001</c:v>
                </c:pt>
                <c:pt idx="13">
                  <c:v>4.1666999999999996</c:v>
                </c:pt>
                <c:pt idx="14">
                  <c:v>4.2865000000000002</c:v>
                </c:pt>
                <c:pt idx="15">
                  <c:v>4.3593999999999999</c:v>
                </c:pt>
                <c:pt idx="16">
                  <c:v>4.3853999999999997</c:v>
                </c:pt>
                <c:pt idx="17">
                  <c:v>4.3021000000000003</c:v>
                </c:pt>
                <c:pt idx="18">
                  <c:v>4.4687999999999999</c:v>
                </c:pt>
                <c:pt idx="19">
                  <c:v>4.3593999999999999</c:v>
                </c:pt>
                <c:pt idx="21">
                  <c:v>4.1822999999999997</c:v>
                </c:pt>
                <c:pt idx="22">
                  <c:v>4.4271000000000003</c:v>
                </c:pt>
                <c:pt idx="23">
                  <c:v>4.3437999999999999</c:v>
                </c:pt>
                <c:pt idx="24">
                  <c:v>4.5990000000000002</c:v>
                </c:pt>
                <c:pt idx="25">
                  <c:v>2.7759999999999998</c:v>
                </c:pt>
                <c:pt idx="26">
                  <c:v>3.7551999999999999</c:v>
                </c:pt>
                <c:pt idx="27">
                  <c:v>4.2812999999999999</c:v>
                </c:pt>
                <c:pt idx="28">
                  <c:v>4.3177000000000003</c:v>
                </c:pt>
                <c:pt idx="29">
                  <c:v>4.4375</c:v>
                </c:pt>
                <c:pt idx="30">
                  <c:v>4.5156000000000001</c:v>
                </c:pt>
                <c:pt idx="31">
                  <c:v>3.1718999999999999</c:v>
                </c:pt>
                <c:pt idx="32">
                  <c:v>3.7917000000000001</c:v>
                </c:pt>
                <c:pt idx="33">
                  <c:v>4.3958000000000004</c:v>
                </c:pt>
                <c:pt idx="34">
                  <c:v>4.4115000000000002</c:v>
                </c:pt>
                <c:pt idx="35">
                  <c:v>4.3853999999999997</c:v>
                </c:pt>
                <c:pt idx="36">
                  <c:v>4.4583000000000004</c:v>
                </c:pt>
                <c:pt idx="37">
                  <c:v>4.5</c:v>
                </c:pt>
              </c:numCache>
            </c:numRef>
          </c:val>
        </c:ser>
        <c:gapWidth val="100"/>
        <c:axId val="136106752"/>
        <c:axId val="136108288"/>
      </c:barChart>
      <c:catAx>
        <c:axId val="136106752"/>
        <c:scaling>
          <c:orientation val="minMax"/>
        </c:scaling>
        <c:axPos val="b"/>
        <c:numFmt formatCode="General" sourceLinked="1"/>
        <c:tickLblPos val="nextTo"/>
        <c:txPr>
          <a:bodyPr rot="-4200000"/>
          <a:lstStyle/>
          <a:p>
            <a:pPr>
              <a:defRPr/>
            </a:pPr>
            <a:endParaRPr lang="en-US"/>
          </a:p>
        </c:txPr>
        <c:crossAx val="136108288"/>
        <c:crosses val="autoZero"/>
        <c:auto val="1"/>
        <c:lblAlgn val="ctr"/>
        <c:lblOffset val="100"/>
      </c:catAx>
      <c:valAx>
        <c:axId val="13610828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</c:title>
        <c:numFmt formatCode="0" sourceLinked="0"/>
        <c:tickLblPos val="nextTo"/>
        <c:crossAx val="136106752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69"/>
          <c:y val="0.16220234277086482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'i3'!$S$12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'i3'!$T$12:$T$15</c:f>
              <c:numCache>
                <c:formatCode>General</c:formatCode>
                <c:ptCount val="4"/>
                <c:pt idx="0">
                  <c:v>12.65</c:v>
                </c:pt>
                <c:pt idx="1">
                  <c:v>14.25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'i3'!$V$12:$V$15</c:f>
              <c:numCache>
                <c:formatCode>0.0000</c:formatCode>
                <c:ptCount val="4"/>
                <c:pt idx="0">
                  <c:v>3.8542000000000001</c:v>
                </c:pt>
                <c:pt idx="1">
                  <c:v>3.9843999999999999</c:v>
                </c:pt>
                <c:pt idx="2">
                  <c:v>4.3906000000000001</c:v>
                </c:pt>
                <c:pt idx="3">
                  <c:v>4.4009999999999998</c:v>
                </c:pt>
              </c:numCache>
            </c:numRef>
          </c:yVal>
        </c:ser>
        <c:ser>
          <c:idx val="1"/>
          <c:order val="1"/>
          <c:tx>
            <c:strRef>
              <c:f>'i3'!$S$16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'i3'!$T$16:$T$17</c:f>
              <c:numCache>
                <c:formatCode>General</c:formatCode>
                <c:ptCount val="2"/>
                <c:pt idx="0">
                  <c:v>12.65</c:v>
                </c:pt>
                <c:pt idx="1">
                  <c:v>23.85</c:v>
                </c:pt>
              </c:numCache>
            </c:numRef>
          </c:xVal>
          <c:yVal>
            <c:numRef>
              <c:f>'i3'!$V$16:$V$17</c:f>
              <c:numCache>
                <c:formatCode>0.0000</c:formatCode>
                <c:ptCount val="2"/>
                <c:pt idx="0">
                  <c:v>3.9895999999999998</c:v>
                </c:pt>
                <c:pt idx="1">
                  <c:v>4.3228999999999997</c:v>
                </c:pt>
              </c:numCache>
            </c:numRef>
          </c:yVal>
        </c:ser>
        <c:ser>
          <c:idx val="2"/>
          <c:order val="2"/>
          <c:tx>
            <c:strRef>
              <c:f>'i3'!$S$18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'i3'!$T$18:$T$19</c:f>
              <c:numCache>
                <c:formatCode>General</c:formatCode>
                <c:ptCount val="2"/>
                <c:pt idx="0">
                  <c:v>12.65</c:v>
                </c:pt>
                <c:pt idx="1">
                  <c:v>23.85</c:v>
                </c:pt>
              </c:numCache>
            </c:numRef>
          </c:xVal>
          <c:yVal>
            <c:numRef>
              <c:f>'i3'!$V$18:$V$19</c:f>
              <c:numCache>
                <c:formatCode>0.0000</c:formatCode>
                <c:ptCount val="2"/>
                <c:pt idx="0">
                  <c:v>4.0728999999999997</c:v>
                </c:pt>
                <c:pt idx="1">
                  <c:v>4.6666999999999996</c:v>
                </c:pt>
              </c:numCache>
            </c:numRef>
          </c:yVal>
        </c:ser>
        <c:axId val="136141440"/>
        <c:axId val="136144000"/>
      </c:scatterChart>
      <c:valAx>
        <c:axId val="136141440"/>
        <c:scaling>
          <c:orientation val="minMax"/>
          <c:max val="25"/>
          <c:min val="1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6144000"/>
        <c:crosses val="autoZero"/>
        <c:crossBetween val="midCat"/>
        <c:majorUnit val="5"/>
      </c:valAx>
      <c:valAx>
        <c:axId val="136144000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</c:title>
        <c:numFmt formatCode="#,##0.0" sourceLinked="0"/>
        <c:tickLblPos val="nextTo"/>
        <c:crossAx val="13614144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16722481118431626"/>
          <c:y val="2.1857923497267777E-2"/>
          <c:w val="0.89010273715785537"/>
          <c:h val="0.12203876154824914"/>
        </c:manualLayout>
      </c:layout>
    </c:legend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77"/>
          <c:y val="0.16220234277086493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'i3'!$S$12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'i3'!$T$12:$T$15</c:f>
              <c:numCache>
                <c:formatCode>General</c:formatCode>
                <c:ptCount val="4"/>
                <c:pt idx="0">
                  <c:v>12.65</c:v>
                </c:pt>
                <c:pt idx="1">
                  <c:v>14.25</c:v>
                </c:pt>
                <c:pt idx="2">
                  <c:v>23.05</c:v>
                </c:pt>
                <c:pt idx="3">
                  <c:v>23.85</c:v>
                </c:pt>
              </c:numCache>
            </c:numRef>
          </c:xVal>
          <c:yVal>
            <c:numRef>
              <c:f>'i3'!$W$12:$W$15</c:f>
              <c:numCache>
                <c:formatCode>0.0000</c:formatCode>
                <c:ptCount val="4"/>
                <c:pt idx="0">
                  <c:v>4.2083000000000004</c:v>
                </c:pt>
                <c:pt idx="1">
                  <c:v>4.2240000000000002</c:v>
                </c:pt>
                <c:pt idx="2">
                  <c:v>4.4791999999999996</c:v>
                </c:pt>
                <c:pt idx="3">
                  <c:v>4.5</c:v>
                </c:pt>
              </c:numCache>
            </c:numRef>
          </c:yVal>
        </c:ser>
        <c:ser>
          <c:idx val="1"/>
          <c:order val="1"/>
          <c:tx>
            <c:strRef>
              <c:f>'i3'!$S$16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'i3'!$T$16:$T$17</c:f>
              <c:numCache>
                <c:formatCode>General</c:formatCode>
                <c:ptCount val="2"/>
                <c:pt idx="0">
                  <c:v>12.65</c:v>
                </c:pt>
                <c:pt idx="1">
                  <c:v>23.85</c:v>
                </c:pt>
              </c:numCache>
            </c:numRef>
          </c:xVal>
          <c:yVal>
            <c:numRef>
              <c:f>'i3'!$W$16:$W$17</c:f>
              <c:numCache>
                <c:formatCode>0.0000</c:formatCode>
                <c:ptCount val="2"/>
                <c:pt idx="0">
                  <c:v>4.1822999999999997</c:v>
                </c:pt>
                <c:pt idx="1">
                  <c:v>4.4271000000000003</c:v>
                </c:pt>
              </c:numCache>
            </c:numRef>
          </c:yVal>
        </c:ser>
        <c:ser>
          <c:idx val="2"/>
          <c:order val="2"/>
          <c:tx>
            <c:strRef>
              <c:f>'i3'!$S$18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'i3'!$T$18:$T$19</c:f>
              <c:numCache>
                <c:formatCode>General</c:formatCode>
                <c:ptCount val="2"/>
                <c:pt idx="0">
                  <c:v>12.65</c:v>
                </c:pt>
                <c:pt idx="1">
                  <c:v>23.85</c:v>
                </c:pt>
              </c:numCache>
            </c:numRef>
          </c:xVal>
          <c:yVal>
            <c:numRef>
              <c:f>'i3'!$W$18:$W$19</c:f>
              <c:numCache>
                <c:formatCode>0.0000</c:formatCode>
                <c:ptCount val="2"/>
                <c:pt idx="0">
                  <c:v>4.3437999999999999</c:v>
                </c:pt>
                <c:pt idx="1">
                  <c:v>4.5990000000000002</c:v>
                </c:pt>
              </c:numCache>
            </c:numRef>
          </c:yVal>
        </c:ser>
        <c:axId val="136177920"/>
        <c:axId val="136188672"/>
      </c:scatterChart>
      <c:valAx>
        <c:axId val="136177920"/>
        <c:scaling>
          <c:orientation val="minMax"/>
          <c:max val="25"/>
          <c:min val="1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6188672"/>
        <c:crosses val="autoZero"/>
        <c:crossBetween val="midCat"/>
        <c:majorUnit val="5"/>
      </c:valAx>
      <c:valAx>
        <c:axId val="13618867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</c:title>
        <c:numFmt formatCode="#,##0.0" sourceLinked="0"/>
        <c:tickLblPos val="nextTo"/>
        <c:crossAx val="13617792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16722481118431626"/>
          <c:y val="2.1857971978854772E-2"/>
          <c:w val="0.89010273715785537"/>
          <c:h val="0.12203886486020236"/>
        </c:manualLayout>
      </c:layout>
    </c:legend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77"/>
          <c:y val="0.16220234277086493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'i3'!$S$21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'i3'!$T$21:$T$29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'i3'!$V$21:$V$29</c:f>
              <c:numCache>
                <c:formatCode>0.0000</c:formatCode>
                <c:ptCount val="9"/>
                <c:pt idx="0">
                  <c:v>2.125</c:v>
                </c:pt>
                <c:pt idx="1">
                  <c:v>3.1667000000000001</c:v>
                </c:pt>
                <c:pt idx="2">
                  <c:v>3.8176999999999999</c:v>
                </c:pt>
                <c:pt idx="3">
                  <c:v>3.8906000000000001</c:v>
                </c:pt>
                <c:pt idx="4">
                  <c:v>4.0572999999999997</c:v>
                </c:pt>
                <c:pt idx="5">
                  <c:v>4.0937999999999999</c:v>
                </c:pt>
                <c:pt idx="6">
                  <c:v>4.1509999999999998</c:v>
                </c:pt>
                <c:pt idx="7">
                  <c:v>4.0937999999999999</c:v>
                </c:pt>
                <c:pt idx="8">
                  <c:v>4.1458000000000004</c:v>
                </c:pt>
              </c:numCache>
            </c:numRef>
          </c:yVal>
        </c:ser>
        <c:ser>
          <c:idx val="1"/>
          <c:order val="1"/>
          <c:tx>
            <c:strRef>
              <c:f>'i3'!$S$30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'i3'!$T$30:$T$35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'i3'!$V$30:$V$35</c:f>
              <c:numCache>
                <c:formatCode>0.0000</c:formatCode>
                <c:ptCount val="6"/>
                <c:pt idx="0">
                  <c:v>2.1354000000000002</c:v>
                </c:pt>
                <c:pt idx="1">
                  <c:v>3.2395999999999998</c:v>
                </c:pt>
                <c:pt idx="2">
                  <c:v>3.6718999999999999</c:v>
                </c:pt>
                <c:pt idx="3">
                  <c:v>3.8020999999999998</c:v>
                </c:pt>
                <c:pt idx="4">
                  <c:v>3.9062999999999999</c:v>
                </c:pt>
                <c:pt idx="5">
                  <c:v>3.8906000000000001</c:v>
                </c:pt>
              </c:numCache>
            </c:numRef>
          </c:yVal>
        </c:ser>
        <c:ser>
          <c:idx val="2"/>
          <c:order val="2"/>
          <c:tx>
            <c:strRef>
              <c:f>'i3'!$S$36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'i3'!$T$36:$T$42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'i3'!$V$36:$V$42</c:f>
              <c:numCache>
                <c:formatCode>0.0000</c:formatCode>
                <c:ptCount val="7"/>
                <c:pt idx="0">
                  <c:v>2.4531000000000001</c:v>
                </c:pt>
                <c:pt idx="1">
                  <c:v>3.2031000000000001</c:v>
                </c:pt>
                <c:pt idx="2">
                  <c:v>3.9531000000000001</c:v>
                </c:pt>
                <c:pt idx="3">
                  <c:v>3.9582999999999999</c:v>
                </c:pt>
                <c:pt idx="4">
                  <c:v>4.1718999999999999</c:v>
                </c:pt>
                <c:pt idx="5">
                  <c:v>4.1562999999999999</c:v>
                </c:pt>
                <c:pt idx="6">
                  <c:v>4.2240000000000002</c:v>
                </c:pt>
              </c:numCache>
            </c:numRef>
          </c:yVal>
        </c:ser>
        <c:axId val="136222592"/>
        <c:axId val="136229248"/>
      </c:scatterChart>
      <c:valAx>
        <c:axId val="136222592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6229248"/>
        <c:crosses val="autoZero"/>
        <c:crossBetween val="midCat"/>
        <c:majorUnit val="5"/>
      </c:valAx>
      <c:valAx>
        <c:axId val="13622924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</c:title>
        <c:numFmt formatCode="#,##0.0" sourceLinked="0"/>
        <c:tickLblPos val="nextTo"/>
        <c:crossAx val="13622259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16722481118431626"/>
          <c:y val="2.1857923497267777E-2"/>
          <c:w val="0.89010273715785537"/>
          <c:h val="0.12203876154824914"/>
        </c:manualLayout>
      </c:layout>
    </c:legend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88"/>
          <c:y val="0.16220234277086498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'i3'!$S$21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'i3'!$T$21:$T$29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'i3'!$W$21:$W$29</c:f>
              <c:numCache>
                <c:formatCode>0.0000</c:formatCode>
                <c:ptCount val="9"/>
                <c:pt idx="0">
                  <c:v>2.875</c:v>
                </c:pt>
                <c:pt idx="1">
                  <c:v>3.7917000000000001</c:v>
                </c:pt>
                <c:pt idx="2">
                  <c:v>4.1666999999999996</c:v>
                </c:pt>
                <c:pt idx="3">
                  <c:v>4.2865000000000002</c:v>
                </c:pt>
                <c:pt idx="4">
                  <c:v>4.3593999999999999</c:v>
                </c:pt>
                <c:pt idx="5">
                  <c:v>4.3853999999999997</c:v>
                </c:pt>
                <c:pt idx="6">
                  <c:v>4.3021000000000003</c:v>
                </c:pt>
                <c:pt idx="7">
                  <c:v>4.4687999999999999</c:v>
                </c:pt>
                <c:pt idx="8">
                  <c:v>4.3593999999999999</c:v>
                </c:pt>
              </c:numCache>
            </c:numRef>
          </c:yVal>
        </c:ser>
        <c:ser>
          <c:idx val="1"/>
          <c:order val="1"/>
          <c:tx>
            <c:strRef>
              <c:f>'i3'!$S$30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'i3'!$T$30:$T$35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'i3'!$W$30:$W$35</c:f>
              <c:numCache>
                <c:formatCode>0.0000</c:formatCode>
                <c:ptCount val="6"/>
                <c:pt idx="0">
                  <c:v>2.7759999999999998</c:v>
                </c:pt>
                <c:pt idx="1">
                  <c:v>3.7551999999999999</c:v>
                </c:pt>
                <c:pt idx="2">
                  <c:v>4.2812999999999999</c:v>
                </c:pt>
                <c:pt idx="3">
                  <c:v>4.3177000000000003</c:v>
                </c:pt>
                <c:pt idx="4">
                  <c:v>4.4375</c:v>
                </c:pt>
                <c:pt idx="5">
                  <c:v>4.5156000000000001</c:v>
                </c:pt>
              </c:numCache>
            </c:numRef>
          </c:yVal>
        </c:ser>
        <c:ser>
          <c:idx val="2"/>
          <c:order val="2"/>
          <c:tx>
            <c:strRef>
              <c:f>'i3'!$S$36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'i3'!$T$36:$T$42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'i3'!$W$36:$W$42</c:f>
              <c:numCache>
                <c:formatCode>0.0000</c:formatCode>
                <c:ptCount val="7"/>
                <c:pt idx="0">
                  <c:v>3.1718999999999999</c:v>
                </c:pt>
                <c:pt idx="1">
                  <c:v>3.7917000000000001</c:v>
                </c:pt>
                <c:pt idx="2">
                  <c:v>4.3958000000000004</c:v>
                </c:pt>
                <c:pt idx="3">
                  <c:v>4.4115000000000002</c:v>
                </c:pt>
                <c:pt idx="4">
                  <c:v>4.3853999999999997</c:v>
                </c:pt>
                <c:pt idx="5">
                  <c:v>4.4583000000000004</c:v>
                </c:pt>
                <c:pt idx="6">
                  <c:v>4.5</c:v>
                </c:pt>
              </c:numCache>
            </c:numRef>
          </c:yVal>
        </c:ser>
        <c:axId val="136275072"/>
        <c:axId val="136277376"/>
      </c:scatterChart>
      <c:valAx>
        <c:axId val="136275072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6277376"/>
        <c:crosses val="autoZero"/>
        <c:crossBetween val="midCat"/>
        <c:majorUnit val="5"/>
      </c:valAx>
      <c:valAx>
        <c:axId val="13627737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</c:title>
        <c:numFmt formatCode="#,##0.0" sourceLinked="0"/>
        <c:tickLblPos val="nextTo"/>
        <c:crossAx val="13627507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16722481118431626"/>
          <c:y val="2.1857923497267777E-2"/>
          <c:w val="0.89010273715785537"/>
          <c:h val="0.12203876154824914"/>
        </c:manualLayout>
      </c:layout>
    </c:legend>
    <c:plotVisOnly val="1"/>
    <c:dispBlanksAs val="gap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bi4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'i4'!$J$5:$J$10</c:f>
              <c:numCache>
                <c:formatCode>0.00</c:formatCode>
                <c:ptCount val="6"/>
                <c:pt idx="0">
                  <c:v>4.5468999999999999</c:v>
                </c:pt>
                <c:pt idx="1">
                  <c:v>4.5103999999999997</c:v>
                </c:pt>
                <c:pt idx="2">
                  <c:v>3.7240000000000002</c:v>
                </c:pt>
                <c:pt idx="3">
                  <c:v>2.5625</c:v>
                </c:pt>
                <c:pt idx="4">
                  <c:v>1.7135</c:v>
                </c:pt>
                <c:pt idx="5">
                  <c:v>1.125</c:v>
                </c:pt>
              </c:numCache>
            </c:numRef>
          </c:val>
        </c:ser>
        <c:ser>
          <c:idx val="1"/>
          <c:order val="1"/>
          <c:tx>
            <c:v>ci4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'i4'!$M$5:$M$10</c:f>
              <c:numCache>
                <c:formatCode>0.00</c:formatCode>
                <c:ptCount val="6"/>
                <c:pt idx="0">
                  <c:v>4.7343999999999999</c:v>
                </c:pt>
                <c:pt idx="1">
                  <c:v>4.5208000000000004</c:v>
                </c:pt>
                <c:pt idx="2">
                  <c:v>4.4583000000000004</c:v>
                </c:pt>
                <c:pt idx="3">
                  <c:v>3.2968999999999999</c:v>
                </c:pt>
                <c:pt idx="4">
                  <c:v>1.651</c:v>
                </c:pt>
                <c:pt idx="5">
                  <c:v>1.099</c:v>
                </c:pt>
              </c:numCache>
            </c:numRef>
          </c:val>
        </c:ser>
        <c:marker val="1"/>
        <c:axId val="136379776"/>
        <c:axId val="136389760"/>
      </c:lineChart>
      <c:catAx>
        <c:axId val="136379776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6389760"/>
        <c:crosses val="autoZero"/>
        <c:auto val="1"/>
        <c:lblAlgn val="ctr"/>
        <c:lblOffset val="100"/>
      </c:catAx>
      <c:valAx>
        <c:axId val="136389760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6379776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'i4'!$J$5:$J$42</c:f>
              <c:numCache>
                <c:formatCode>0.00</c:formatCode>
                <c:ptCount val="38"/>
                <c:pt idx="0">
                  <c:v>4.5468999999999999</c:v>
                </c:pt>
                <c:pt idx="1">
                  <c:v>4.5103999999999997</c:v>
                </c:pt>
                <c:pt idx="2">
                  <c:v>3.7240000000000002</c:v>
                </c:pt>
                <c:pt idx="3">
                  <c:v>2.5625</c:v>
                </c:pt>
                <c:pt idx="4">
                  <c:v>1.7135</c:v>
                </c:pt>
                <c:pt idx="5">
                  <c:v>1.125</c:v>
                </c:pt>
                <c:pt idx="7">
                  <c:v>4.0103999999999997</c:v>
                </c:pt>
                <c:pt idx="8">
                  <c:v>2.875</c:v>
                </c:pt>
                <c:pt idx="9">
                  <c:v>3.4948000000000001</c:v>
                </c:pt>
                <c:pt idx="10">
                  <c:v>3.9375</c:v>
                </c:pt>
                <c:pt idx="11">
                  <c:v>4.0884999999999998</c:v>
                </c:pt>
                <c:pt idx="12">
                  <c:v>4.1353999999999997</c:v>
                </c:pt>
                <c:pt idx="13">
                  <c:v>4.1615000000000002</c:v>
                </c:pt>
                <c:pt idx="14">
                  <c:v>3.6198000000000001</c:v>
                </c:pt>
                <c:pt idx="15">
                  <c:v>2.6979000000000002</c:v>
                </c:pt>
                <c:pt idx="16">
                  <c:v>3.1667000000000001</c:v>
                </c:pt>
                <c:pt idx="17">
                  <c:v>3.5207999999999999</c:v>
                </c:pt>
                <c:pt idx="18">
                  <c:v>3.5990000000000002</c:v>
                </c:pt>
                <c:pt idx="19">
                  <c:v>3.75</c:v>
                </c:pt>
                <c:pt idx="20">
                  <c:v>3.6198000000000001</c:v>
                </c:pt>
                <c:pt idx="22">
                  <c:v>4.0365000000000002</c:v>
                </c:pt>
                <c:pt idx="23">
                  <c:v>3.1198000000000001</c:v>
                </c:pt>
                <c:pt idx="24">
                  <c:v>3.6301999999999999</c:v>
                </c:pt>
                <c:pt idx="25">
                  <c:v>4.0156000000000001</c:v>
                </c:pt>
                <c:pt idx="26">
                  <c:v>4.0990000000000002</c:v>
                </c:pt>
                <c:pt idx="27">
                  <c:v>4.0728999999999997</c:v>
                </c:pt>
                <c:pt idx="28">
                  <c:v>4.125</c:v>
                </c:pt>
                <c:pt idx="29">
                  <c:v>4.1302000000000003</c:v>
                </c:pt>
                <c:pt idx="30">
                  <c:v>3.6875</c:v>
                </c:pt>
                <c:pt idx="31">
                  <c:v>2.9375</c:v>
                </c:pt>
                <c:pt idx="32">
                  <c:v>3.1875</c:v>
                </c:pt>
                <c:pt idx="33">
                  <c:v>3.5520999999999998</c:v>
                </c:pt>
                <c:pt idx="34">
                  <c:v>3.6770999999999998</c:v>
                </c:pt>
                <c:pt idx="35">
                  <c:v>3.7917000000000001</c:v>
                </c:pt>
                <c:pt idx="36">
                  <c:v>3.7448000000000001</c:v>
                </c:pt>
                <c:pt idx="37">
                  <c:v>3.7448000000000001</c:v>
                </c:pt>
              </c:numCache>
            </c:numRef>
          </c:xVal>
          <c:yVal>
            <c:numRef>
              <c:f>'i4'!$M$5:$M$42</c:f>
              <c:numCache>
                <c:formatCode>0.00</c:formatCode>
                <c:ptCount val="38"/>
                <c:pt idx="0">
                  <c:v>4.7343999999999999</c:v>
                </c:pt>
                <c:pt idx="1">
                  <c:v>4.5208000000000004</c:v>
                </c:pt>
                <c:pt idx="2">
                  <c:v>4.4583000000000004</c:v>
                </c:pt>
                <c:pt idx="3">
                  <c:v>3.2968999999999999</c:v>
                </c:pt>
                <c:pt idx="4">
                  <c:v>1.651</c:v>
                </c:pt>
                <c:pt idx="5">
                  <c:v>1.099</c:v>
                </c:pt>
                <c:pt idx="7">
                  <c:v>4.1666999999999996</c:v>
                </c:pt>
                <c:pt idx="8">
                  <c:v>3.1823000000000001</c:v>
                </c:pt>
                <c:pt idx="9">
                  <c:v>3.7343999999999999</c:v>
                </c:pt>
                <c:pt idx="10">
                  <c:v>4.1666999999999996</c:v>
                </c:pt>
                <c:pt idx="11">
                  <c:v>4.3125</c:v>
                </c:pt>
                <c:pt idx="12">
                  <c:v>4.1927000000000003</c:v>
                </c:pt>
                <c:pt idx="13">
                  <c:v>4.2708000000000004</c:v>
                </c:pt>
                <c:pt idx="14">
                  <c:v>3.8384999999999998</c:v>
                </c:pt>
                <c:pt idx="15">
                  <c:v>2.8384999999999998</c:v>
                </c:pt>
                <c:pt idx="16">
                  <c:v>3.3698000000000001</c:v>
                </c:pt>
                <c:pt idx="17">
                  <c:v>4.0259999999999998</c:v>
                </c:pt>
                <c:pt idx="18">
                  <c:v>3.8906000000000001</c:v>
                </c:pt>
                <c:pt idx="19">
                  <c:v>4.0365000000000002</c:v>
                </c:pt>
                <c:pt idx="20">
                  <c:v>4.125</c:v>
                </c:pt>
                <c:pt idx="22">
                  <c:v>4.1978999999999997</c:v>
                </c:pt>
                <c:pt idx="23">
                  <c:v>3.3854000000000002</c:v>
                </c:pt>
                <c:pt idx="24">
                  <c:v>3.8229000000000002</c:v>
                </c:pt>
                <c:pt idx="25">
                  <c:v>4.1146000000000003</c:v>
                </c:pt>
                <c:pt idx="26">
                  <c:v>4.2812999999999999</c:v>
                </c:pt>
                <c:pt idx="27">
                  <c:v>3.9634999999999998</c:v>
                </c:pt>
                <c:pt idx="28">
                  <c:v>4.1718999999999999</c:v>
                </c:pt>
                <c:pt idx="29">
                  <c:v>4.2759999999999998</c:v>
                </c:pt>
                <c:pt idx="30">
                  <c:v>4.0728999999999997</c:v>
                </c:pt>
                <c:pt idx="31">
                  <c:v>3.2292000000000001</c:v>
                </c:pt>
                <c:pt idx="32">
                  <c:v>3.5365000000000002</c:v>
                </c:pt>
                <c:pt idx="33">
                  <c:v>3.7759999999999998</c:v>
                </c:pt>
                <c:pt idx="34">
                  <c:v>3.9426999999999999</c:v>
                </c:pt>
                <c:pt idx="35">
                  <c:v>4.125</c:v>
                </c:pt>
                <c:pt idx="36">
                  <c:v>4.0208000000000004</c:v>
                </c:pt>
                <c:pt idx="37">
                  <c:v>4.1458000000000004</c:v>
                </c:pt>
              </c:numCache>
            </c:numRef>
          </c:yVal>
        </c:ser>
        <c:axId val="136413568"/>
        <c:axId val="136415872"/>
      </c:scatterChart>
      <c:valAx>
        <c:axId val="136413568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bi4     (r = 0.967)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6415872"/>
        <c:crosses val="autoZero"/>
        <c:crossBetween val="midCat"/>
        <c:majorUnit val="1"/>
      </c:valAx>
      <c:valAx>
        <c:axId val="136415872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ci4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6413568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66"/>
          <c:h val="0.72994196148016732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'i4'!$L$5:$L$42</c:f>
                <c:numCache>
                  <c:formatCode>General</c:formatCode>
                  <c:ptCount val="38"/>
                  <c:pt idx="0">
                    <c:v>9.9013751731665031E-2</c:v>
                  </c:pt>
                  <c:pt idx="1">
                    <c:v>9.2662726799162515E-2</c:v>
                  </c:pt>
                  <c:pt idx="2">
                    <c:v>0.12382376895128511</c:v>
                  </c:pt>
                  <c:pt idx="3">
                    <c:v>0.12076848746927943</c:v>
                  </c:pt>
                  <c:pt idx="4">
                    <c:v>0.12669516775150338</c:v>
                  </c:pt>
                  <c:pt idx="5">
                    <c:v>7.8616918874942029E-2</c:v>
                  </c:pt>
                  <c:pt idx="7">
                    <c:v>0.12700635382837433</c:v>
                  </c:pt>
                  <c:pt idx="8">
                    <c:v>0.13304619268400592</c:v>
                  </c:pt>
                  <c:pt idx="9">
                    <c:v>0.12782675348557954</c:v>
                  </c:pt>
                  <c:pt idx="10">
                    <c:v>0.11726057169364329</c:v>
                  </c:pt>
                  <c:pt idx="11">
                    <c:v>0.1090424302999151</c:v>
                  </c:pt>
                  <c:pt idx="12">
                    <c:v>0.10950920941522152</c:v>
                  </c:pt>
                  <c:pt idx="13">
                    <c:v>0.11117829837298387</c:v>
                  </c:pt>
                  <c:pt idx="14">
                    <c:v>0.12752971223038453</c:v>
                  </c:pt>
                  <c:pt idx="15">
                    <c:v>0.13284816518054257</c:v>
                  </c:pt>
                  <c:pt idx="16">
                    <c:v>0.12139085962302132</c:v>
                  </c:pt>
                  <c:pt idx="17">
                    <c:v>0.13651167399461417</c:v>
                  </c:pt>
                  <c:pt idx="18">
                    <c:v>0.12115039765453015</c:v>
                  </c:pt>
                  <c:pt idx="19">
                    <c:v>0.11396482824314645</c:v>
                  </c:pt>
                  <c:pt idx="20">
                    <c:v>0.12669516775150338</c:v>
                  </c:pt>
                  <c:pt idx="22">
                    <c:v>0.10963651281030509</c:v>
                  </c:pt>
                  <c:pt idx="23">
                    <c:v>0.13431922663484158</c:v>
                  </c:pt>
                  <c:pt idx="24">
                    <c:v>0.12228198338860632</c:v>
                  </c:pt>
                  <c:pt idx="25">
                    <c:v>0.12064118407419587</c:v>
                  </c:pt>
                  <c:pt idx="26">
                    <c:v>0.11263521500560696</c:v>
                  </c:pt>
                  <c:pt idx="27">
                    <c:v>0.12407837574145222</c:v>
                  </c:pt>
                  <c:pt idx="28">
                    <c:v>0.12066947371754777</c:v>
                  </c:pt>
                  <c:pt idx="29">
                    <c:v>0.11658162025319761</c:v>
                  </c:pt>
                  <c:pt idx="30">
                    <c:v>0.12587476809429818</c:v>
                  </c:pt>
                  <c:pt idx="31">
                    <c:v>0.1323672412435602</c:v>
                  </c:pt>
                  <c:pt idx="32">
                    <c:v>0.12334284501430272</c:v>
                  </c:pt>
                  <c:pt idx="33">
                    <c:v>0.1332442201874692</c:v>
                  </c:pt>
                  <c:pt idx="34">
                    <c:v>0.11935400530168422</c:v>
                  </c:pt>
                  <c:pt idx="35">
                    <c:v>0.12437541699664723</c:v>
                  </c:pt>
                  <c:pt idx="36">
                    <c:v>0.12721852615351362</c:v>
                  </c:pt>
                  <c:pt idx="37">
                    <c:v>0.12721852615351362</c:v>
                  </c:pt>
                </c:numCache>
              </c:numRef>
            </c:plus>
            <c:minus>
              <c:numRef>
                <c:f>'i4'!$L$5:$L$42</c:f>
                <c:numCache>
                  <c:formatCode>General</c:formatCode>
                  <c:ptCount val="38"/>
                  <c:pt idx="0">
                    <c:v>9.9013751731665031E-2</c:v>
                  </c:pt>
                  <c:pt idx="1">
                    <c:v>9.2662726799162515E-2</c:v>
                  </c:pt>
                  <c:pt idx="2">
                    <c:v>0.12382376895128511</c:v>
                  </c:pt>
                  <c:pt idx="3">
                    <c:v>0.12076848746927943</c:v>
                  </c:pt>
                  <c:pt idx="4">
                    <c:v>0.12669516775150338</c:v>
                  </c:pt>
                  <c:pt idx="5">
                    <c:v>7.8616918874942029E-2</c:v>
                  </c:pt>
                  <c:pt idx="7">
                    <c:v>0.12700635382837433</c:v>
                  </c:pt>
                  <c:pt idx="8">
                    <c:v>0.13304619268400592</c:v>
                  </c:pt>
                  <c:pt idx="9">
                    <c:v>0.12782675348557954</c:v>
                  </c:pt>
                  <c:pt idx="10">
                    <c:v>0.11726057169364329</c:v>
                  </c:pt>
                  <c:pt idx="11">
                    <c:v>0.1090424302999151</c:v>
                  </c:pt>
                  <c:pt idx="12">
                    <c:v>0.10950920941522152</c:v>
                  </c:pt>
                  <c:pt idx="13">
                    <c:v>0.11117829837298387</c:v>
                  </c:pt>
                  <c:pt idx="14">
                    <c:v>0.12752971223038453</c:v>
                  </c:pt>
                  <c:pt idx="15">
                    <c:v>0.13284816518054257</c:v>
                  </c:pt>
                  <c:pt idx="16">
                    <c:v>0.12139085962302132</c:v>
                  </c:pt>
                  <c:pt idx="17">
                    <c:v>0.13651167399461417</c:v>
                  </c:pt>
                  <c:pt idx="18">
                    <c:v>0.12115039765453015</c:v>
                  </c:pt>
                  <c:pt idx="19">
                    <c:v>0.11396482824314645</c:v>
                  </c:pt>
                  <c:pt idx="20">
                    <c:v>0.12669516775150338</c:v>
                  </c:pt>
                  <c:pt idx="22">
                    <c:v>0.10963651281030509</c:v>
                  </c:pt>
                  <c:pt idx="23">
                    <c:v>0.13431922663484158</c:v>
                  </c:pt>
                  <c:pt idx="24">
                    <c:v>0.12228198338860632</c:v>
                  </c:pt>
                  <c:pt idx="25">
                    <c:v>0.12064118407419587</c:v>
                  </c:pt>
                  <c:pt idx="26">
                    <c:v>0.11263521500560696</c:v>
                  </c:pt>
                  <c:pt idx="27">
                    <c:v>0.12407837574145222</c:v>
                  </c:pt>
                  <c:pt idx="28">
                    <c:v>0.12066947371754777</c:v>
                  </c:pt>
                  <c:pt idx="29">
                    <c:v>0.11658162025319761</c:v>
                  </c:pt>
                  <c:pt idx="30">
                    <c:v>0.12587476809429818</c:v>
                  </c:pt>
                  <c:pt idx="31">
                    <c:v>0.1323672412435602</c:v>
                  </c:pt>
                  <c:pt idx="32">
                    <c:v>0.12334284501430272</c:v>
                  </c:pt>
                  <c:pt idx="33">
                    <c:v>0.1332442201874692</c:v>
                  </c:pt>
                  <c:pt idx="34">
                    <c:v>0.11935400530168422</c:v>
                  </c:pt>
                  <c:pt idx="35">
                    <c:v>0.12437541699664723</c:v>
                  </c:pt>
                  <c:pt idx="36">
                    <c:v>0.12721852615351362</c:v>
                  </c:pt>
                  <c:pt idx="37">
                    <c:v>0.12721852615351362</c:v>
                  </c:pt>
                </c:numCache>
              </c:numRef>
            </c:minus>
          </c:errBars>
          <c:cat>
            <c:strRef>
              <c:f>'i4'!$A$5:$A$42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AMR-WB,14.25,off,Nom,3%</c:v>
                </c:pt>
                <c:pt idx="8">
                  <c:v>AMR-WB,6.6,on,Nom,3%</c:v>
                </c:pt>
                <c:pt idx="9">
                  <c:v>AMR-WB,8.85,on,Nom,3%</c:v>
                </c:pt>
                <c:pt idx="10">
                  <c:v>AMR-WB,14.25,on,Nom,3%</c:v>
                </c:pt>
                <c:pt idx="11">
                  <c:v>AMR-WB,18.25,on,Nom,3%</c:v>
                </c:pt>
                <c:pt idx="12">
                  <c:v>AMR-WB,23.05,on,Nom,3%</c:v>
                </c:pt>
                <c:pt idx="13">
                  <c:v>AMR-WB,23.85,on,Nom,3%</c:v>
                </c:pt>
                <c:pt idx="14">
                  <c:v>AMR-WB,14.25,off,Nom,6%</c:v>
                </c:pt>
                <c:pt idx="15">
                  <c:v>AMR-WB,6.6,on,Nom,6%</c:v>
                </c:pt>
                <c:pt idx="16">
                  <c:v>AMR-WB,8.85,on,Nom,6%</c:v>
                </c:pt>
                <c:pt idx="17">
                  <c:v>AMR-WB,14.25,on,Nom,6%</c:v>
                </c:pt>
                <c:pt idx="18">
                  <c:v>AMR-WB,18.25,on,Nom,6%</c:v>
                </c:pt>
                <c:pt idx="19">
                  <c:v>AMR-WB,23.05,on,Nom,6%</c:v>
                </c:pt>
                <c:pt idx="20">
                  <c:v>AMR-WB,23.85,on,Nom,6%</c:v>
                </c:pt>
                <c:pt idx="22">
                  <c:v>EVS-IO-B,12.65,off,Nom,3%</c:v>
                </c:pt>
                <c:pt idx="23">
                  <c:v>EVS-IO-B,6.6,on,Nom,3%</c:v>
                </c:pt>
                <c:pt idx="24">
                  <c:v>EVS-IO-B,8.85,on,Nom,3%</c:v>
                </c:pt>
                <c:pt idx="25">
                  <c:v>EVS-IO-B,12.65,on,Nom,3%</c:v>
                </c:pt>
                <c:pt idx="26">
                  <c:v>EVS-IO-B,15.85,on,Nom,3%</c:v>
                </c:pt>
                <c:pt idx="27">
                  <c:v>EVS-IO-B,19.85,on,Nom,3%</c:v>
                </c:pt>
                <c:pt idx="28">
                  <c:v>EVS-IO-B,23.05,on,Nom,3%</c:v>
                </c:pt>
                <c:pt idx="29">
                  <c:v>EVS-IO-B,23.85,on,Nom,3%</c:v>
                </c:pt>
                <c:pt idx="30">
                  <c:v>EVS-IO-B,12.65,off,Nom,6%</c:v>
                </c:pt>
                <c:pt idx="31">
                  <c:v>EVS-IO-B,6.6,on,Nom,6%</c:v>
                </c:pt>
                <c:pt idx="32">
                  <c:v>EVS-IO-B,8.85,on,Nom,6%</c:v>
                </c:pt>
                <c:pt idx="33">
                  <c:v>EVS-IO-B,12.65,on,Nom,6%</c:v>
                </c:pt>
                <c:pt idx="34">
                  <c:v>EVS-IO-B,15.85,on,Nom,6%</c:v>
                </c:pt>
                <c:pt idx="35">
                  <c:v>EVS-IO-B,19.85,on,Nom,6%</c:v>
                </c:pt>
                <c:pt idx="36">
                  <c:v>EVS-IO-B,23.05,on,Nom,6%</c:v>
                </c:pt>
                <c:pt idx="37">
                  <c:v>EVS-IO-B,23.85,on,Nom,6%</c:v>
                </c:pt>
              </c:strCache>
            </c:strRef>
          </c:cat>
          <c:val>
            <c:numRef>
              <c:f>'i4'!$J$5:$J$42</c:f>
              <c:numCache>
                <c:formatCode>0.00</c:formatCode>
                <c:ptCount val="38"/>
                <c:pt idx="0">
                  <c:v>4.5468999999999999</c:v>
                </c:pt>
                <c:pt idx="1">
                  <c:v>4.5103999999999997</c:v>
                </c:pt>
                <c:pt idx="2">
                  <c:v>3.7240000000000002</c:v>
                </c:pt>
                <c:pt idx="3">
                  <c:v>2.5625</c:v>
                </c:pt>
                <c:pt idx="4">
                  <c:v>1.7135</c:v>
                </c:pt>
                <c:pt idx="5">
                  <c:v>1.125</c:v>
                </c:pt>
                <c:pt idx="7">
                  <c:v>4.0103999999999997</c:v>
                </c:pt>
                <c:pt idx="8">
                  <c:v>2.875</c:v>
                </c:pt>
                <c:pt idx="9">
                  <c:v>3.4948000000000001</c:v>
                </c:pt>
                <c:pt idx="10">
                  <c:v>3.9375</c:v>
                </c:pt>
                <c:pt idx="11">
                  <c:v>4.0884999999999998</c:v>
                </c:pt>
                <c:pt idx="12">
                  <c:v>4.1353999999999997</c:v>
                </c:pt>
                <c:pt idx="13">
                  <c:v>4.1615000000000002</c:v>
                </c:pt>
                <c:pt idx="14">
                  <c:v>3.6198000000000001</c:v>
                </c:pt>
                <c:pt idx="15">
                  <c:v>2.6979000000000002</c:v>
                </c:pt>
                <c:pt idx="16">
                  <c:v>3.1667000000000001</c:v>
                </c:pt>
                <c:pt idx="17">
                  <c:v>3.5207999999999999</c:v>
                </c:pt>
                <c:pt idx="18">
                  <c:v>3.5990000000000002</c:v>
                </c:pt>
                <c:pt idx="19">
                  <c:v>3.75</c:v>
                </c:pt>
                <c:pt idx="20">
                  <c:v>3.6198000000000001</c:v>
                </c:pt>
                <c:pt idx="22">
                  <c:v>4.0365000000000002</c:v>
                </c:pt>
                <c:pt idx="23">
                  <c:v>3.1198000000000001</c:v>
                </c:pt>
                <c:pt idx="24">
                  <c:v>3.6301999999999999</c:v>
                </c:pt>
                <c:pt idx="25">
                  <c:v>4.0156000000000001</c:v>
                </c:pt>
                <c:pt idx="26">
                  <c:v>4.0990000000000002</c:v>
                </c:pt>
                <c:pt idx="27">
                  <c:v>4.0728999999999997</c:v>
                </c:pt>
                <c:pt idx="28">
                  <c:v>4.125</c:v>
                </c:pt>
                <c:pt idx="29">
                  <c:v>4.1302000000000003</c:v>
                </c:pt>
                <c:pt idx="30">
                  <c:v>3.6875</c:v>
                </c:pt>
                <c:pt idx="31">
                  <c:v>2.9375</c:v>
                </c:pt>
                <c:pt idx="32">
                  <c:v>3.1875</c:v>
                </c:pt>
                <c:pt idx="33">
                  <c:v>3.5520999999999998</c:v>
                </c:pt>
                <c:pt idx="34">
                  <c:v>3.6770999999999998</c:v>
                </c:pt>
                <c:pt idx="35">
                  <c:v>3.7917000000000001</c:v>
                </c:pt>
                <c:pt idx="36">
                  <c:v>3.7448000000000001</c:v>
                </c:pt>
                <c:pt idx="37">
                  <c:v>3.7448000000000001</c:v>
                </c:pt>
              </c:numCache>
            </c:numRef>
          </c:val>
        </c:ser>
        <c:gapWidth val="100"/>
        <c:axId val="138734208"/>
        <c:axId val="136446336"/>
      </c:barChart>
      <c:catAx>
        <c:axId val="138734208"/>
        <c:scaling>
          <c:orientation val="minMax"/>
        </c:scaling>
        <c:axPos val="b"/>
        <c:numFmt formatCode="General" sourceLinked="1"/>
        <c:tickLblPos val="nextTo"/>
        <c:crossAx val="136446336"/>
        <c:crosses val="autoZero"/>
        <c:auto val="1"/>
        <c:lblAlgn val="ctr"/>
        <c:lblOffset val="100"/>
      </c:catAx>
      <c:valAx>
        <c:axId val="13644633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</c:title>
        <c:numFmt formatCode="0" sourceLinked="0"/>
        <c:tickLblPos val="nextTo"/>
        <c:crossAx val="138734208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44"/>
          <c:h val="0.72994196148016754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'i4'!$O$5:$O$42</c:f>
                <c:numCache>
                  <c:formatCode>General</c:formatCode>
                  <c:ptCount val="38"/>
                  <c:pt idx="0">
                    <c:v>6.2633270381116116E-2</c:v>
                  </c:pt>
                  <c:pt idx="1">
                    <c:v>8.918310066687829E-2</c:v>
                  </c:pt>
                  <c:pt idx="2">
                    <c:v>0.10420490128673948</c:v>
                  </c:pt>
                  <c:pt idx="3">
                    <c:v>0.15658317595279028</c:v>
                  </c:pt>
                  <c:pt idx="4">
                    <c:v>0.1090990095866189</c:v>
                  </c:pt>
                  <c:pt idx="5">
                    <c:v>4.4754215782712596E-2</c:v>
                  </c:pt>
                  <c:pt idx="7">
                    <c:v>0.11242304268046766</c:v>
                  </c:pt>
                  <c:pt idx="8">
                    <c:v>0.13051426960401047</c:v>
                  </c:pt>
                  <c:pt idx="9">
                    <c:v>0.11372436627465528</c:v>
                  </c:pt>
                  <c:pt idx="10">
                    <c:v>0.10269140536741259</c:v>
                  </c:pt>
                  <c:pt idx="11">
                    <c:v>0.10298844662260759</c:v>
                  </c:pt>
                  <c:pt idx="12">
                    <c:v>0.11573293095264048</c:v>
                  </c:pt>
                  <c:pt idx="13">
                    <c:v>9.1488706600058492E-2</c:v>
                  </c:pt>
                  <c:pt idx="14">
                    <c:v>0.11117829837298387</c:v>
                  </c:pt>
                  <c:pt idx="15">
                    <c:v>0.13025966281384335</c:v>
                  </c:pt>
                  <c:pt idx="16">
                    <c:v>0.1345172541383049</c:v>
                  </c:pt>
                  <c:pt idx="17">
                    <c:v>0.11437502807174907</c:v>
                  </c:pt>
                  <c:pt idx="18">
                    <c:v>0.12893004957630383</c:v>
                  </c:pt>
                  <c:pt idx="19">
                    <c:v>0.11058421586259388</c:v>
                  </c:pt>
                  <c:pt idx="20">
                    <c:v>0.10386542556651661</c:v>
                  </c:pt>
                  <c:pt idx="22">
                    <c:v>0.10560523863265874</c:v>
                  </c:pt>
                  <c:pt idx="23">
                    <c:v>0.12000466709877802</c:v>
                  </c:pt>
                  <c:pt idx="24">
                    <c:v>0.11396482824314645</c:v>
                  </c:pt>
                  <c:pt idx="25">
                    <c:v>0.11645431685811404</c:v>
                  </c:pt>
                  <c:pt idx="26">
                    <c:v>0.10069698551110333</c:v>
                  </c:pt>
                  <c:pt idx="27">
                    <c:v>0.12397936198972057</c:v>
                  </c:pt>
                  <c:pt idx="28">
                    <c:v>0.11549246898414928</c:v>
                  </c:pt>
                  <c:pt idx="29">
                    <c:v>0.11229573928538411</c:v>
                  </c:pt>
                  <c:pt idx="30">
                    <c:v>0.12065532889587181</c:v>
                  </c:pt>
                  <c:pt idx="31">
                    <c:v>0.14543705647213998</c:v>
                  </c:pt>
                  <c:pt idx="32">
                    <c:v>0.12690734007664267</c:v>
                  </c:pt>
                  <c:pt idx="33">
                    <c:v>0.11730300615867116</c:v>
                  </c:pt>
                  <c:pt idx="34">
                    <c:v>0.11686451668671664</c:v>
                  </c:pt>
                  <c:pt idx="35">
                    <c:v>0.10782597563578322</c:v>
                  </c:pt>
                  <c:pt idx="36">
                    <c:v>0.12106552872447442</c:v>
                  </c:pt>
                  <c:pt idx="37">
                    <c:v>0.11576122059599236</c:v>
                  </c:pt>
                </c:numCache>
              </c:numRef>
            </c:plus>
            <c:minus>
              <c:numRef>
                <c:f>'i4'!$O$5:$O$42</c:f>
                <c:numCache>
                  <c:formatCode>General</c:formatCode>
                  <c:ptCount val="38"/>
                  <c:pt idx="0">
                    <c:v>6.2633270381116116E-2</c:v>
                  </c:pt>
                  <c:pt idx="1">
                    <c:v>8.918310066687829E-2</c:v>
                  </c:pt>
                  <c:pt idx="2">
                    <c:v>0.10420490128673948</c:v>
                  </c:pt>
                  <c:pt idx="3">
                    <c:v>0.15658317595279028</c:v>
                  </c:pt>
                  <c:pt idx="4">
                    <c:v>0.1090990095866189</c:v>
                  </c:pt>
                  <c:pt idx="5">
                    <c:v>4.4754215782712596E-2</c:v>
                  </c:pt>
                  <c:pt idx="7">
                    <c:v>0.11242304268046766</c:v>
                  </c:pt>
                  <c:pt idx="8">
                    <c:v>0.13051426960401047</c:v>
                  </c:pt>
                  <c:pt idx="9">
                    <c:v>0.11372436627465528</c:v>
                  </c:pt>
                  <c:pt idx="10">
                    <c:v>0.10269140536741259</c:v>
                  </c:pt>
                  <c:pt idx="11">
                    <c:v>0.10298844662260759</c:v>
                  </c:pt>
                  <c:pt idx="12">
                    <c:v>0.11573293095264048</c:v>
                  </c:pt>
                  <c:pt idx="13">
                    <c:v>9.1488706600058492E-2</c:v>
                  </c:pt>
                  <c:pt idx="14">
                    <c:v>0.11117829837298387</c:v>
                  </c:pt>
                  <c:pt idx="15">
                    <c:v>0.13025966281384335</c:v>
                  </c:pt>
                  <c:pt idx="16">
                    <c:v>0.1345172541383049</c:v>
                  </c:pt>
                  <c:pt idx="17">
                    <c:v>0.11437502807174907</c:v>
                  </c:pt>
                  <c:pt idx="18">
                    <c:v>0.12893004957630383</c:v>
                  </c:pt>
                  <c:pt idx="19">
                    <c:v>0.11058421586259388</c:v>
                  </c:pt>
                  <c:pt idx="20">
                    <c:v>0.10386542556651661</c:v>
                  </c:pt>
                  <c:pt idx="22">
                    <c:v>0.10560523863265874</c:v>
                  </c:pt>
                  <c:pt idx="23">
                    <c:v>0.12000466709877802</c:v>
                  </c:pt>
                  <c:pt idx="24">
                    <c:v>0.11396482824314645</c:v>
                  </c:pt>
                  <c:pt idx="25">
                    <c:v>0.11645431685811404</c:v>
                  </c:pt>
                  <c:pt idx="26">
                    <c:v>0.10069698551110333</c:v>
                  </c:pt>
                  <c:pt idx="27">
                    <c:v>0.12397936198972057</c:v>
                  </c:pt>
                  <c:pt idx="28">
                    <c:v>0.11549246898414928</c:v>
                  </c:pt>
                  <c:pt idx="29">
                    <c:v>0.11229573928538411</c:v>
                  </c:pt>
                  <c:pt idx="30">
                    <c:v>0.12065532889587181</c:v>
                  </c:pt>
                  <c:pt idx="31">
                    <c:v>0.14543705647213998</c:v>
                  </c:pt>
                  <c:pt idx="32">
                    <c:v>0.12690734007664267</c:v>
                  </c:pt>
                  <c:pt idx="33">
                    <c:v>0.11730300615867116</c:v>
                  </c:pt>
                  <c:pt idx="34">
                    <c:v>0.11686451668671664</c:v>
                  </c:pt>
                  <c:pt idx="35">
                    <c:v>0.10782597563578322</c:v>
                  </c:pt>
                  <c:pt idx="36">
                    <c:v>0.12106552872447442</c:v>
                  </c:pt>
                  <c:pt idx="37">
                    <c:v>0.11576122059599236</c:v>
                  </c:pt>
                </c:numCache>
              </c:numRef>
            </c:minus>
          </c:errBars>
          <c:cat>
            <c:strRef>
              <c:f>'i4'!$A$5:$A$42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AMR-WB,14.25,off,Nom,3%</c:v>
                </c:pt>
                <c:pt idx="8">
                  <c:v>AMR-WB,6.6,on,Nom,3%</c:v>
                </c:pt>
                <c:pt idx="9">
                  <c:v>AMR-WB,8.85,on,Nom,3%</c:v>
                </c:pt>
                <c:pt idx="10">
                  <c:v>AMR-WB,14.25,on,Nom,3%</c:v>
                </c:pt>
                <c:pt idx="11">
                  <c:v>AMR-WB,18.25,on,Nom,3%</c:v>
                </c:pt>
                <c:pt idx="12">
                  <c:v>AMR-WB,23.05,on,Nom,3%</c:v>
                </c:pt>
                <c:pt idx="13">
                  <c:v>AMR-WB,23.85,on,Nom,3%</c:v>
                </c:pt>
                <c:pt idx="14">
                  <c:v>AMR-WB,14.25,off,Nom,6%</c:v>
                </c:pt>
                <c:pt idx="15">
                  <c:v>AMR-WB,6.6,on,Nom,6%</c:v>
                </c:pt>
                <c:pt idx="16">
                  <c:v>AMR-WB,8.85,on,Nom,6%</c:v>
                </c:pt>
                <c:pt idx="17">
                  <c:v>AMR-WB,14.25,on,Nom,6%</c:v>
                </c:pt>
                <c:pt idx="18">
                  <c:v>AMR-WB,18.25,on,Nom,6%</c:v>
                </c:pt>
                <c:pt idx="19">
                  <c:v>AMR-WB,23.05,on,Nom,6%</c:v>
                </c:pt>
                <c:pt idx="20">
                  <c:v>AMR-WB,23.85,on,Nom,6%</c:v>
                </c:pt>
                <c:pt idx="22">
                  <c:v>EVS-IO-B,12.65,off,Nom,3%</c:v>
                </c:pt>
                <c:pt idx="23">
                  <c:v>EVS-IO-B,6.6,on,Nom,3%</c:v>
                </c:pt>
                <c:pt idx="24">
                  <c:v>EVS-IO-B,8.85,on,Nom,3%</c:v>
                </c:pt>
                <c:pt idx="25">
                  <c:v>EVS-IO-B,12.65,on,Nom,3%</c:v>
                </c:pt>
                <c:pt idx="26">
                  <c:v>EVS-IO-B,15.85,on,Nom,3%</c:v>
                </c:pt>
                <c:pt idx="27">
                  <c:v>EVS-IO-B,19.85,on,Nom,3%</c:v>
                </c:pt>
                <c:pt idx="28">
                  <c:v>EVS-IO-B,23.05,on,Nom,3%</c:v>
                </c:pt>
                <c:pt idx="29">
                  <c:v>EVS-IO-B,23.85,on,Nom,3%</c:v>
                </c:pt>
                <c:pt idx="30">
                  <c:v>EVS-IO-B,12.65,off,Nom,6%</c:v>
                </c:pt>
                <c:pt idx="31">
                  <c:v>EVS-IO-B,6.6,on,Nom,6%</c:v>
                </c:pt>
                <c:pt idx="32">
                  <c:v>EVS-IO-B,8.85,on,Nom,6%</c:v>
                </c:pt>
                <c:pt idx="33">
                  <c:v>EVS-IO-B,12.65,on,Nom,6%</c:v>
                </c:pt>
                <c:pt idx="34">
                  <c:v>EVS-IO-B,15.85,on,Nom,6%</c:v>
                </c:pt>
                <c:pt idx="35">
                  <c:v>EVS-IO-B,19.85,on,Nom,6%</c:v>
                </c:pt>
                <c:pt idx="36">
                  <c:v>EVS-IO-B,23.05,on,Nom,6%</c:v>
                </c:pt>
                <c:pt idx="37">
                  <c:v>EVS-IO-B,23.85,on,Nom,6%</c:v>
                </c:pt>
              </c:strCache>
            </c:strRef>
          </c:cat>
          <c:val>
            <c:numRef>
              <c:f>'i4'!$M$5:$M$42</c:f>
              <c:numCache>
                <c:formatCode>0.00</c:formatCode>
                <c:ptCount val="38"/>
                <c:pt idx="0">
                  <c:v>4.7343999999999999</c:v>
                </c:pt>
                <c:pt idx="1">
                  <c:v>4.5208000000000004</c:v>
                </c:pt>
                <c:pt idx="2">
                  <c:v>4.4583000000000004</c:v>
                </c:pt>
                <c:pt idx="3">
                  <c:v>3.2968999999999999</c:v>
                </c:pt>
                <c:pt idx="4">
                  <c:v>1.651</c:v>
                </c:pt>
                <c:pt idx="5">
                  <c:v>1.099</c:v>
                </c:pt>
                <c:pt idx="7">
                  <c:v>4.1666999999999996</c:v>
                </c:pt>
                <c:pt idx="8">
                  <c:v>3.1823000000000001</c:v>
                </c:pt>
                <c:pt idx="9">
                  <c:v>3.7343999999999999</c:v>
                </c:pt>
                <c:pt idx="10">
                  <c:v>4.1666999999999996</c:v>
                </c:pt>
                <c:pt idx="11">
                  <c:v>4.3125</c:v>
                </c:pt>
                <c:pt idx="12">
                  <c:v>4.1927000000000003</c:v>
                </c:pt>
                <c:pt idx="13">
                  <c:v>4.2708000000000004</c:v>
                </c:pt>
                <c:pt idx="14">
                  <c:v>3.8384999999999998</c:v>
                </c:pt>
                <c:pt idx="15">
                  <c:v>2.8384999999999998</c:v>
                </c:pt>
                <c:pt idx="16">
                  <c:v>3.3698000000000001</c:v>
                </c:pt>
                <c:pt idx="17">
                  <c:v>4.0259999999999998</c:v>
                </c:pt>
                <c:pt idx="18">
                  <c:v>3.8906000000000001</c:v>
                </c:pt>
                <c:pt idx="19">
                  <c:v>4.0365000000000002</c:v>
                </c:pt>
                <c:pt idx="20">
                  <c:v>4.125</c:v>
                </c:pt>
                <c:pt idx="22">
                  <c:v>4.1978999999999997</c:v>
                </c:pt>
                <c:pt idx="23">
                  <c:v>3.3854000000000002</c:v>
                </c:pt>
                <c:pt idx="24">
                  <c:v>3.8229000000000002</c:v>
                </c:pt>
                <c:pt idx="25">
                  <c:v>4.1146000000000003</c:v>
                </c:pt>
                <c:pt idx="26">
                  <c:v>4.2812999999999999</c:v>
                </c:pt>
                <c:pt idx="27">
                  <c:v>3.9634999999999998</c:v>
                </c:pt>
                <c:pt idx="28">
                  <c:v>4.1718999999999999</c:v>
                </c:pt>
                <c:pt idx="29">
                  <c:v>4.2759999999999998</c:v>
                </c:pt>
                <c:pt idx="30">
                  <c:v>4.0728999999999997</c:v>
                </c:pt>
                <c:pt idx="31">
                  <c:v>3.2292000000000001</c:v>
                </c:pt>
                <c:pt idx="32">
                  <c:v>3.5365000000000002</c:v>
                </c:pt>
                <c:pt idx="33">
                  <c:v>3.7759999999999998</c:v>
                </c:pt>
                <c:pt idx="34">
                  <c:v>3.9426999999999999</c:v>
                </c:pt>
                <c:pt idx="35">
                  <c:v>4.125</c:v>
                </c:pt>
                <c:pt idx="36">
                  <c:v>4.0208000000000004</c:v>
                </c:pt>
                <c:pt idx="37">
                  <c:v>4.1458000000000004</c:v>
                </c:pt>
              </c:numCache>
            </c:numRef>
          </c:val>
        </c:ser>
        <c:gapWidth val="100"/>
        <c:axId val="138758016"/>
        <c:axId val="138759552"/>
      </c:barChart>
      <c:catAx>
        <c:axId val="138758016"/>
        <c:scaling>
          <c:orientation val="minMax"/>
        </c:scaling>
        <c:axPos val="b"/>
        <c:numFmt formatCode="General" sourceLinked="1"/>
        <c:tickLblPos val="nextTo"/>
        <c:crossAx val="138759552"/>
        <c:crosses val="autoZero"/>
        <c:auto val="1"/>
        <c:lblAlgn val="ctr"/>
        <c:lblOffset val="100"/>
      </c:catAx>
      <c:valAx>
        <c:axId val="13875955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</c:title>
        <c:numFmt formatCode="0" sourceLinked="0"/>
        <c:tickLblPos val="nextTo"/>
        <c:crossAx val="138758016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69"/>
          <c:y val="0.16220234277086482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'i4'!$S$12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'i4'!$T$12:$T$17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18.25</c:v>
                </c:pt>
                <c:pt idx="4">
                  <c:v>23.05</c:v>
                </c:pt>
                <c:pt idx="5">
                  <c:v>23.85</c:v>
                </c:pt>
              </c:numCache>
            </c:numRef>
          </c:xVal>
          <c:yVal>
            <c:numRef>
              <c:f>'i4'!$V$12:$V$17</c:f>
              <c:numCache>
                <c:formatCode>0.0000</c:formatCode>
                <c:ptCount val="6"/>
                <c:pt idx="0">
                  <c:v>2.875</c:v>
                </c:pt>
                <c:pt idx="1">
                  <c:v>3.4948000000000001</c:v>
                </c:pt>
                <c:pt idx="2">
                  <c:v>3.9375</c:v>
                </c:pt>
                <c:pt idx="3">
                  <c:v>4.0884999999999998</c:v>
                </c:pt>
                <c:pt idx="4">
                  <c:v>4.1353999999999997</c:v>
                </c:pt>
                <c:pt idx="5">
                  <c:v>4.1615000000000002</c:v>
                </c:pt>
              </c:numCache>
            </c:numRef>
          </c:yVal>
        </c:ser>
        <c:ser>
          <c:idx val="1"/>
          <c:order val="1"/>
          <c:tx>
            <c:strRef>
              <c:f>'i4'!$S$18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'i4'!$T$18:$T$23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18.25</c:v>
                </c:pt>
                <c:pt idx="4">
                  <c:v>23.05</c:v>
                </c:pt>
                <c:pt idx="5">
                  <c:v>23.85</c:v>
                </c:pt>
              </c:numCache>
            </c:numRef>
          </c:xVal>
          <c:yVal>
            <c:numRef>
              <c:f>'i4'!$V$18:$V$23</c:f>
              <c:numCache>
                <c:formatCode>0.0000</c:formatCode>
                <c:ptCount val="6"/>
                <c:pt idx="0">
                  <c:v>2.6979000000000002</c:v>
                </c:pt>
                <c:pt idx="1">
                  <c:v>3.1667000000000001</c:v>
                </c:pt>
                <c:pt idx="2">
                  <c:v>3.5207999999999999</c:v>
                </c:pt>
                <c:pt idx="3">
                  <c:v>3.5990000000000002</c:v>
                </c:pt>
                <c:pt idx="4">
                  <c:v>3.75</c:v>
                </c:pt>
                <c:pt idx="5">
                  <c:v>3.6198000000000001</c:v>
                </c:pt>
              </c:numCache>
            </c:numRef>
          </c:yVal>
        </c:ser>
        <c:ser>
          <c:idx val="2"/>
          <c:order val="2"/>
          <c:tx>
            <c:strRef>
              <c:f>'i4'!$S$24</c:f>
              <c:strCache>
                <c:ptCount val="1"/>
                <c:pt idx="0">
                  <c:v>EVS-IO-B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'i4'!$T$24:$T$30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'i4'!$V$24:$V$30</c:f>
              <c:numCache>
                <c:formatCode>0.0000</c:formatCode>
                <c:ptCount val="7"/>
                <c:pt idx="0">
                  <c:v>3.1198000000000001</c:v>
                </c:pt>
                <c:pt idx="1">
                  <c:v>3.6301999999999999</c:v>
                </c:pt>
                <c:pt idx="2">
                  <c:v>4.0156000000000001</c:v>
                </c:pt>
                <c:pt idx="3">
                  <c:v>4.0990000000000002</c:v>
                </c:pt>
                <c:pt idx="4">
                  <c:v>4.0728999999999997</c:v>
                </c:pt>
                <c:pt idx="5">
                  <c:v>4.125</c:v>
                </c:pt>
                <c:pt idx="6">
                  <c:v>4.1302000000000003</c:v>
                </c:pt>
              </c:numCache>
            </c:numRef>
          </c:yVal>
        </c:ser>
        <c:ser>
          <c:idx val="3"/>
          <c:order val="3"/>
          <c:tx>
            <c:strRef>
              <c:f>'i4'!$S$31</c:f>
              <c:strCache>
                <c:ptCount val="1"/>
                <c:pt idx="0">
                  <c:v>EVS-IO-B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'i4'!$T$31:$T$37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'i4'!$V$31:$V$37</c:f>
              <c:numCache>
                <c:formatCode>0.0000</c:formatCode>
                <c:ptCount val="7"/>
                <c:pt idx="0">
                  <c:v>2.9375</c:v>
                </c:pt>
                <c:pt idx="1">
                  <c:v>3.1875</c:v>
                </c:pt>
                <c:pt idx="2">
                  <c:v>3.5520999999999998</c:v>
                </c:pt>
                <c:pt idx="3">
                  <c:v>3.6770999999999998</c:v>
                </c:pt>
                <c:pt idx="4">
                  <c:v>3.7917000000000001</c:v>
                </c:pt>
                <c:pt idx="5">
                  <c:v>3.7448000000000001</c:v>
                </c:pt>
                <c:pt idx="6">
                  <c:v>3.7448000000000001</c:v>
                </c:pt>
              </c:numCache>
            </c:numRef>
          </c:yVal>
        </c:ser>
        <c:axId val="138791168"/>
        <c:axId val="138797824"/>
      </c:scatterChart>
      <c:valAx>
        <c:axId val="138791168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8797824"/>
        <c:crosses val="autoZero"/>
        <c:crossBetween val="midCat"/>
        <c:majorUnit val="5"/>
      </c:valAx>
      <c:valAx>
        <c:axId val="13879782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</c:title>
        <c:numFmt formatCode="#,##0.0" sourceLinked="0"/>
        <c:tickLblPos val="nextTo"/>
        <c:crossAx val="13879116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24641941185923205"/>
          <c:y val="2.1857971978854772E-2"/>
          <c:w val="0.77267662970700091"/>
          <c:h val="0.12203886486020236"/>
        </c:manualLayout>
      </c:layout>
    </c:legend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77"/>
          <c:y val="0.16220234277086493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'i4'!$S$12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'i4'!$T$12:$T$17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18.25</c:v>
                </c:pt>
                <c:pt idx="4">
                  <c:v>23.05</c:v>
                </c:pt>
                <c:pt idx="5">
                  <c:v>23.85</c:v>
                </c:pt>
              </c:numCache>
            </c:numRef>
          </c:xVal>
          <c:yVal>
            <c:numRef>
              <c:f>'i4'!$W$12:$W$17</c:f>
              <c:numCache>
                <c:formatCode>0.0000</c:formatCode>
                <c:ptCount val="6"/>
                <c:pt idx="0">
                  <c:v>3.1823000000000001</c:v>
                </c:pt>
                <c:pt idx="1">
                  <c:v>3.7343999999999999</c:v>
                </c:pt>
                <c:pt idx="2">
                  <c:v>4.1666999999999996</c:v>
                </c:pt>
                <c:pt idx="3">
                  <c:v>4.3125</c:v>
                </c:pt>
                <c:pt idx="4">
                  <c:v>4.1927000000000003</c:v>
                </c:pt>
                <c:pt idx="5">
                  <c:v>4.2708000000000004</c:v>
                </c:pt>
              </c:numCache>
            </c:numRef>
          </c:yVal>
        </c:ser>
        <c:ser>
          <c:idx val="1"/>
          <c:order val="1"/>
          <c:tx>
            <c:strRef>
              <c:f>'i4'!$S$18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'i4'!$T$18:$T$23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18.25</c:v>
                </c:pt>
                <c:pt idx="4">
                  <c:v>23.05</c:v>
                </c:pt>
                <c:pt idx="5">
                  <c:v>23.85</c:v>
                </c:pt>
              </c:numCache>
            </c:numRef>
          </c:xVal>
          <c:yVal>
            <c:numRef>
              <c:f>'i4'!$W$18:$W$23</c:f>
              <c:numCache>
                <c:formatCode>0.0000</c:formatCode>
                <c:ptCount val="6"/>
                <c:pt idx="0">
                  <c:v>2.8384999999999998</c:v>
                </c:pt>
                <c:pt idx="1">
                  <c:v>3.3698000000000001</c:v>
                </c:pt>
                <c:pt idx="2">
                  <c:v>4.0259999999999998</c:v>
                </c:pt>
                <c:pt idx="3">
                  <c:v>3.8906000000000001</c:v>
                </c:pt>
                <c:pt idx="4">
                  <c:v>4.0365000000000002</c:v>
                </c:pt>
                <c:pt idx="5">
                  <c:v>4.125</c:v>
                </c:pt>
              </c:numCache>
            </c:numRef>
          </c:yVal>
        </c:ser>
        <c:ser>
          <c:idx val="2"/>
          <c:order val="2"/>
          <c:tx>
            <c:strRef>
              <c:f>'i4'!$S$24</c:f>
              <c:strCache>
                <c:ptCount val="1"/>
                <c:pt idx="0">
                  <c:v>EVS-IO-B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'i4'!$T$24:$T$30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'i4'!$W$24:$W$30</c:f>
              <c:numCache>
                <c:formatCode>0.0000</c:formatCode>
                <c:ptCount val="7"/>
                <c:pt idx="0">
                  <c:v>3.3854000000000002</c:v>
                </c:pt>
                <c:pt idx="1">
                  <c:v>3.8229000000000002</c:v>
                </c:pt>
                <c:pt idx="2">
                  <c:v>4.1146000000000003</c:v>
                </c:pt>
                <c:pt idx="3">
                  <c:v>4.2812999999999999</c:v>
                </c:pt>
                <c:pt idx="4">
                  <c:v>3.9634999999999998</c:v>
                </c:pt>
                <c:pt idx="5">
                  <c:v>4.1718999999999999</c:v>
                </c:pt>
                <c:pt idx="6">
                  <c:v>4.2759999999999998</c:v>
                </c:pt>
              </c:numCache>
            </c:numRef>
          </c:yVal>
        </c:ser>
        <c:ser>
          <c:idx val="3"/>
          <c:order val="3"/>
          <c:tx>
            <c:strRef>
              <c:f>'i4'!$S$31</c:f>
              <c:strCache>
                <c:ptCount val="1"/>
                <c:pt idx="0">
                  <c:v>EVS-IO-B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'i4'!$T$31:$T$37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'i4'!$W$31:$W$37</c:f>
              <c:numCache>
                <c:formatCode>0.0000</c:formatCode>
                <c:ptCount val="7"/>
                <c:pt idx="0">
                  <c:v>3.2292000000000001</c:v>
                </c:pt>
                <c:pt idx="1">
                  <c:v>3.5365000000000002</c:v>
                </c:pt>
                <c:pt idx="2">
                  <c:v>3.7759999999999998</c:v>
                </c:pt>
                <c:pt idx="3">
                  <c:v>3.9426999999999999</c:v>
                </c:pt>
                <c:pt idx="4">
                  <c:v>4.125</c:v>
                </c:pt>
                <c:pt idx="5">
                  <c:v>4.0208000000000004</c:v>
                </c:pt>
                <c:pt idx="6">
                  <c:v>4.1458000000000004</c:v>
                </c:pt>
              </c:numCache>
            </c:numRef>
          </c:yVal>
        </c:ser>
        <c:axId val="138819840"/>
        <c:axId val="138855168"/>
      </c:scatterChart>
      <c:valAx>
        <c:axId val="138819840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8855168"/>
        <c:crosses val="autoZero"/>
        <c:crossBetween val="midCat"/>
        <c:majorUnit val="5"/>
      </c:valAx>
      <c:valAx>
        <c:axId val="13885516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</c:title>
        <c:numFmt formatCode="#,##0.0" sourceLinked="0"/>
        <c:tickLblPos val="nextTo"/>
        <c:crossAx val="13881984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24641938087677956"/>
          <c:y val="2.1857971978854772E-2"/>
          <c:w val="0.77267668425357283"/>
          <c:h val="0.12203886486020236"/>
        </c:manualLayout>
      </c:layout>
    </c:legend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ai5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'i5'!$J$5:$J$10</c:f>
              <c:numCache>
                <c:formatCode>0.00</c:formatCode>
                <c:ptCount val="6"/>
                <c:pt idx="0">
                  <c:v>4.5521000000000003</c:v>
                </c:pt>
                <c:pt idx="1">
                  <c:v>4.1302000000000003</c:v>
                </c:pt>
                <c:pt idx="2">
                  <c:v>3.6875</c:v>
                </c:pt>
                <c:pt idx="3">
                  <c:v>2.4426999999999999</c:v>
                </c:pt>
                <c:pt idx="4">
                  <c:v>1.5365</c:v>
                </c:pt>
                <c:pt idx="5">
                  <c:v>1.1197999999999999</c:v>
                </c:pt>
              </c:numCache>
            </c:numRef>
          </c:val>
        </c:ser>
        <c:ser>
          <c:idx val="1"/>
          <c:order val="1"/>
          <c:tx>
            <c:v>bi5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'i5'!$M$5:$M$10</c:f>
              <c:numCache>
                <c:formatCode>0.00</c:formatCode>
                <c:ptCount val="6"/>
                <c:pt idx="0">
                  <c:v>4.7031000000000001</c:v>
                </c:pt>
                <c:pt idx="1">
                  <c:v>4.4947999999999997</c:v>
                </c:pt>
                <c:pt idx="2">
                  <c:v>4.3125</c:v>
                </c:pt>
                <c:pt idx="3">
                  <c:v>3.3593999999999999</c:v>
                </c:pt>
                <c:pt idx="4">
                  <c:v>2.0937999999999999</c:v>
                </c:pt>
                <c:pt idx="5">
                  <c:v>1.2656000000000001</c:v>
                </c:pt>
              </c:numCache>
            </c:numRef>
          </c:val>
        </c:ser>
        <c:marker val="1"/>
        <c:axId val="139019776"/>
        <c:axId val="139021312"/>
      </c:lineChart>
      <c:catAx>
        <c:axId val="139019776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021312"/>
        <c:crosses val="autoZero"/>
        <c:auto val="1"/>
        <c:lblAlgn val="ctr"/>
        <c:lblOffset val="100"/>
      </c:catAx>
      <c:valAx>
        <c:axId val="139021312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DNOS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019776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'i5'!$J$5:$J$42</c:f>
              <c:numCache>
                <c:formatCode>0.00</c:formatCode>
                <c:ptCount val="38"/>
                <c:pt idx="0">
                  <c:v>4.5521000000000003</c:v>
                </c:pt>
                <c:pt idx="1">
                  <c:v>4.1302000000000003</c:v>
                </c:pt>
                <c:pt idx="2">
                  <c:v>3.6875</c:v>
                </c:pt>
                <c:pt idx="3">
                  <c:v>2.4426999999999999</c:v>
                </c:pt>
                <c:pt idx="4">
                  <c:v>1.5365</c:v>
                </c:pt>
                <c:pt idx="5">
                  <c:v>1.1197999999999999</c:v>
                </c:pt>
                <c:pt idx="7">
                  <c:v>1.8438000000000001</c:v>
                </c:pt>
                <c:pt idx="8">
                  <c:v>2.3906000000000001</c:v>
                </c:pt>
                <c:pt idx="9">
                  <c:v>3.125</c:v>
                </c:pt>
                <c:pt idx="10">
                  <c:v>3.2707999999999999</c:v>
                </c:pt>
                <c:pt idx="11">
                  <c:v>3.3332999999999999</c:v>
                </c:pt>
                <c:pt idx="12">
                  <c:v>3.5312999999999999</c:v>
                </c:pt>
                <c:pt idx="13">
                  <c:v>3.6509999999999998</c:v>
                </c:pt>
                <c:pt idx="14">
                  <c:v>3.8125</c:v>
                </c:pt>
                <c:pt idx="15">
                  <c:v>3.875</c:v>
                </c:pt>
                <c:pt idx="16">
                  <c:v>3.0729000000000002</c:v>
                </c:pt>
                <c:pt idx="17">
                  <c:v>3.2343999999999999</c:v>
                </c:pt>
                <c:pt idx="19">
                  <c:v>1.7656000000000001</c:v>
                </c:pt>
                <c:pt idx="20">
                  <c:v>2.2968999999999999</c:v>
                </c:pt>
                <c:pt idx="21">
                  <c:v>2.9634999999999998</c:v>
                </c:pt>
                <c:pt idx="22">
                  <c:v>3.2551999999999999</c:v>
                </c:pt>
                <c:pt idx="23">
                  <c:v>3.3645999999999998</c:v>
                </c:pt>
                <c:pt idx="24">
                  <c:v>3.5937999999999999</c:v>
                </c:pt>
                <c:pt idx="25">
                  <c:v>3.5781000000000001</c:v>
                </c:pt>
                <c:pt idx="26">
                  <c:v>3.75</c:v>
                </c:pt>
                <c:pt idx="27">
                  <c:v>3.9167000000000001</c:v>
                </c:pt>
                <c:pt idx="28">
                  <c:v>1.9167000000000001</c:v>
                </c:pt>
                <c:pt idx="29">
                  <c:v>2.3593999999999999</c:v>
                </c:pt>
                <c:pt idx="30">
                  <c:v>3.3229000000000002</c:v>
                </c:pt>
                <c:pt idx="31">
                  <c:v>3.5365000000000002</c:v>
                </c:pt>
                <c:pt idx="32">
                  <c:v>3.6145999999999998</c:v>
                </c:pt>
                <c:pt idx="33">
                  <c:v>3.8490000000000002</c:v>
                </c:pt>
                <c:pt idx="34">
                  <c:v>3.9687999999999999</c:v>
                </c:pt>
                <c:pt idx="35">
                  <c:v>4.0677000000000003</c:v>
                </c:pt>
                <c:pt idx="36">
                  <c:v>4.1458000000000004</c:v>
                </c:pt>
                <c:pt idx="37">
                  <c:v>3.1042000000000001</c:v>
                </c:pt>
              </c:numCache>
            </c:numRef>
          </c:xVal>
          <c:yVal>
            <c:numRef>
              <c:f>'i5'!$M$5:$M$42</c:f>
              <c:numCache>
                <c:formatCode>0.00</c:formatCode>
                <c:ptCount val="38"/>
                <c:pt idx="0">
                  <c:v>4.7031000000000001</c:v>
                </c:pt>
                <c:pt idx="1">
                  <c:v>4.4947999999999997</c:v>
                </c:pt>
                <c:pt idx="2">
                  <c:v>4.3125</c:v>
                </c:pt>
                <c:pt idx="3">
                  <c:v>3.3593999999999999</c:v>
                </c:pt>
                <c:pt idx="4">
                  <c:v>2.0937999999999999</c:v>
                </c:pt>
                <c:pt idx="5">
                  <c:v>1.2656000000000001</c:v>
                </c:pt>
                <c:pt idx="7">
                  <c:v>2.0990000000000002</c:v>
                </c:pt>
                <c:pt idx="8">
                  <c:v>2.6562999999999999</c:v>
                </c:pt>
                <c:pt idx="9">
                  <c:v>3.1562999999999999</c:v>
                </c:pt>
                <c:pt idx="10">
                  <c:v>3.4895999999999998</c:v>
                </c:pt>
                <c:pt idx="11">
                  <c:v>3.6198000000000001</c:v>
                </c:pt>
                <c:pt idx="12">
                  <c:v>3.8332999999999999</c:v>
                </c:pt>
                <c:pt idx="13">
                  <c:v>3.8698000000000001</c:v>
                </c:pt>
                <c:pt idx="14">
                  <c:v>4.0052000000000003</c:v>
                </c:pt>
                <c:pt idx="15">
                  <c:v>4.0937999999999999</c:v>
                </c:pt>
                <c:pt idx="16">
                  <c:v>3.25</c:v>
                </c:pt>
                <c:pt idx="17">
                  <c:v>3.5832999999999999</c:v>
                </c:pt>
                <c:pt idx="19">
                  <c:v>2.0156000000000001</c:v>
                </c:pt>
                <c:pt idx="20">
                  <c:v>2.5520999999999998</c:v>
                </c:pt>
                <c:pt idx="21">
                  <c:v>3.2604000000000002</c:v>
                </c:pt>
                <c:pt idx="22">
                  <c:v>3.5259999999999998</c:v>
                </c:pt>
                <c:pt idx="23">
                  <c:v>3.6667000000000001</c:v>
                </c:pt>
                <c:pt idx="24">
                  <c:v>3.8020999999999998</c:v>
                </c:pt>
                <c:pt idx="25">
                  <c:v>3.9531000000000001</c:v>
                </c:pt>
                <c:pt idx="26">
                  <c:v>3.9843999999999999</c:v>
                </c:pt>
                <c:pt idx="27">
                  <c:v>4.0677000000000003</c:v>
                </c:pt>
                <c:pt idx="28">
                  <c:v>2.1770999999999998</c:v>
                </c:pt>
                <c:pt idx="29">
                  <c:v>2.8593999999999999</c:v>
                </c:pt>
                <c:pt idx="30">
                  <c:v>3.4426999999999999</c:v>
                </c:pt>
                <c:pt idx="31">
                  <c:v>3.6770999999999998</c:v>
                </c:pt>
                <c:pt idx="32">
                  <c:v>3.7865000000000002</c:v>
                </c:pt>
                <c:pt idx="33">
                  <c:v>3.9270999999999998</c:v>
                </c:pt>
                <c:pt idx="34">
                  <c:v>4.0833000000000004</c:v>
                </c:pt>
                <c:pt idx="35">
                  <c:v>4.0833000000000004</c:v>
                </c:pt>
                <c:pt idx="36">
                  <c:v>4.1458000000000004</c:v>
                </c:pt>
                <c:pt idx="37">
                  <c:v>3.25</c:v>
                </c:pt>
              </c:numCache>
            </c:numRef>
          </c:yVal>
        </c:ser>
        <c:axId val="138877952"/>
        <c:axId val="138892416"/>
      </c:scatterChart>
      <c:valAx>
        <c:axId val="138877952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ai5 (r = 0.977)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8892416"/>
        <c:crosses val="autoZero"/>
        <c:crossBetween val="midCat"/>
        <c:majorUnit val="1"/>
      </c:valAx>
      <c:valAx>
        <c:axId val="138892416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bi5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8877952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44"/>
          <c:h val="0.72994196148016754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'i4'!$L$5:$L$42</c:f>
                <c:numCache>
                  <c:formatCode>General</c:formatCode>
                  <c:ptCount val="38"/>
                  <c:pt idx="0">
                    <c:v>9.9013751731665031E-2</c:v>
                  </c:pt>
                  <c:pt idx="1">
                    <c:v>9.2662726799162515E-2</c:v>
                  </c:pt>
                  <c:pt idx="2">
                    <c:v>0.12382376895128511</c:v>
                  </c:pt>
                  <c:pt idx="3">
                    <c:v>0.12076848746927943</c:v>
                  </c:pt>
                  <c:pt idx="4">
                    <c:v>0.12669516775150338</c:v>
                  </c:pt>
                  <c:pt idx="5">
                    <c:v>7.8616918874942029E-2</c:v>
                  </c:pt>
                  <c:pt idx="7">
                    <c:v>0.12700635382837433</c:v>
                  </c:pt>
                  <c:pt idx="8">
                    <c:v>0.13304619268400592</c:v>
                  </c:pt>
                  <c:pt idx="9">
                    <c:v>0.12782675348557954</c:v>
                  </c:pt>
                  <c:pt idx="10">
                    <c:v>0.11726057169364329</c:v>
                  </c:pt>
                  <c:pt idx="11">
                    <c:v>0.1090424302999151</c:v>
                  </c:pt>
                  <c:pt idx="12">
                    <c:v>0.10950920941522152</c:v>
                  </c:pt>
                  <c:pt idx="13">
                    <c:v>0.11117829837298387</c:v>
                  </c:pt>
                  <c:pt idx="14">
                    <c:v>0.12752971223038453</c:v>
                  </c:pt>
                  <c:pt idx="15">
                    <c:v>0.13284816518054257</c:v>
                  </c:pt>
                  <c:pt idx="16">
                    <c:v>0.12139085962302132</c:v>
                  </c:pt>
                  <c:pt idx="17">
                    <c:v>0.13651167399461417</c:v>
                  </c:pt>
                  <c:pt idx="18">
                    <c:v>0.12115039765453015</c:v>
                  </c:pt>
                  <c:pt idx="19">
                    <c:v>0.11396482824314645</c:v>
                  </c:pt>
                  <c:pt idx="20">
                    <c:v>0.12669516775150338</c:v>
                  </c:pt>
                  <c:pt idx="22">
                    <c:v>0.10963651281030509</c:v>
                  </c:pt>
                  <c:pt idx="23">
                    <c:v>0.13431922663484158</c:v>
                  </c:pt>
                  <c:pt idx="24">
                    <c:v>0.12228198338860632</c:v>
                  </c:pt>
                  <c:pt idx="25">
                    <c:v>0.12064118407419587</c:v>
                  </c:pt>
                  <c:pt idx="26">
                    <c:v>0.11263521500560696</c:v>
                  </c:pt>
                  <c:pt idx="27">
                    <c:v>0.12407837574145222</c:v>
                  </c:pt>
                  <c:pt idx="28">
                    <c:v>0.12066947371754777</c:v>
                  </c:pt>
                  <c:pt idx="29">
                    <c:v>0.11658162025319761</c:v>
                  </c:pt>
                  <c:pt idx="30">
                    <c:v>0.12587476809429818</c:v>
                  </c:pt>
                  <c:pt idx="31">
                    <c:v>0.1323672412435602</c:v>
                  </c:pt>
                  <c:pt idx="32">
                    <c:v>0.12334284501430272</c:v>
                  </c:pt>
                  <c:pt idx="33">
                    <c:v>0.1332442201874692</c:v>
                  </c:pt>
                  <c:pt idx="34">
                    <c:v>0.11935400530168422</c:v>
                  </c:pt>
                  <c:pt idx="35">
                    <c:v>0.12437541699664723</c:v>
                  </c:pt>
                  <c:pt idx="36">
                    <c:v>0.12721852615351362</c:v>
                  </c:pt>
                  <c:pt idx="37">
                    <c:v>0.12721852615351362</c:v>
                  </c:pt>
                </c:numCache>
              </c:numRef>
            </c:plus>
            <c:minus>
              <c:numRef>
                <c:f>'i4'!$L$5:$L$42</c:f>
                <c:numCache>
                  <c:formatCode>General</c:formatCode>
                  <c:ptCount val="38"/>
                  <c:pt idx="0">
                    <c:v>9.9013751731665031E-2</c:v>
                  </c:pt>
                  <c:pt idx="1">
                    <c:v>9.2662726799162515E-2</c:v>
                  </c:pt>
                  <c:pt idx="2">
                    <c:v>0.12382376895128511</c:v>
                  </c:pt>
                  <c:pt idx="3">
                    <c:v>0.12076848746927943</c:v>
                  </c:pt>
                  <c:pt idx="4">
                    <c:v>0.12669516775150338</c:v>
                  </c:pt>
                  <c:pt idx="5">
                    <c:v>7.8616918874942029E-2</c:v>
                  </c:pt>
                  <c:pt idx="7">
                    <c:v>0.12700635382837433</c:v>
                  </c:pt>
                  <c:pt idx="8">
                    <c:v>0.13304619268400592</c:v>
                  </c:pt>
                  <c:pt idx="9">
                    <c:v>0.12782675348557954</c:v>
                  </c:pt>
                  <c:pt idx="10">
                    <c:v>0.11726057169364329</c:v>
                  </c:pt>
                  <c:pt idx="11">
                    <c:v>0.1090424302999151</c:v>
                  </c:pt>
                  <c:pt idx="12">
                    <c:v>0.10950920941522152</c:v>
                  </c:pt>
                  <c:pt idx="13">
                    <c:v>0.11117829837298387</c:v>
                  </c:pt>
                  <c:pt idx="14">
                    <c:v>0.12752971223038453</c:v>
                  </c:pt>
                  <c:pt idx="15">
                    <c:v>0.13284816518054257</c:v>
                  </c:pt>
                  <c:pt idx="16">
                    <c:v>0.12139085962302132</c:v>
                  </c:pt>
                  <c:pt idx="17">
                    <c:v>0.13651167399461417</c:v>
                  </c:pt>
                  <c:pt idx="18">
                    <c:v>0.12115039765453015</c:v>
                  </c:pt>
                  <c:pt idx="19">
                    <c:v>0.11396482824314645</c:v>
                  </c:pt>
                  <c:pt idx="20">
                    <c:v>0.12669516775150338</c:v>
                  </c:pt>
                  <c:pt idx="22">
                    <c:v>0.10963651281030509</c:v>
                  </c:pt>
                  <c:pt idx="23">
                    <c:v>0.13431922663484158</c:v>
                  </c:pt>
                  <c:pt idx="24">
                    <c:v>0.12228198338860632</c:v>
                  </c:pt>
                  <c:pt idx="25">
                    <c:v>0.12064118407419587</c:v>
                  </c:pt>
                  <c:pt idx="26">
                    <c:v>0.11263521500560696</c:v>
                  </c:pt>
                  <c:pt idx="27">
                    <c:v>0.12407837574145222</c:v>
                  </c:pt>
                  <c:pt idx="28">
                    <c:v>0.12066947371754777</c:v>
                  </c:pt>
                  <c:pt idx="29">
                    <c:v>0.11658162025319761</c:v>
                  </c:pt>
                  <c:pt idx="30">
                    <c:v>0.12587476809429818</c:v>
                  </c:pt>
                  <c:pt idx="31">
                    <c:v>0.1323672412435602</c:v>
                  </c:pt>
                  <c:pt idx="32">
                    <c:v>0.12334284501430272</c:v>
                  </c:pt>
                  <c:pt idx="33">
                    <c:v>0.1332442201874692</c:v>
                  </c:pt>
                  <c:pt idx="34">
                    <c:v>0.11935400530168422</c:v>
                  </c:pt>
                  <c:pt idx="35">
                    <c:v>0.12437541699664723</c:v>
                  </c:pt>
                  <c:pt idx="36">
                    <c:v>0.12721852615351362</c:v>
                  </c:pt>
                  <c:pt idx="37">
                    <c:v>0.12721852615351362</c:v>
                  </c:pt>
                </c:numCache>
              </c:numRef>
            </c:minus>
          </c:errBars>
          <c:cat>
            <c:strRef>
              <c:f>'i5'!$A$5:$A$42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AMR-WB,6.6,off,Nom,0%</c:v>
                </c:pt>
                <c:pt idx="8">
                  <c:v>AMR-WB,8.85,off,Nom,0%</c:v>
                </c:pt>
                <c:pt idx="9">
                  <c:v>AMR-WB,12.65,off,Nom,0%</c:v>
                </c:pt>
                <c:pt idx="10">
                  <c:v>AMR-WB,14.25,off,Nom,0%</c:v>
                </c:pt>
                <c:pt idx="11">
                  <c:v>AMR-WB,15.85,off,Nom,0%</c:v>
                </c:pt>
                <c:pt idx="12">
                  <c:v>AMR-WB,18.25,off,Nom,0%</c:v>
                </c:pt>
                <c:pt idx="13">
                  <c:v>AMR-WB,19.85,off,Nom,0%</c:v>
                </c:pt>
                <c:pt idx="14">
                  <c:v>AMR-WB,23.05,off,Nom,0%</c:v>
                </c:pt>
                <c:pt idx="15">
                  <c:v>AMR-WB,23.85,off,Nom,0%</c:v>
                </c:pt>
                <c:pt idx="16">
                  <c:v>AMR-WB,12.65,on,Nom,0%</c:v>
                </c:pt>
                <c:pt idx="17">
                  <c:v>AMR-WB,14.25,on,Nom,0%</c:v>
                </c:pt>
                <c:pt idx="19">
                  <c:v>EVS-IO-A,6.6,off,Nom,0%</c:v>
                </c:pt>
                <c:pt idx="20">
                  <c:v>EVS-IO-A,8.85,off,Nom,0%</c:v>
                </c:pt>
                <c:pt idx="21">
                  <c:v>EVS-IO-A,12.65,off,Nom,0%</c:v>
                </c:pt>
                <c:pt idx="22">
                  <c:v>EVS-IO-A,14.25,off,Nom,0%</c:v>
                </c:pt>
                <c:pt idx="23">
                  <c:v>EVS-IO-A,15.85,off,Nom,0%</c:v>
                </c:pt>
                <c:pt idx="24">
                  <c:v>EVS-IO-A,18.25,off,Nom,0%</c:v>
                </c:pt>
                <c:pt idx="25">
                  <c:v>EVS-IO-A,19.85,off,Nom,0%</c:v>
                </c:pt>
                <c:pt idx="26">
                  <c:v>EVS-IO-A,23.05,off,Nom,0%</c:v>
                </c:pt>
                <c:pt idx="27">
                  <c:v>EVS-IO-A,23.85,off,Nom,0%</c:v>
                </c:pt>
                <c:pt idx="28">
                  <c:v>EVS-IO-B,6.6,off,Nom,0%</c:v>
                </c:pt>
                <c:pt idx="29">
                  <c:v>EVS-IO-B,8.85,off,Nom,0%</c:v>
                </c:pt>
                <c:pt idx="30">
                  <c:v>EVS-IO-B,12.65,off,Nom,0%</c:v>
                </c:pt>
                <c:pt idx="31">
                  <c:v>EVS-IO-B,14.25,off,Nom,0%</c:v>
                </c:pt>
                <c:pt idx="32">
                  <c:v>EVS-IO-B,15.85,off,Nom,0%</c:v>
                </c:pt>
                <c:pt idx="33">
                  <c:v>EVS-IO-B,18.25,off,Nom,0%</c:v>
                </c:pt>
                <c:pt idx="34">
                  <c:v>EVS-IO-B,19.85,off,Nom,0%</c:v>
                </c:pt>
                <c:pt idx="35">
                  <c:v>EVS-IO-B,23.05,off,Nom,0%</c:v>
                </c:pt>
                <c:pt idx="36">
                  <c:v>EVS-IO-B,23.85,off,Nom,0%</c:v>
                </c:pt>
                <c:pt idx="37">
                  <c:v>EVS-IO-A,12.65,on,Nom,0%</c:v>
                </c:pt>
              </c:strCache>
            </c:strRef>
          </c:cat>
          <c:val>
            <c:numRef>
              <c:f>'i5'!$J$5:$J$42</c:f>
              <c:numCache>
                <c:formatCode>0.00</c:formatCode>
                <c:ptCount val="38"/>
                <c:pt idx="0">
                  <c:v>4.5521000000000003</c:v>
                </c:pt>
                <c:pt idx="1">
                  <c:v>4.1302000000000003</c:v>
                </c:pt>
                <c:pt idx="2">
                  <c:v>3.6875</c:v>
                </c:pt>
                <c:pt idx="3">
                  <c:v>2.4426999999999999</c:v>
                </c:pt>
                <c:pt idx="4">
                  <c:v>1.5365</c:v>
                </c:pt>
                <c:pt idx="5">
                  <c:v>1.1197999999999999</c:v>
                </c:pt>
                <c:pt idx="7">
                  <c:v>1.8438000000000001</c:v>
                </c:pt>
                <c:pt idx="8">
                  <c:v>2.3906000000000001</c:v>
                </c:pt>
                <c:pt idx="9">
                  <c:v>3.125</c:v>
                </c:pt>
                <c:pt idx="10">
                  <c:v>3.2707999999999999</c:v>
                </c:pt>
                <c:pt idx="11">
                  <c:v>3.3332999999999999</c:v>
                </c:pt>
                <c:pt idx="12">
                  <c:v>3.5312999999999999</c:v>
                </c:pt>
                <c:pt idx="13">
                  <c:v>3.6509999999999998</c:v>
                </c:pt>
                <c:pt idx="14">
                  <c:v>3.8125</c:v>
                </c:pt>
                <c:pt idx="15">
                  <c:v>3.875</c:v>
                </c:pt>
                <c:pt idx="16">
                  <c:v>3.0729000000000002</c:v>
                </c:pt>
                <c:pt idx="17">
                  <c:v>3.2343999999999999</c:v>
                </c:pt>
                <c:pt idx="19">
                  <c:v>1.7656000000000001</c:v>
                </c:pt>
                <c:pt idx="20">
                  <c:v>2.2968999999999999</c:v>
                </c:pt>
                <c:pt idx="21">
                  <c:v>2.9634999999999998</c:v>
                </c:pt>
                <c:pt idx="22">
                  <c:v>3.2551999999999999</c:v>
                </c:pt>
                <c:pt idx="23">
                  <c:v>3.3645999999999998</c:v>
                </c:pt>
                <c:pt idx="24">
                  <c:v>3.5937999999999999</c:v>
                </c:pt>
                <c:pt idx="25">
                  <c:v>3.5781000000000001</c:v>
                </c:pt>
                <c:pt idx="26">
                  <c:v>3.75</c:v>
                </c:pt>
                <c:pt idx="27">
                  <c:v>3.9167000000000001</c:v>
                </c:pt>
                <c:pt idx="28">
                  <c:v>1.9167000000000001</c:v>
                </c:pt>
                <c:pt idx="29">
                  <c:v>2.3593999999999999</c:v>
                </c:pt>
                <c:pt idx="30">
                  <c:v>3.3229000000000002</c:v>
                </c:pt>
                <c:pt idx="31">
                  <c:v>3.5365000000000002</c:v>
                </c:pt>
                <c:pt idx="32">
                  <c:v>3.6145999999999998</c:v>
                </c:pt>
                <c:pt idx="33">
                  <c:v>3.8490000000000002</c:v>
                </c:pt>
                <c:pt idx="34">
                  <c:v>3.9687999999999999</c:v>
                </c:pt>
                <c:pt idx="35">
                  <c:v>4.0677000000000003</c:v>
                </c:pt>
                <c:pt idx="36">
                  <c:v>4.1458000000000004</c:v>
                </c:pt>
                <c:pt idx="37">
                  <c:v>3.1042000000000001</c:v>
                </c:pt>
              </c:numCache>
            </c:numRef>
          </c:val>
        </c:ser>
        <c:gapWidth val="100"/>
        <c:axId val="133718784"/>
        <c:axId val="133720320"/>
      </c:barChart>
      <c:catAx>
        <c:axId val="133718784"/>
        <c:scaling>
          <c:orientation val="minMax"/>
        </c:scaling>
        <c:axPos val="b"/>
        <c:numFmt formatCode="General" sourceLinked="1"/>
        <c:tickLblPos val="nextTo"/>
        <c:crossAx val="133720320"/>
        <c:crosses val="autoZero"/>
        <c:auto val="1"/>
        <c:lblAlgn val="ctr"/>
        <c:lblOffset val="100"/>
      </c:catAx>
      <c:valAx>
        <c:axId val="133720320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</c:title>
        <c:numFmt formatCode="0" sourceLinked="0"/>
        <c:tickLblPos val="nextTo"/>
        <c:crossAx val="133718784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  <c:userShapes r:id="rId1"/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22"/>
          <c:h val="0.72994196148016777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'i4'!$O$5:$O$42</c:f>
                <c:numCache>
                  <c:formatCode>General</c:formatCode>
                  <c:ptCount val="38"/>
                  <c:pt idx="0">
                    <c:v>6.2633270381116116E-2</c:v>
                  </c:pt>
                  <c:pt idx="1">
                    <c:v>8.918310066687829E-2</c:v>
                  </c:pt>
                  <c:pt idx="2">
                    <c:v>0.10420490128673948</c:v>
                  </c:pt>
                  <c:pt idx="3">
                    <c:v>0.15658317595279028</c:v>
                  </c:pt>
                  <c:pt idx="4">
                    <c:v>0.1090990095866189</c:v>
                  </c:pt>
                  <c:pt idx="5">
                    <c:v>4.4754215782712596E-2</c:v>
                  </c:pt>
                  <c:pt idx="7">
                    <c:v>0.11242304268046766</c:v>
                  </c:pt>
                  <c:pt idx="8">
                    <c:v>0.13051426960401047</c:v>
                  </c:pt>
                  <c:pt idx="9">
                    <c:v>0.11372436627465528</c:v>
                  </c:pt>
                  <c:pt idx="10">
                    <c:v>0.10269140536741259</c:v>
                  </c:pt>
                  <c:pt idx="11">
                    <c:v>0.10298844662260759</c:v>
                  </c:pt>
                  <c:pt idx="12">
                    <c:v>0.11573293095264048</c:v>
                  </c:pt>
                  <c:pt idx="13">
                    <c:v>9.1488706600058492E-2</c:v>
                  </c:pt>
                  <c:pt idx="14">
                    <c:v>0.11117829837298387</c:v>
                  </c:pt>
                  <c:pt idx="15">
                    <c:v>0.13025966281384335</c:v>
                  </c:pt>
                  <c:pt idx="16">
                    <c:v>0.1345172541383049</c:v>
                  </c:pt>
                  <c:pt idx="17">
                    <c:v>0.11437502807174907</c:v>
                  </c:pt>
                  <c:pt idx="18">
                    <c:v>0.12893004957630383</c:v>
                  </c:pt>
                  <c:pt idx="19">
                    <c:v>0.11058421586259388</c:v>
                  </c:pt>
                  <c:pt idx="20">
                    <c:v>0.10386542556651661</c:v>
                  </c:pt>
                  <c:pt idx="22">
                    <c:v>0.10560523863265874</c:v>
                  </c:pt>
                  <c:pt idx="23">
                    <c:v>0.12000466709877802</c:v>
                  </c:pt>
                  <c:pt idx="24">
                    <c:v>0.11396482824314645</c:v>
                  </c:pt>
                  <c:pt idx="25">
                    <c:v>0.11645431685811404</c:v>
                  </c:pt>
                  <c:pt idx="26">
                    <c:v>0.10069698551110333</c:v>
                  </c:pt>
                  <c:pt idx="27">
                    <c:v>0.12397936198972057</c:v>
                  </c:pt>
                  <c:pt idx="28">
                    <c:v>0.11549246898414928</c:v>
                  </c:pt>
                  <c:pt idx="29">
                    <c:v>0.11229573928538411</c:v>
                  </c:pt>
                  <c:pt idx="30">
                    <c:v>0.12065532889587181</c:v>
                  </c:pt>
                  <c:pt idx="31">
                    <c:v>0.14543705647213998</c:v>
                  </c:pt>
                  <c:pt idx="32">
                    <c:v>0.12690734007664267</c:v>
                  </c:pt>
                  <c:pt idx="33">
                    <c:v>0.11730300615867116</c:v>
                  </c:pt>
                  <c:pt idx="34">
                    <c:v>0.11686451668671664</c:v>
                  </c:pt>
                  <c:pt idx="35">
                    <c:v>0.10782597563578322</c:v>
                  </c:pt>
                  <c:pt idx="36">
                    <c:v>0.12106552872447442</c:v>
                  </c:pt>
                  <c:pt idx="37">
                    <c:v>0.11576122059599236</c:v>
                  </c:pt>
                </c:numCache>
              </c:numRef>
            </c:plus>
            <c:minus>
              <c:numRef>
                <c:f>'i4'!$O$5:$O$42</c:f>
                <c:numCache>
                  <c:formatCode>General</c:formatCode>
                  <c:ptCount val="38"/>
                  <c:pt idx="0">
                    <c:v>6.2633270381116116E-2</c:v>
                  </c:pt>
                  <c:pt idx="1">
                    <c:v>8.918310066687829E-2</c:v>
                  </c:pt>
                  <c:pt idx="2">
                    <c:v>0.10420490128673948</c:v>
                  </c:pt>
                  <c:pt idx="3">
                    <c:v>0.15658317595279028</c:v>
                  </c:pt>
                  <c:pt idx="4">
                    <c:v>0.1090990095866189</c:v>
                  </c:pt>
                  <c:pt idx="5">
                    <c:v>4.4754215782712596E-2</c:v>
                  </c:pt>
                  <c:pt idx="7">
                    <c:v>0.11242304268046766</c:v>
                  </c:pt>
                  <c:pt idx="8">
                    <c:v>0.13051426960401047</c:v>
                  </c:pt>
                  <c:pt idx="9">
                    <c:v>0.11372436627465528</c:v>
                  </c:pt>
                  <c:pt idx="10">
                    <c:v>0.10269140536741259</c:v>
                  </c:pt>
                  <c:pt idx="11">
                    <c:v>0.10298844662260759</c:v>
                  </c:pt>
                  <c:pt idx="12">
                    <c:v>0.11573293095264048</c:v>
                  </c:pt>
                  <c:pt idx="13">
                    <c:v>9.1488706600058492E-2</c:v>
                  </c:pt>
                  <c:pt idx="14">
                    <c:v>0.11117829837298387</c:v>
                  </c:pt>
                  <c:pt idx="15">
                    <c:v>0.13025966281384335</c:v>
                  </c:pt>
                  <c:pt idx="16">
                    <c:v>0.1345172541383049</c:v>
                  </c:pt>
                  <c:pt idx="17">
                    <c:v>0.11437502807174907</c:v>
                  </c:pt>
                  <c:pt idx="18">
                    <c:v>0.12893004957630383</c:v>
                  </c:pt>
                  <c:pt idx="19">
                    <c:v>0.11058421586259388</c:v>
                  </c:pt>
                  <c:pt idx="20">
                    <c:v>0.10386542556651661</c:v>
                  </c:pt>
                  <c:pt idx="22">
                    <c:v>0.10560523863265874</c:v>
                  </c:pt>
                  <c:pt idx="23">
                    <c:v>0.12000466709877802</c:v>
                  </c:pt>
                  <c:pt idx="24">
                    <c:v>0.11396482824314645</c:v>
                  </c:pt>
                  <c:pt idx="25">
                    <c:v>0.11645431685811404</c:v>
                  </c:pt>
                  <c:pt idx="26">
                    <c:v>0.10069698551110333</c:v>
                  </c:pt>
                  <c:pt idx="27">
                    <c:v>0.12397936198972057</c:v>
                  </c:pt>
                  <c:pt idx="28">
                    <c:v>0.11549246898414928</c:v>
                  </c:pt>
                  <c:pt idx="29">
                    <c:v>0.11229573928538411</c:v>
                  </c:pt>
                  <c:pt idx="30">
                    <c:v>0.12065532889587181</c:v>
                  </c:pt>
                  <c:pt idx="31">
                    <c:v>0.14543705647213998</c:v>
                  </c:pt>
                  <c:pt idx="32">
                    <c:v>0.12690734007664267</c:v>
                  </c:pt>
                  <c:pt idx="33">
                    <c:v>0.11730300615867116</c:v>
                  </c:pt>
                  <c:pt idx="34">
                    <c:v>0.11686451668671664</c:v>
                  </c:pt>
                  <c:pt idx="35">
                    <c:v>0.10782597563578322</c:v>
                  </c:pt>
                  <c:pt idx="36">
                    <c:v>0.12106552872447442</c:v>
                  </c:pt>
                  <c:pt idx="37">
                    <c:v>0.11576122059599236</c:v>
                  </c:pt>
                </c:numCache>
              </c:numRef>
            </c:minus>
          </c:errBars>
          <c:cat>
            <c:strRef>
              <c:f>'i5'!$A$5:$A$42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AMR-WB,6.6,off,Nom,0%</c:v>
                </c:pt>
                <c:pt idx="8">
                  <c:v>AMR-WB,8.85,off,Nom,0%</c:v>
                </c:pt>
                <c:pt idx="9">
                  <c:v>AMR-WB,12.65,off,Nom,0%</c:v>
                </c:pt>
                <c:pt idx="10">
                  <c:v>AMR-WB,14.25,off,Nom,0%</c:v>
                </c:pt>
                <c:pt idx="11">
                  <c:v>AMR-WB,15.85,off,Nom,0%</c:v>
                </c:pt>
                <c:pt idx="12">
                  <c:v>AMR-WB,18.25,off,Nom,0%</c:v>
                </c:pt>
                <c:pt idx="13">
                  <c:v>AMR-WB,19.85,off,Nom,0%</c:v>
                </c:pt>
                <c:pt idx="14">
                  <c:v>AMR-WB,23.05,off,Nom,0%</c:v>
                </c:pt>
                <c:pt idx="15">
                  <c:v>AMR-WB,23.85,off,Nom,0%</c:v>
                </c:pt>
                <c:pt idx="16">
                  <c:v>AMR-WB,12.65,on,Nom,0%</c:v>
                </c:pt>
                <c:pt idx="17">
                  <c:v>AMR-WB,14.25,on,Nom,0%</c:v>
                </c:pt>
                <c:pt idx="19">
                  <c:v>EVS-IO-A,6.6,off,Nom,0%</c:v>
                </c:pt>
                <c:pt idx="20">
                  <c:v>EVS-IO-A,8.85,off,Nom,0%</c:v>
                </c:pt>
                <c:pt idx="21">
                  <c:v>EVS-IO-A,12.65,off,Nom,0%</c:v>
                </c:pt>
                <c:pt idx="22">
                  <c:v>EVS-IO-A,14.25,off,Nom,0%</c:v>
                </c:pt>
                <c:pt idx="23">
                  <c:v>EVS-IO-A,15.85,off,Nom,0%</c:v>
                </c:pt>
                <c:pt idx="24">
                  <c:v>EVS-IO-A,18.25,off,Nom,0%</c:v>
                </c:pt>
                <c:pt idx="25">
                  <c:v>EVS-IO-A,19.85,off,Nom,0%</c:v>
                </c:pt>
                <c:pt idx="26">
                  <c:v>EVS-IO-A,23.05,off,Nom,0%</c:v>
                </c:pt>
                <c:pt idx="27">
                  <c:v>EVS-IO-A,23.85,off,Nom,0%</c:v>
                </c:pt>
                <c:pt idx="28">
                  <c:v>EVS-IO-B,6.6,off,Nom,0%</c:v>
                </c:pt>
                <c:pt idx="29">
                  <c:v>EVS-IO-B,8.85,off,Nom,0%</c:v>
                </c:pt>
                <c:pt idx="30">
                  <c:v>EVS-IO-B,12.65,off,Nom,0%</c:v>
                </c:pt>
                <c:pt idx="31">
                  <c:v>EVS-IO-B,14.25,off,Nom,0%</c:v>
                </c:pt>
                <c:pt idx="32">
                  <c:v>EVS-IO-B,15.85,off,Nom,0%</c:v>
                </c:pt>
                <c:pt idx="33">
                  <c:v>EVS-IO-B,18.25,off,Nom,0%</c:v>
                </c:pt>
                <c:pt idx="34">
                  <c:v>EVS-IO-B,19.85,off,Nom,0%</c:v>
                </c:pt>
                <c:pt idx="35">
                  <c:v>EVS-IO-B,23.05,off,Nom,0%</c:v>
                </c:pt>
                <c:pt idx="36">
                  <c:v>EVS-IO-B,23.85,off,Nom,0%</c:v>
                </c:pt>
                <c:pt idx="37">
                  <c:v>EVS-IO-A,12.65,on,Nom,0%</c:v>
                </c:pt>
              </c:strCache>
            </c:strRef>
          </c:cat>
          <c:val>
            <c:numRef>
              <c:f>'i5'!$M$5:$M$42</c:f>
              <c:numCache>
                <c:formatCode>0.00</c:formatCode>
                <c:ptCount val="38"/>
                <c:pt idx="0">
                  <c:v>4.7031000000000001</c:v>
                </c:pt>
                <c:pt idx="1">
                  <c:v>4.4947999999999997</c:v>
                </c:pt>
                <c:pt idx="2">
                  <c:v>4.3125</c:v>
                </c:pt>
                <c:pt idx="3">
                  <c:v>3.3593999999999999</c:v>
                </c:pt>
                <c:pt idx="4">
                  <c:v>2.0937999999999999</c:v>
                </c:pt>
                <c:pt idx="5">
                  <c:v>1.2656000000000001</c:v>
                </c:pt>
                <c:pt idx="7">
                  <c:v>2.0990000000000002</c:v>
                </c:pt>
                <c:pt idx="8">
                  <c:v>2.6562999999999999</c:v>
                </c:pt>
                <c:pt idx="9">
                  <c:v>3.1562999999999999</c:v>
                </c:pt>
                <c:pt idx="10">
                  <c:v>3.4895999999999998</c:v>
                </c:pt>
                <c:pt idx="11">
                  <c:v>3.6198000000000001</c:v>
                </c:pt>
                <c:pt idx="12">
                  <c:v>3.8332999999999999</c:v>
                </c:pt>
                <c:pt idx="13">
                  <c:v>3.8698000000000001</c:v>
                </c:pt>
                <c:pt idx="14">
                  <c:v>4.0052000000000003</c:v>
                </c:pt>
                <c:pt idx="15">
                  <c:v>4.0937999999999999</c:v>
                </c:pt>
                <c:pt idx="16">
                  <c:v>3.25</c:v>
                </c:pt>
                <c:pt idx="17">
                  <c:v>3.5832999999999999</c:v>
                </c:pt>
                <c:pt idx="19">
                  <c:v>2.0156000000000001</c:v>
                </c:pt>
                <c:pt idx="20">
                  <c:v>2.5520999999999998</c:v>
                </c:pt>
                <c:pt idx="21">
                  <c:v>3.2604000000000002</c:v>
                </c:pt>
                <c:pt idx="22">
                  <c:v>3.5259999999999998</c:v>
                </c:pt>
                <c:pt idx="23">
                  <c:v>3.6667000000000001</c:v>
                </c:pt>
                <c:pt idx="24">
                  <c:v>3.8020999999999998</c:v>
                </c:pt>
                <c:pt idx="25">
                  <c:v>3.9531000000000001</c:v>
                </c:pt>
                <c:pt idx="26">
                  <c:v>3.9843999999999999</c:v>
                </c:pt>
                <c:pt idx="27">
                  <c:v>4.0677000000000003</c:v>
                </c:pt>
                <c:pt idx="28">
                  <c:v>2.1770999999999998</c:v>
                </c:pt>
                <c:pt idx="29">
                  <c:v>2.8593999999999999</c:v>
                </c:pt>
                <c:pt idx="30">
                  <c:v>3.4426999999999999</c:v>
                </c:pt>
                <c:pt idx="31">
                  <c:v>3.6770999999999998</c:v>
                </c:pt>
                <c:pt idx="32">
                  <c:v>3.7865000000000002</c:v>
                </c:pt>
                <c:pt idx="33">
                  <c:v>3.9270999999999998</c:v>
                </c:pt>
                <c:pt idx="34">
                  <c:v>4.0833000000000004</c:v>
                </c:pt>
                <c:pt idx="35">
                  <c:v>4.0833000000000004</c:v>
                </c:pt>
                <c:pt idx="36">
                  <c:v>4.1458000000000004</c:v>
                </c:pt>
                <c:pt idx="37">
                  <c:v>3.25</c:v>
                </c:pt>
              </c:numCache>
            </c:numRef>
          </c:val>
        </c:ser>
        <c:gapWidth val="100"/>
        <c:axId val="138989568"/>
        <c:axId val="138991104"/>
      </c:barChart>
      <c:catAx>
        <c:axId val="138989568"/>
        <c:scaling>
          <c:orientation val="minMax"/>
        </c:scaling>
        <c:axPos val="b"/>
        <c:numFmt formatCode="General" sourceLinked="1"/>
        <c:tickLblPos val="nextTo"/>
        <c:crossAx val="138991104"/>
        <c:crosses val="autoZero"/>
        <c:auto val="1"/>
        <c:lblAlgn val="ctr"/>
        <c:lblOffset val="100"/>
      </c:catAx>
      <c:valAx>
        <c:axId val="13899110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</c:title>
        <c:numFmt formatCode="0" sourceLinked="0"/>
        <c:tickLblPos val="nextTo"/>
        <c:crossAx val="138989568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/>
  </c:printSettings>
  <c:userShapes r:id="rId1"/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88"/>
          <c:y val="0.16220234277086498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'i5'!$S$12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'i5'!$T$12:$T$20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'i5'!$U$12:$U$20</c:f>
              <c:numCache>
                <c:formatCode>0.0000</c:formatCode>
                <c:ptCount val="9"/>
                <c:pt idx="0">
                  <c:v>1.8438000000000001</c:v>
                </c:pt>
                <c:pt idx="1">
                  <c:v>2.3906000000000001</c:v>
                </c:pt>
                <c:pt idx="2">
                  <c:v>3.125</c:v>
                </c:pt>
                <c:pt idx="3">
                  <c:v>3.2707999999999999</c:v>
                </c:pt>
                <c:pt idx="4">
                  <c:v>3.3332999999999999</c:v>
                </c:pt>
                <c:pt idx="5">
                  <c:v>3.5312999999999999</c:v>
                </c:pt>
                <c:pt idx="6">
                  <c:v>3.6509999999999998</c:v>
                </c:pt>
                <c:pt idx="7">
                  <c:v>3.8125</c:v>
                </c:pt>
                <c:pt idx="8">
                  <c:v>3.875</c:v>
                </c:pt>
              </c:numCache>
            </c:numRef>
          </c:yVal>
        </c:ser>
        <c:ser>
          <c:idx val="1"/>
          <c:order val="1"/>
          <c:tx>
            <c:strRef>
              <c:f>'i5'!$S$21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'i5'!$T$21:$T$29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'i5'!$U$21:$U$29</c:f>
              <c:numCache>
                <c:formatCode>0.0000</c:formatCode>
                <c:ptCount val="9"/>
                <c:pt idx="0">
                  <c:v>1.7656000000000001</c:v>
                </c:pt>
                <c:pt idx="1">
                  <c:v>2.2968999999999999</c:v>
                </c:pt>
                <c:pt idx="2">
                  <c:v>2.9634999999999998</c:v>
                </c:pt>
                <c:pt idx="3">
                  <c:v>3.2551999999999999</c:v>
                </c:pt>
                <c:pt idx="4">
                  <c:v>3.3645999999999998</c:v>
                </c:pt>
                <c:pt idx="5">
                  <c:v>3.5937999999999999</c:v>
                </c:pt>
                <c:pt idx="6">
                  <c:v>3.5781000000000001</c:v>
                </c:pt>
                <c:pt idx="7">
                  <c:v>3.75</c:v>
                </c:pt>
                <c:pt idx="8">
                  <c:v>3.9167000000000001</c:v>
                </c:pt>
              </c:numCache>
            </c:numRef>
          </c:yVal>
        </c:ser>
        <c:ser>
          <c:idx val="2"/>
          <c:order val="2"/>
          <c:tx>
            <c:strRef>
              <c:f>'i5'!$S$30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'i5'!$T$30:$T$38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'i5'!$U$30:$U$38</c:f>
              <c:numCache>
                <c:formatCode>0.0000</c:formatCode>
                <c:ptCount val="9"/>
                <c:pt idx="0">
                  <c:v>1.9167000000000001</c:v>
                </c:pt>
                <c:pt idx="1">
                  <c:v>2.3593999999999999</c:v>
                </c:pt>
                <c:pt idx="2">
                  <c:v>3.3229000000000002</c:v>
                </c:pt>
                <c:pt idx="3">
                  <c:v>3.5365000000000002</c:v>
                </c:pt>
                <c:pt idx="4">
                  <c:v>3.6145999999999998</c:v>
                </c:pt>
                <c:pt idx="5">
                  <c:v>3.8490000000000002</c:v>
                </c:pt>
                <c:pt idx="6">
                  <c:v>3.9687999999999999</c:v>
                </c:pt>
                <c:pt idx="7">
                  <c:v>4.0677000000000003</c:v>
                </c:pt>
                <c:pt idx="8">
                  <c:v>4.1458000000000004</c:v>
                </c:pt>
              </c:numCache>
            </c:numRef>
          </c:yVal>
        </c:ser>
        <c:axId val="139222400"/>
        <c:axId val="139229056"/>
      </c:scatterChart>
      <c:valAx>
        <c:axId val="139222400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229056"/>
        <c:crosses val="autoZero"/>
        <c:crossBetween val="midCat"/>
        <c:majorUnit val="5"/>
      </c:valAx>
      <c:valAx>
        <c:axId val="13922905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</c:title>
        <c:numFmt formatCode="#,##0.0" sourceLinked="0"/>
        <c:tickLblPos val="nextTo"/>
        <c:crossAx val="13922240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16722502544324816"/>
          <c:y val="2.1857923497267777E-2"/>
          <c:w val="0.89010273715785526"/>
          <c:h val="0.12203876154824914"/>
        </c:manualLayout>
      </c:layout>
    </c:legend>
    <c:plotVisOnly val="1"/>
    <c:dispBlanksAs val="gap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96"/>
          <c:y val="0.16220234277086504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'i5'!$S$12</c:f>
              <c:strCache>
                <c:ptCount val="1"/>
                <c:pt idx="0">
                  <c:v>AMR-WB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'i5'!$T$12:$T$20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'i5'!$V$12:$V$20</c:f>
              <c:numCache>
                <c:formatCode>0.0000</c:formatCode>
                <c:ptCount val="9"/>
                <c:pt idx="0">
                  <c:v>2.0990000000000002</c:v>
                </c:pt>
                <c:pt idx="1">
                  <c:v>2.6562999999999999</c:v>
                </c:pt>
                <c:pt idx="2">
                  <c:v>3.1562999999999999</c:v>
                </c:pt>
                <c:pt idx="3">
                  <c:v>3.4895999999999998</c:v>
                </c:pt>
                <c:pt idx="4">
                  <c:v>3.6198000000000001</c:v>
                </c:pt>
                <c:pt idx="5">
                  <c:v>3.8332999999999999</c:v>
                </c:pt>
                <c:pt idx="6">
                  <c:v>3.8698000000000001</c:v>
                </c:pt>
                <c:pt idx="7">
                  <c:v>4.0052000000000003</c:v>
                </c:pt>
                <c:pt idx="8">
                  <c:v>4.0937999999999999</c:v>
                </c:pt>
              </c:numCache>
            </c:numRef>
          </c:yVal>
        </c:ser>
        <c:ser>
          <c:idx val="1"/>
          <c:order val="1"/>
          <c:tx>
            <c:strRef>
              <c:f>'i5'!$S$21</c:f>
              <c:strCache>
                <c:ptCount val="1"/>
                <c:pt idx="0">
                  <c:v>EVS-IO-A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'i5'!$T$21:$T$29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'i5'!$V$21:$V$29</c:f>
              <c:numCache>
                <c:formatCode>0.0000</c:formatCode>
                <c:ptCount val="9"/>
                <c:pt idx="0">
                  <c:v>2.0156000000000001</c:v>
                </c:pt>
                <c:pt idx="1">
                  <c:v>2.5520999999999998</c:v>
                </c:pt>
                <c:pt idx="2">
                  <c:v>3.2604000000000002</c:v>
                </c:pt>
                <c:pt idx="3">
                  <c:v>3.5259999999999998</c:v>
                </c:pt>
                <c:pt idx="4">
                  <c:v>3.6667000000000001</c:v>
                </c:pt>
                <c:pt idx="5">
                  <c:v>3.8020999999999998</c:v>
                </c:pt>
                <c:pt idx="6">
                  <c:v>3.9531000000000001</c:v>
                </c:pt>
                <c:pt idx="7">
                  <c:v>3.9843999999999999</c:v>
                </c:pt>
                <c:pt idx="8">
                  <c:v>4.0677000000000003</c:v>
                </c:pt>
              </c:numCache>
            </c:numRef>
          </c:yVal>
        </c:ser>
        <c:ser>
          <c:idx val="2"/>
          <c:order val="2"/>
          <c:tx>
            <c:strRef>
              <c:f>'i5'!$S$30</c:f>
              <c:strCache>
                <c:ptCount val="1"/>
                <c:pt idx="0">
                  <c:v>EVS-IO-B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'i5'!$T$30:$T$38</c:f>
              <c:numCache>
                <c:formatCode>General</c:formatCode>
                <c:ptCount val="9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18.25</c:v>
                </c:pt>
                <c:pt idx="6">
                  <c:v>19.850000000000001</c:v>
                </c:pt>
                <c:pt idx="7">
                  <c:v>23.05</c:v>
                </c:pt>
                <c:pt idx="8">
                  <c:v>23.85</c:v>
                </c:pt>
              </c:numCache>
            </c:numRef>
          </c:xVal>
          <c:yVal>
            <c:numRef>
              <c:f>'i5'!$V$30:$V$38</c:f>
              <c:numCache>
                <c:formatCode>0.0000</c:formatCode>
                <c:ptCount val="9"/>
                <c:pt idx="0">
                  <c:v>2.1770999999999998</c:v>
                </c:pt>
                <c:pt idx="1">
                  <c:v>2.8593999999999999</c:v>
                </c:pt>
                <c:pt idx="2">
                  <c:v>3.4426999999999999</c:v>
                </c:pt>
                <c:pt idx="3">
                  <c:v>3.6770999999999998</c:v>
                </c:pt>
                <c:pt idx="4">
                  <c:v>3.7865000000000002</c:v>
                </c:pt>
                <c:pt idx="5">
                  <c:v>3.9270999999999998</c:v>
                </c:pt>
                <c:pt idx="6">
                  <c:v>4.0833000000000004</c:v>
                </c:pt>
                <c:pt idx="7">
                  <c:v>4.0833000000000004</c:v>
                </c:pt>
                <c:pt idx="8">
                  <c:v>4.1458000000000004</c:v>
                </c:pt>
              </c:numCache>
            </c:numRef>
          </c:yVal>
        </c:ser>
        <c:axId val="139262592"/>
        <c:axId val="139408512"/>
      </c:scatterChart>
      <c:valAx>
        <c:axId val="139262592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408512"/>
        <c:crosses val="autoZero"/>
        <c:crossBetween val="midCat"/>
        <c:majorUnit val="5"/>
      </c:valAx>
      <c:valAx>
        <c:axId val="13940851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</c:title>
        <c:numFmt formatCode="#,##0.0" sourceLinked="0"/>
        <c:tickLblPos val="nextTo"/>
        <c:crossAx val="13926259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16722502544324816"/>
          <c:y val="2.1857923497267777E-2"/>
          <c:w val="0.89010273715785526"/>
          <c:h val="0.12203876154824914"/>
        </c:manualLayout>
      </c:layout>
    </c:legend>
    <c:plotVisOnly val="1"/>
    <c:dispBlanksAs val="gap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bi6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'i6'!$J$5:$J$10</c:f>
              <c:numCache>
                <c:formatCode>0.00</c:formatCode>
                <c:ptCount val="6"/>
                <c:pt idx="0">
                  <c:v>4.8072999999999997</c:v>
                </c:pt>
                <c:pt idx="1">
                  <c:v>4.5884999999999998</c:v>
                </c:pt>
                <c:pt idx="2">
                  <c:v>4.4322999999999997</c:v>
                </c:pt>
                <c:pt idx="3">
                  <c:v>3.5</c:v>
                </c:pt>
                <c:pt idx="4">
                  <c:v>2.2031000000000001</c:v>
                </c:pt>
                <c:pt idx="5">
                  <c:v>1.2188000000000001</c:v>
                </c:pt>
              </c:numCache>
            </c:numRef>
          </c:val>
        </c:ser>
        <c:ser>
          <c:idx val="1"/>
          <c:order val="1"/>
          <c:tx>
            <c:v>ci6</c:v>
          </c:tx>
          <c:cat>
            <c:strLit>
              <c:ptCount val="6"/>
              <c:pt idx="0">
                <c:v>Direct</c:v>
              </c:pt>
              <c:pt idx="1">
                <c:v>44dB</c:v>
              </c:pt>
              <c:pt idx="2">
                <c:v>35dB</c:v>
              </c:pt>
              <c:pt idx="3">
                <c:v>26dB</c:v>
              </c:pt>
              <c:pt idx="4">
                <c:v>17dB</c:v>
              </c:pt>
              <c:pt idx="5">
                <c:v>8dB</c:v>
              </c:pt>
            </c:strLit>
          </c:cat>
          <c:val>
            <c:numRef>
              <c:f>'i6'!$M$5:$M$10</c:f>
              <c:numCache>
                <c:formatCode>0.00</c:formatCode>
                <c:ptCount val="6"/>
                <c:pt idx="0">
                  <c:v>4.5884999999999998</c:v>
                </c:pt>
                <c:pt idx="1">
                  <c:v>3.9426999999999999</c:v>
                </c:pt>
                <c:pt idx="2">
                  <c:v>3.6979000000000002</c:v>
                </c:pt>
                <c:pt idx="3">
                  <c:v>2.9009999999999998</c:v>
                </c:pt>
                <c:pt idx="4">
                  <c:v>2.2656000000000001</c:v>
                </c:pt>
                <c:pt idx="5">
                  <c:v>1.1718999999999999</c:v>
                </c:pt>
              </c:numCache>
            </c:numRef>
          </c:val>
        </c:ser>
        <c:marker val="1"/>
        <c:axId val="139618176"/>
        <c:axId val="139619712"/>
      </c:lineChart>
      <c:catAx>
        <c:axId val="139618176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619712"/>
        <c:crosses val="autoZero"/>
        <c:auto val="1"/>
        <c:lblAlgn val="ctr"/>
        <c:lblOffset val="100"/>
      </c:catAx>
      <c:valAx>
        <c:axId val="139619712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618176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'i6'!$J$5:$J$42</c:f>
              <c:numCache>
                <c:formatCode>0.00</c:formatCode>
                <c:ptCount val="38"/>
                <c:pt idx="0">
                  <c:v>4.8072999999999997</c:v>
                </c:pt>
                <c:pt idx="1">
                  <c:v>4.5884999999999998</c:v>
                </c:pt>
                <c:pt idx="2">
                  <c:v>4.4322999999999997</c:v>
                </c:pt>
                <c:pt idx="3">
                  <c:v>3.5</c:v>
                </c:pt>
                <c:pt idx="4">
                  <c:v>2.2031000000000001</c:v>
                </c:pt>
                <c:pt idx="5">
                  <c:v>1.2188000000000001</c:v>
                </c:pt>
                <c:pt idx="7">
                  <c:v>1.8438000000000001</c:v>
                </c:pt>
                <c:pt idx="8">
                  <c:v>2.3490000000000002</c:v>
                </c:pt>
                <c:pt idx="9">
                  <c:v>3.0937999999999999</c:v>
                </c:pt>
                <c:pt idx="10">
                  <c:v>3.2759999999999998</c:v>
                </c:pt>
                <c:pt idx="11">
                  <c:v>3.4375</c:v>
                </c:pt>
                <c:pt idx="12">
                  <c:v>3.6457999999999999</c:v>
                </c:pt>
                <c:pt idx="13">
                  <c:v>3.5937999999999999</c:v>
                </c:pt>
                <c:pt idx="14">
                  <c:v>1.599</c:v>
                </c:pt>
                <c:pt idx="15">
                  <c:v>2.0468999999999999</c:v>
                </c:pt>
                <c:pt idx="16">
                  <c:v>2.75</c:v>
                </c:pt>
                <c:pt idx="17">
                  <c:v>3.0207999999999999</c:v>
                </c:pt>
                <c:pt idx="18">
                  <c:v>3.1354000000000002</c:v>
                </c:pt>
                <c:pt idx="19">
                  <c:v>3.2031000000000001</c:v>
                </c:pt>
                <c:pt idx="20">
                  <c:v>3.2551999999999999</c:v>
                </c:pt>
                <c:pt idx="22">
                  <c:v>1.9792000000000001</c:v>
                </c:pt>
                <c:pt idx="23">
                  <c:v>2.3854000000000002</c:v>
                </c:pt>
                <c:pt idx="24">
                  <c:v>3.125</c:v>
                </c:pt>
                <c:pt idx="25">
                  <c:v>3.4167000000000001</c:v>
                </c:pt>
                <c:pt idx="26">
                  <c:v>3.5312999999999999</c:v>
                </c:pt>
                <c:pt idx="27">
                  <c:v>3.7656000000000001</c:v>
                </c:pt>
                <c:pt idx="28">
                  <c:v>3.8229000000000002</c:v>
                </c:pt>
                <c:pt idx="29">
                  <c:v>3.8801999999999999</c:v>
                </c:pt>
                <c:pt idx="30">
                  <c:v>1.776</c:v>
                </c:pt>
                <c:pt idx="31">
                  <c:v>2.1926999999999999</c:v>
                </c:pt>
                <c:pt idx="32">
                  <c:v>2.7865000000000002</c:v>
                </c:pt>
                <c:pt idx="33">
                  <c:v>3.1145999999999998</c:v>
                </c:pt>
                <c:pt idx="34">
                  <c:v>3.1406000000000001</c:v>
                </c:pt>
                <c:pt idx="35">
                  <c:v>3.3229000000000002</c:v>
                </c:pt>
                <c:pt idx="36">
                  <c:v>3.5</c:v>
                </c:pt>
                <c:pt idx="37">
                  <c:v>3.5051999999999999</c:v>
                </c:pt>
              </c:numCache>
            </c:numRef>
          </c:xVal>
          <c:yVal>
            <c:numRef>
              <c:f>'i6'!$M$5:$M$42</c:f>
              <c:numCache>
                <c:formatCode>0.00</c:formatCode>
                <c:ptCount val="38"/>
                <c:pt idx="0">
                  <c:v>4.5884999999999998</c:v>
                </c:pt>
                <c:pt idx="1">
                  <c:v>3.9426999999999999</c:v>
                </c:pt>
                <c:pt idx="2">
                  <c:v>3.6979000000000002</c:v>
                </c:pt>
                <c:pt idx="3">
                  <c:v>2.9009999999999998</c:v>
                </c:pt>
                <c:pt idx="4">
                  <c:v>2.2656000000000001</c:v>
                </c:pt>
                <c:pt idx="5">
                  <c:v>1.1718999999999999</c:v>
                </c:pt>
                <c:pt idx="7">
                  <c:v>1.8125</c:v>
                </c:pt>
                <c:pt idx="8">
                  <c:v>2.2448000000000001</c:v>
                </c:pt>
                <c:pt idx="9">
                  <c:v>2.9218999999999999</c:v>
                </c:pt>
                <c:pt idx="10">
                  <c:v>2.9323000000000001</c:v>
                </c:pt>
                <c:pt idx="11">
                  <c:v>3.125</c:v>
                </c:pt>
                <c:pt idx="12">
                  <c:v>3.1926999999999999</c:v>
                </c:pt>
                <c:pt idx="13">
                  <c:v>3.3281000000000001</c:v>
                </c:pt>
                <c:pt idx="14">
                  <c:v>1.5729</c:v>
                </c:pt>
                <c:pt idx="15">
                  <c:v>2.0729000000000002</c:v>
                </c:pt>
                <c:pt idx="16">
                  <c:v>2.7292000000000001</c:v>
                </c:pt>
                <c:pt idx="17">
                  <c:v>2.8176999999999999</c:v>
                </c:pt>
                <c:pt idx="18">
                  <c:v>2.8906000000000001</c:v>
                </c:pt>
                <c:pt idx="19">
                  <c:v>3.0104000000000002</c:v>
                </c:pt>
                <c:pt idx="20">
                  <c:v>3.1457999999999999</c:v>
                </c:pt>
                <c:pt idx="22">
                  <c:v>1.776</c:v>
                </c:pt>
                <c:pt idx="23">
                  <c:v>2.3020999999999998</c:v>
                </c:pt>
                <c:pt idx="24">
                  <c:v>3.0259999999999998</c:v>
                </c:pt>
                <c:pt idx="25">
                  <c:v>3.125</c:v>
                </c:pt>
                <c:pt idx="26">
                  <c:v>3.2812999999999999</c:v>
                </c:pt>
                <c:pt idx="27">
                  <c:v>3.6042000000000001</c:v>
                </c:pt>
                <c:pt idx="28">
                  <c:v>3.625</c:v>
                </c:pt>
                <c:pt idx="29">
                  <c:v>3.5884999999999998</c:v>
                </c:pt>
                <c:pt idx="30">
                  <c:v>1.7031000000000001</c:v>
                </c:pt>
                <c:pt idx="31">
                  <c:v>2.2240000000000002</c:v>
                </c:pt>
                <c:pt idx="32">
                  <c:v>2.8229000000000002</c:v>
                </c:pt>
                <c:pt idx="33">
                  <c:v>2.9843999999999999</c:v>
                </c:pt>
                <c:pt idx="34">
                  <c:v>2.9687999999999999</c:v>
                </c:pt>
                <c:pt idx="35">
                  <c:v>3.2082999999999999</c:v>
                </c:pt>
                <c:pt idx="36">
                  <c:v>3.3176999999999999</c:v>
                </c:pt>
                <c:pt idx="37">
                  <c:v>3.3437999999999999</c:v>
                </c:pt>
              </c:numCache>
            </c:numRef>
          </c:yVal>
        </c:ser>
        <c:axId val="139639424"/>
        <c:axId val="139650176"/>
      </c:scatterChart>
      <c:valAx>
        <c:axId val="139639424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bi6     (r = 0.983)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650176"/>
        <c:crosses val="autoZero"/>
        <c:crossBetween val="midCat"/>
        <c:majorUnit val="1"/>
      </c:valAx>
      <c:valAx>
        <c:axId val="139650176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ci6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639424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922"/>
          <c:h val="0.72994196148016777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'i6'!$L$5:$L$42</c:f>
                <c:numCache>
                  <c:formatCode>General</c:formatCode>
                  <c:ptCount val="38"/>
                  <c:pt idx="0">
                    <c:v>6.7796130292838638E-2</c:v>
                  </c:pt>
                  <c:pt idx="1">
                    <c:v>9.735880759557862E-2</c:v>
                  </c:pt>
                  <c:pt idx="2">
                    <c:v>0.10593056953120564</c:v>
                  </c:pt>
                  <c:pt idx="3">
                    <c:v>0.14972293743995346</c:v>
                  </c:pt>
                  <c:pt idx="4">
                    <c:v>0.15286308785201486</c:v>
                  </c:pt>
                  <c:pt idx="5">
                    <c:v>8.3652475391581008E-2</c:v>
                  </c:pt>
                  <c:pt idx="7">
                    <c:v>0.13238138606523614</c:v>
                  </c:pt>
                  <c:pt idx="8">
                    <c:v>0.14959563404486992</c:v>
                  </c:pt>
                  <c:pt idx="9">
                    <c:v>0.15396638394273915</c:v>
                  </c:pt>
                  <c:pt idx="10">
                    <c:v>0.15601738308575216</c:v>
                  </c:pt>
                  <c:pt idx="11">
                    <c:v>0.14662522149291995</c:v>
                  </c:pt>
                  <c:pt idx="12">
                    <c:v>0.14829431045068231</c:v>
                  </c:pt>
                  <c:pt idx="13">
                    <c:v>0.1343475162781935</c:v>
                  </c:pt>
                  <c:pt idx="14">
                    <c:v>0.11123487765968768</c:v>
                  </c:pt>
                  <c:pt idx="15">
                    <c:v>0.1272468157968655</c:v>
                  </c:pt>
                  <c:pt idx="16">
                    <c:v>0.14689397310476304</c:v>
                  </c:pt>
                  <c:pt idx="17">
                    <c:v>0.13574785362411274</c:v>
                  </c:pt>
                  <c:pt idx="18">
                    <c:v>0.14849233795414565</c:v>
                  </c:pt>
                  <c:pt idx="19">
                    <c:v>0.13542252272556585</c:v>
                  </c:pt>
                  <c:pt idx="20">
                    <c:v>0.13364027519439589</c:v>
                  </c:pt>
                  <c:pt idx="22">
                    <c:v>0.13955281065494388</c:v>
                  </c:pt>
                  <c:pt idx="23">
                    <c:v>0.1431031608956079</c:v>
                  </c:pt>
                  <c:pt idx="24">
                    <c:v>0.14867622063593303</c:v>
                  </c:pt>
                  <c:pt idx="25">
                    <c:v>0.13371099930277566</c:v>
                  </c:pt>
                  <c:pt idx="26">
                    <c:v>0.14174525801471646</c:v>
                  </c:pt>
                  <c:pt idx="27">
                    <c:v>0.13900116260958176</c:v>
                  </c:pt>
                  <c:pt idx="28">
                    <c:v>0.1130312700125336</c:v>
                  </c:pt>
                  <c:pt idx="29">
                    <c:v>0.13431922663484158</c:v>
                  </c:pt>
                  <c:pt idx="30">
                    <c:v>0.12675174703820719</c:v>
                  </c:pt>
                  <c:pt idx="31">
                    <c:v>0.13649752917293823</c:v>
                  </c:pt>
                  <c:pt idx="32">
                    <c:v>0.14116532032600243</c:v>
                  </c:pt>
                  <c:pt idx="33">
                    <c:v>0.13711990132668012</c:v>
                  </c:pt>
                  <c:pt idx="34">
                    <c:v>0.13777056312377389</c:v>
                  </c:pt>
                  <c:pt idx="35">
                    <c:v>0.1349981780752873</c:v>
                  </c:pt>
                  <c:pt idx="36">
                    <c:v>0.13655410845964205</c:v>
                  </c:pt>
                  <c:pt idx="37">
                    <c:v>0.12864715314278477</c:v>
                  </c:pt>
                </c:numCache>
              </c:numRef>
            </c:plus>
            <c:minus>
              <c:numRef>
                <c:f>'i6'!$L$5:$L$42</c:f>
                <c:numCache>
                  <c:formatCode>General</c:formatCode>
                  <c:ptCount val="38"/>
                  <c:pt idx="0">
                    <c:v>6.7796130292838638E-2</c:v>
                  </c:pt>
                  <c:pt idx="1">
                    <c:v>9.735880759557862E-2</c:v>
                  </c:pt>
                  <c:pt idx="2">
                    <c:v>0.10593056953120564</c:v>
                  </c:pt>
                  <c:pt idx="3">
                    <c:v>0.14972293743995346</c:v>
                  </c:pt>
                  <c:pt idx="4">
                    <c:v>0.15286308785201486</c:v>
                  </c:pt>
                  <c:pt idx="5">
                    <c:v>8.3652475391581008E-2</c:v>
                  </c:pt>
                  <c:pt idx="7">
                    <c:v>0.13238138606523614</c:v>
                  </c:pt>
                  <c:pt idx="8">
                    <c:v>0.14959563404486992</c:v>
                  </c:pt>
                  <c:pt idx="9">
                    <c:v>0.15396638394273915</c:v>
                  </c:pt>
                  <c:pt idx="10">
                    <c:v>0.15601738308575216</c:v>
                  </c:pt>
                  <c:pt idx="11">
                    <c:v>0.14662522149291995</c:v>
                  </c:pt>
                  <c:pt idx="12">
                    <c:v>0.14829431045068231</c:v>
                  </c:pt>
                  <c:pt idx="13">
                    <c:v>0.1343475162781935</c:v>
                  </c:pt>
                  <c:pt idx="14">
                    <c:v>0.11123487765968768</c:v>
                  </c:pt>
                  <c:pt idx="15">
                    <c:v>0.1272468157968655</c:v>
                  </c:pt>
                  <c:pt idx="16">
                    <c:v>0.14689397310476304</c:v>
                  </c:pt>
                  <c:pt idx="17">
                    <c:v>0.13574785362411274</c:v>
                  </c:pt>
                  <c:pt idx="18">
                    <c:v>0.14849233795414565</c:v>
                  </c:pt>
                  <c:pt idx="19">
                    <c:v>0.13542252272556585</c:v>
                  </c:pt>
                  <c:pt idx="20">
                    <c:v>0.13364027519439589</c:v>
                  </c:pt>
                  <c:pt idx="22">
                    <c:v>0.13955281065494388</c:v>
                  </c:pt>
                  <c:pt idx="23">
                    <c:v>0.1431031608956079</c:v>
                  </c:pt>
                  <c:pt idx="24">
                    <c:v>0.14867622063593303</c:v>
                  </c:pt>
                  <c:pt idx="25">
                    <c:v>0.13371099930277566</c:v>
                  </c:pt>
                  <c:pt idx="26">
                    <c:v>0.14174525801471646</c:v>
                  </c:pt>
                  <c:pt idx="27">
                    <c:v>0.13900116260958176</c:v>
                  </c:pt>
                  <c:pt idx="28">
                    <c:v>0.1130312700125336</c:v>
                  </c:pt>
                  <c:pt idx="29">
                    <c:v>0.13431922663484158</c:v>
                  </c:pt>
                  <c:pt idx="30">
                    <c:v>0.12675174703820719</c:v>
                  </c:pt>
                  <c:pt idx="31">
                    <c:v>0.13649752917293823</c:v>
                  </c:pt>
                  <c:pt idx="32">
                    <c:v>0.14116532032600243</c:v>
                  </c:pt>
                  <c:pt idx="33">
                    <c:v>0.13711990132668012</c:v>
                  </c:pt>
                  <c:pt idx="34">
                    <c:v>0.13777056312377389</c:v>
                  </c:pt>
                  <c:pt idx="35">
                    <c:v>0.1349981780752873</c:v>
                  </c:pt>
                  <c:pt idx="36">
                    <c:v>0.13655410845964205</c:v>
                  </c:pt>
                  <c:pt idx="37">
                    <c:v>0.12864715314278477</c:v>
                  </c:pt>
                </c:numCache>
              </c:numRef>
            </c:minus>
          </c:errBars>
          <c:cat>
            <c:strRef>
              <c:f>'i6'!$A$5:$A$42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AMR-WB,6.6,off,Nom,3%</c:v>
                </c:pt>
                <c:pt idx="8">
                  <c:v>AMR-WB,8.85,off,Nom,3%</c:v>
                </c:pt>
                <c:pt idx="9">
                  <c:v>AMR-WB,14.25,off,Nom,3%</c:v>
                </c:pt>
                <c:pt idx="10">
                  <c:v>AMR-WB,15.85,off,Nom,3%</c:v>
                </c:pt>
                <c:pt idx="11">
                  <c:v>AMR-WB,18.25,off,Nom,3%</c:v>
                </c:pt>
                <c:pt idx="12">
                  <c:v>AMR-WB,23.05,off,Nom,3%</c:v>
                </c:pt>
                <c:pt idx="13">
                  <c:v>AMR-WB,23.85,off,Nom,3%</c:v>
                </c:pt>
                <c:pt idx="14">
                  <c:v>AMR-WB,6.6,off,Nom,6%</c:v>
                </c:pt>
                <c:pt idx="15">
                  <c:v>AMR-WB,8.85,off,Nom,6%</c:v>
                </c:pt>
                <c:pt idx="16">
                  <c:v>AMR-WB,14.25,off,Nom,6%</c:v>
                </c:pt>
                <c:pt idx="17">
                  <c:v>AMR-WB,15.85,off,Nom,6%</c:v>
                </c:pt>
                <c:pt idx="18">
                  <c:v>AMR-WB,18.25,off,Nom,6%</c:v>
                </c:pt>
                <c:pt idx="19">
                  <c:v>AMR-WB,23.05,off,Nom,6%</c:v>
                </c:pt>
                <c:pt idx="20">
                  <c:v>AMR-WB,23.85,off,Nom,6%</c:v>
                </c:pt>
                <c:pt idx="22">
                  <c:v>EVS-IO-B,6.6,off,Nom,3%</c:v>
                </c:pt>
                <c:pt idx="23">
                  <c:v>EVS-IO-B,8.85,off,Nom,3%</c:v>
                </c:pt>
                <c:pt idx="24">
                  <c:v>EVS-IO-B,12.65,off,Nom,3%</c:v>
                </c:pt>
                <c:pt idx="25">
                  <c:v>EVS-IO-B,14.25,off,Nom,3%</c:v>
                </c:pt>
                <c:pt idx="26">
                  <c:v>EVS-IO-B,15.85,off,Nom,3%</c:v>
                </c:pt>
                <c:pt idx="27">
                  <c:v>EVS-IO-B,19.85,off,Nom,3%</c:v>
                </c:pt>
                <c:pt idx="28">
                  <c:v>EVS-IO-B,23.05,off,Nom,3%</c:v>
                </c:pt>
                <c:pt idx="29">
                  <c:v>EVS-IO-B,23.85,off,Nom,3%</c:v>
                </c:pt>
                <c:pt idx="30">
                  <c:v>EVS-IO-B,6.6,off,Nom,6%</c:v>
                </c:pt>
                <c:pt idx="31">
                  <c:v>EVS-IO-B,8.85,off,Nom,6%</c:v>
                </c:pt>
                <c:pt idx="32">
                  <c:v>EVS-IO-B,12.65,off,Nom,6%</c:v>
                </c:pt>
                <c:pt idx="33">
                  <c:v>EVS-IO-B,14.25,off,Nom,6%</c:v>
                </c:pt>
                <c:pt idx="34">
                  <c:v>EVS-IO-B,15.85,off,Nom,6%</c:v>
                </c:pt>
                <c:pt idx="35">
                  <c:v>EVS-IO-B,19.85,off,Nom,6%</c:v>
                </c:pt>
                <c:pt idx="36">
                  <c:v>EVS-IO-B,23.05,off,Nom,6%</c:v>
                </c:pt>
                <c:pt idx="37">
                  <c:v>EVS-IO-B,23.85,off,Nom,6%</c:v>
                </c:pt>
              </c:strCache>
            </c:strRef>
          </c:cat>
          <c:val>
            <c:numRef>
              <c:f>'i6'!$J$5:$J$42</c:f>
              <c:numCache>
                <c:formatCode>0.00</c:formatCode>
                <c:ptCount val="38"/>
                <c:pt idx="0">
                  <c:v>4.8072999999999997</c:v>
                </c:pt>
                <c:pt idx="1">
                  <c:v>4.5884999999999998</c:v>
                </c:pt>
                <c:pt idx="2">
                  <c:v>4.4322999999999997</c:v>
                </c:pt>
                <c:pt idx="3">
                  <c:v>3.5</c:v>
                </c:pt>
                <c:pt idx="4">
                  <c:v>2.2031000000000001</c:v>
                </c:pt>
                <c:pt idx="5">
                  <c:v>1.2188000000000001</c:v>
                </c:pt>
                <c:pt idx="7">
                  <c:v>1.8438000000000001</c:v>
                </c:pt>
                <c:pt idx="8">
                  <c:v>2.3490000000000002</c:v>
                </c:pt>
                <c:pt idx="9">
                  <c:v>3.0937999999999999</c:v>
                </c:pt>
                <c:pt idx="10">
                  <c:v>3.2759999999999998</c:v>
                </c:pt>
                <c:pt idx="11">
                  <c:v>3.4375</c:v>
                </c:pt>
                <c:pt idx="12">
                  <c:v>3.6457999999999999</c:v>
                </c:pt>
                <c:pt idx="13">
                  <c:v>3.5937999999999999</c:v>
                </c:pt>
                <c:pt idx="14">
                  <c:v>1.599</c:v>
                </c:pt>
                <c:pt idx="15">
                  <c:v>2.0468999999999999</c:v>
                </c:pt>
                <c:pt idx="16">
                  <c:v>2.75</c:v>
                </c:pt>
                <c:pt idx="17">
                  <c:v>3.0207999999999999</c:v>
                </c:pt>
                <c:pt idx="18">
                  <c:v>3.1354000000000002</c:v>
                </c:pt>
                <c:pt idx="19">
                  <c:v>3.2031000000000001</c:v>
                </c:pt>
                <c:pt idx="20">
                  <c:v>3.2551999999999999</c:v>
                </c:pt>
                <c:pt idx="22">
                  <c:v>1.9792000000000001</c:v>
                </c:pt>
                <c:pt idx="23">
                  <c:v>2.3854000000000002</c:v>
                </c:pt>
                <c:pt idx="24">
                  <c:v>3.125</c:v>
                </c:pt>
                <c:pt idx="25">
                  <c:v>3.4167000000000001</c:v>
                </c:pt>
                <c:pt idx="26">
                  <c:v>3.5312999999999999</c:v>
                </c:pt>
                <c:pt idx="27">
                  <c:v>3.7656000000000001</c:v>
                </c:pt>
                <c:pt idx="28">
                  <c:v>3.8229000000000002</c:v>
                </c:pt>
                <c:pt idx="29">
                  <c:v>3.8801999999999999</c:v>
                </c:pt>
                <c:pt idx="30">
                  <c:v>1.776</c:v>
                </c:pt>
                <c:pt idx="31">
                  <c:v>2.1926999999999999</c:v>
                </c:pt>
                <c:pt idx="32">
                  <c:v>2.7865000000000002</c:v>
                </c:pt>
                <c:pt idx="33">
                  <c:v>3.1145999999999998</c:v>
                </c:pt>
                <c:pt idx="34">
                  <c:v>3.1406000000000001</c:v>
                </c:pt>
                <c:pt idx="35">
                  <c:v>3.3229000000000002</c:v>
                </c:pt>
                <c:pt idx="36">
                  <c:v>3.5</c:v>
                </c:pt>
                <c:pt idx="37">
                  <c:v>3.5051999999999999</c:v>
                </c:pt>
              </c:numCache>
            </c:numRef>
          </c:val>
        </c:ser>
        <c:gapWidth val="100"/>
        <c:axId val="139547776"/>
        <c:axId val="139549312"/>
      </c:barChart>
      <c:catAx>
        <c:axId val="139547776"/>
        <c:scaling>
          <c:orientation val="minMax"/>
        </c:scaling>
        <c:axPos val="b"/>
        <c:numFmt formatCode="General" sourceLinked="1"/>
        <c:tickLblPos val="nextTo"/>
        <c:crossAx val="139549312"/>
        <c:crosses val="autoZero"/>
        <c:auto val="1"/>
        <c:lblAlgn val="ctr"/>
        <c:lblOffset val="100"/>
      </c:catAx>
      <c:valAx>
        <c:axId val="13954931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</c:title>
        <c:numFmt formatCode="0" sourceLinked="0"/>
        <c:tickLblPos val="nextTo"/>
        <c:crossAx val="139547776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/>
  </c:printSettings>
  <c:userShapes r:id="rId1"/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99"/>
          <c:h val="0.72994196148016799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'i6'!$O$5:$O$42</c:f>
                <c:numCache>
                  <c:formatCode>General</c:formatCode>
                  <c:ptCount val="38"/>
                  <c:pt idx="0">
                    <c:v>7.6933685095503732E-2</c:v>
                  </c:pt>
                  <c:pt idx="1">
                    <c:v>0.12038657728402873</c:v>
                  </c:pt>
                  <c:pt idx="2">
                    <c:v>0.14051465852890863</c:v>
                  </c:pt>
                  <c:pt idx="3">
                    <c:v>0.14075512049739983</c:v>
                  </c:pt>
                  <c:pt idx="4">
                    <c:v>0.12924123565317477</c:v>
                  </c:pt>
                  <c:pt idx="5">
                    <c:v>5.3509860400126973E-2</c:v>
                  </c:pt>
                  <c:pt idx="7">
                    <c:v>0.11635530310638235</c:v>
                  </c:pt>
                  <c:pt idx="8">
                    <c:v>0.1070904449086337</c:v>
                  </c:pt>
                  <c:pt idx="9">
                    <c:v>0.11297469072582979</c:v>
                  </c:pt>
                  <c:pt idx="10">
                    <c:v>0.11123487765968768</c:v>
                  </c:pt>
                  <c:pt idx="11">
                    <c:v>0.11164507748829031</c:v>
                  </c:pt>
                  <c:pt idx="12">
                    <c:v>0.12529483040558415</c:v>
                  </c:pt>
                  <c:pt idx="13">
                    <c:v>0.12209810070681892</c:v>
                  </c:pt>
                  <c:pt idx="14">
                    <c:v>9.65384079383734E-2</c:v>
                  </c:pt>
                  <c:pt idx="15">
                    <c:v>0.11533687594571382</c:v>
                  </c:pt>
                  <c:pt idx="16">
                    <c:v>0.11576122059599236</c:v>
                  </c:pt>
                  <c:pt idx="17">
                    <c:v>0.11962275691352732</c:v>
                  </c:pt>
                  <c:pt idx="18">
                    <c:v>0.12564845094748292</c:v>
                  </c:pt>
                  <c:pt idx="19">
                    <c:v>0.12617180934949315</c:v>
                  </c:pt>
                  <c:pt idx="20">
                    <c:v>0.11393653859979454</c:v>
                  </c:pt>
                  <c:pt idx="22">
                    <c:v>9.4572277725416057E-2</c:v>
                  </c:pt>
                  <c:pt idx="23">
                    <c:v>0.10757136884561608</c:v>
                  </c:pt>
                  <c:pt idx="24">
                    <c:v>0.13687943935818894</c:v>
                  </c:pt>
                  <c:pt idx="25">
                    <c:v>0.12324383126257105</c:v>
                  </c:pt>
                  <c:pt idx="26">
                    <c:v>0.12231027303195822</c:v>
                  </c:pt>
                  <c:pt idx="27">
                    <c:v>0.12779846384222765</c:v>
                  </c:pt>
                  <c:pt idx="28">
                    <c:v>0.12066947371754777</c:v>
                  </c:pt>
                  <c:pt idx="29">
                    <c:v>0.12303165893743179</c:v>
                  </c:pt>
                  <c:pt idx="30">
                    <c:v>0.10031507532585264</c:v>
                  </c:pt>
                  <c:pt idx="31">
                    <c:v>0.11274837357901457</c:v>
                  </c:pt>
                  <c:pt idx="32">
                    <c:v>0.11668063400492926</c:v>
                  </c:pt>
                  <c:pt idx="33">
                    <c:v>0.11532273112403786</c:v>
                  </c:pt>
                  <c:pt idx="34">
                    <c:v>0.11750103366213448</c:v>
                  </c:pt>
                  <c:pt idx="35">
                    <c:v>0.12267803839553296</c:v>
                  </c:pt>
                  <c:pt idx="36">
                    <c:v>0.12180105945162394</c:v>
                  </c:pt>
                  <c:pt idx="37">
                    <c:v>0.11180067052672576</c:v>
                  </c:pt>
                </c:numCache>
              </c:numRef>
            </c:plus>
            <c:minus>
              <c:numRef>
                <c:f>'i6'!$O$5:$O$42</c:f>
                <c:numCache>
                  <c:formatCode>General</c:formatCode>
                  <c:ptCount val="38"/>
                  <c:pt idx="0">
                    <c:v>7.6933685095503732E-2</c:v>
                  </c:pt>
                  <c:pt idx="1">
                    <c:v>0.12038657728402873</c:v>
                  </c:pt>
                  <c:pt idx="2">
                    <c:v>0.14051465852890863</c:v>
                  </c:pt>
                  <c:pt idx="3">
                    <c:v>0.14075512049739983</c:v>
                  </c:pt>
                  <c:pt idx="4">
                    <c:v>0.12924123565317477</c:v>
                  </c:pt>
                  <c:pt idx="5">
                    <c:v>5.3509860400126973E-2</c:v>
                  </c:pt>
                  <c:pt idx="7">
                    <c:v>0.11635530310638235</c:v>
                  </c:pt>
                  <c:pt idx="8">
                    <c:v>0.1070904449086337</c:v>
                  </c:pt>
                  <c:pt idx="9">
                    <c:v>0.11297469072582979</c:v>
                  </c:pt>
                  <c:pt idx="10">
                    <c:v>0.11123487765968768</c:v>
                  </c:pt>
                  <c:pt idx="11">
                    <c:v>0.11164507748829031</c:v>
                  </c:pt>
                  <c:pt idx="12">
                    <c:v>0.12529483040558415</c:v>
                  </c:pt>
                  <c:pt idx="13">
                    <c:v>0.12209810070681892</c:v>
                  </c:pt>
                  <c:pt idx="14">
                    <c:v>9.65384079383734E-2</c:v>
                  </c:pt>
                  <c:pt idx="15">
                    <c:v>0.11533687594571382</c:v>
                  </c:pt>
                  <c:pt idx="16">
                    <c:v>0.11576122059599236</c:v>
                  </c:pt>
                  <c:pt idx="17">
                    <c:v>0.11962275691352732</c:v>
                  </c:pt>
                  <c:pt idx="18">
                    <c:v>0.12564845094748292</c:v>
                  </c:pt>
                  <c:pt idx="19">
                    <c:v>0.12617180934949315</c:v>
                  </c:pt>
                  <c:pt idx="20">
                    <c:v>0.11393653859979454</c:v>
                  </c:pt>
                  <c:pt idx="22">
                    <c:v>9.4572277725416057E-2</c:v>
                  </c:pt>
                  <c:pt idx="23">
                    <c:v>0.10757136884561608</c:v>
                  </c:pt>
                  <c:pt idx="24">
                    <c:v>0.13687943935818894</c:v>
                  </c:pt>
                  <c:pt idx="25">
                    <c:v>0.12324383126257105</c:v>
                  </c:pt>
                  <c:pt idx="26">
                    <c:v>0.12231027303195822</c:v>
                  </c:pt>
                  <c:pt idx="27">
                    <c:v>0.12779846384222765</c:v>
                  </c:pt>
                  <c:pt idx="28">
                    <c:v>0.12066947371754777</c:v>
                  </c:pt>
                  <c:pt idx="29">
                    <c:v>0.12303165893743179</c:v>
                  </c:pt>
                  <c:pt idx="30">
                    <c:v>0.10031507532585264</c:v>
                  </c:pt>
                  <c:pt idx="31">
                    <c:v>0.11274837357901457</c:v>
                  </c:pt>
                  <c:pt idx="32">
                    <c:v>0.11668063400492926</c:v>
                  </c:pt>
                  <c:pt idx="33">
                    <c:v>0.11532273112403786</c:v>
                  </c:pt>
                  <c:pt idx="34">
                    <c:v>0.11750103366213448</c:v>
                  </c:pt>
                  <c:pt idx="35">
                    <c:v>0.12267803839553296</c:v>
                  </c:pt>
                  <c:pt idx="36">
                    <c:v>0.12180105945162394</c:v>
                  </c:pt>
                  <c:pt idx="37">
                    <c:v>0.11180067052672576</c:v>
                  </c:pt>
                </c:numCache>
              </c:numRef>
            </c:minus>
          </c:errBars>
          <c:cat>
            <c:strRef>
              <c:f>'i6'!$A$5:$A$42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AMR-WB,6.6,off,Nom,3%</c:v>
                </c:pt>
                <c:pt idx="8">
                  <c:v>AMR-WB,8.85,off,Nom,3%</c:v>
                </c:pt>
                <c:pt idx="9">
                  <c:v>AMR-WB,14.25,off,Nom,3%</c:v>
                </c:pt>
                <c:pt idx="10">
                  <c:v>AMR-WB,15.85,off,Nom,3%</c:v>
                </c:pt>
                <c:pt idx="11">
                  <c:v>AMR-WB,18.25,off,Nom,3%</c:v>
                </c:pt>
                <c:pt idx="12">
                  <c:v>AMR-WB,23.05,off,Nom,3%</c:v>
                </c:pt>
                <c:pt idx="13">
                  <c:v>AMR-WB,23.85,off,Nom,3%</c:v>
                </c:pt>
                <c:pt idx="14">
                  <c:v>AMR-WB,6.6,off,Nom,6%</c:v>
                </c:pt>
                <c:pt idx="15">
                  <c:v>AMR-WB,8.85,off,Nom,6%</c:v>
                </c:pt>
                <c:pt idx="16">
                  <c:v>AMR-WB,14.25,off,Nom,6%</c:v>
                </c:pt>
                <c:pt idx="17">
                  <c:v>AMR-WB,15.85,off,Nom,6%</c:v>
                </c:pt>
                <c:pt idx="18">
                  <c:v>AMR-WB,18.25,off,Nom,6%</c:v>
                </c:pt>
                <c:pt idx="19">
                  <c:v>AMR-WB,23.05,off,Nom,6%</c:v>
                </c:pt>
                <c:pt idx="20">
                  <c:v>AMR-WB,23.85,off,Nom,6%</c:v>
                </c:pt>
                <c:pt idx="22">
                  <c:v>EVS-IO-B,6.6,off,Nom,3%</c:v>
                </c:pt>
                <c:pt idx="23">
                  <c:v>EVS-IO-B,8.85,off,Nom,3%</c:v>
                </c:pt>
                <c:pt idx="24">
                  <c:v>EVS-IO-B,12.65,off,Nom,3%</c:v>
                </c:pt>
                <c:pt idx="25">
                  <c:v>EVS-IO-B,14.25,off,Nom,3%</c:v>
                </c:pt>
                <c:pt idx="26">
                  <c:v>EVS-IO-B,15.85,off,Nom,3%</c:v>
                </c:pt>
                <c:pt idx="27">
                  <c:v>EVS-IO-B,19.85,off,Nom,3%</c:v>
                </c:pt>
                <c:pt idx="28">
                  <c:v>EVS-IO-B,23.05,off,Nom,3%</c:v>
                </c:pt>
                <c:pt idx="29">
                  <c:v>EVS-IO-B,23.85,off,Nom,3%</c:v>
                </c:pt>
                <c:pt idx="30">
                  <c:v>EVS-IO-B,6.6,off,Nom,6%</c:v>
                </c:pt>
                <c:pt idx="31">
                  <c:v>EVS-IO-B,8.85,off,Nom,6%</c:v>
                </c:pt>
                <c:pt idx="32">
                  <c:v>EVS-IO-B,12.65,off,Nom,6%</c:v>
                </c:pt>
                <c:pt idx="33">
                  <c:v>EVS-IO-B,14.25,off,Nom,6%</c:v>
                </c:pt>
                <c:pt idx="34">
                  <c:v>EVS-IO-B,15.85,off,Nom,6%</c:v>
                </c:pt>
                <c:pt idx="35">
                  <c:v>EVS-IO-B,19.85,off,Nom,6%</c:v>
                </c:pt>
                <c:pt idx="36">
                  <c:v>EVS-IO-B,23.05,off,Nom,6%</c:v>
                </c:pt>
                <c:pt idx="37">
                  <c:v>EVS-IO-B,23.85,off,Nom,6%</c:v>
                </c:pt>
              </c:strCache>
            </c:strRef>
          </c:cat>
          <c:val>
            <c:numRef>
              <c:f>'i6'!$M$5:$M$42</c:f>
              <c:numCache>
                <c:formatCode>0.00</c:formatCode>
                <c:ptCount val="38"/>
                <c:pt idx="0">
                  <c:v>4.5884999999999998</c:v>
                </c:pt>
                <c:pt idx="1">
                  <c:v>3.9426999999999999</c:v>
                </c:pt>
                <c:pt idx="2">
                  <c:v>3.6979000000000002</c:v>
                </c:pt>
                <c:pt idx="3">
                  <c:v>2.9009999999999998</c:v>
                </c:pt>
                <c:pt idx="4">
                  <c:v>2.2656000000000001</c:v>
                </c:pt>
                <c:pt idx="5">
                  <c:v>1.1718999999999999</c:v>
                </c:pt>
                <c:pt idx="7">
                  <c:v>1.8125</c:v>
                </c:pt>
                <c:pt idx="8">
                  <c:v>2.2448000000000001</c:v>
                </c:pt>
                <c:pt idx="9">
                  <c:v>2.9218999999999999</c:v>
                </c:pt>
                <c:pt idx="10">
                  <c:v>2.9323000000000001</c:v>
                </c:pt>
                <c:pt idx="11">
                  <c:v>3.125</c:v>
                </c:pt>
                <c:pt idx="12">
                  <c:v>3.1926999999999999</c:v>
                </c:pt>
                <c:pt idx="13">
                  <c:v>3.3281000000000001</c:v>
                </c:pt>
                <c:pt idx="14">
                  <c:v>1.5729</c:v>
                </c:pt>
                <c:pt idx="15">
                  <c:v>2.0729000000000002</c:v>
                </c:pt>
                <c:pt idx="16">
                  <c:v>2.7292000000000001</c:v>
                </c:pt>
                <c:pt idx="17">
                  <c:v>2.8176999999999999</c:v>
                </c:pt>
                <c:pt idx="18">
                  <c:v>2.8906000000000001</c:v>
                </c:pt>
                <c:pt idx="19">
                  <c:v>3.0104000000000002</c:v>
                </c:pt>
                <c:pt idx="20">
                  <c:v>3.1457999999999999</c:v>
                </c:pt>
                <c:pt idx="22">
                  <c:v>1.776</c:v>
                </c:pt>
                <c:pt idx="23">
                  <c:v>2.3020999999999998</c:v>
                </c:pt>
                <c:pt idx="24">
                  <c:v>3.0259999999999998</c:v>
                </c:pt>
                <c:pt idx="25">
                  <c:v>3.125</c:v>
                </c:pt>
                <c:pt idx="26">
                  <c:v>3.2812999999999999</c:v>
                </c:pt>
                <c:pt idx="27">
                  <c:v>3.6042000000000001</c:v>
                </c:pt>
                <c:pt idx="28">
                  <c:v>3.625</c:v>
                </c:pt>
                <c:pt idx="29">
                  <c:v>3.5884999999999998</c:v>
                </c:pt>
                <c:pt idx="30">
                  <c:v>1.7031000000000001</c:v>
                </c:pt>
                <c:pt idx="31">
                  <c:v>2.2240000000000002</c:v>
                </c:pt>
                <c:pt idx="32">
                  <c:v>2.8229000000000002</c:v>
                </c:pt>
                <c:pt idx="33">
                  <c:v>2.9843999999999999</c:v>
                </c:pt>
                <c:pt idx="34">
                  <c:v>2.9687999999999999</c:v>
                </c:pt>
                <c:pt idx="35">
                  <c:v>3.2082999999999999</c:v>
                </c:pt>
                <c:pt idx="36">
                  <c:v>3.3176999999999999</c:v>
                </c:pt>
                <c:pt idx="37">
                  <c:v>3.3437999999999999</c:v>
                </c:pt>
              </c:numCache>
            </c:numRef>
          </c:val>
        </c:ser>
        <c:gapWidth val="100"/>
        <c:axId val="139772288"/>
        <c:axId val="139773824"/>
      </c:barChart>
      <c:catAx>
        <c:axId val="139772288"/>
        <c:scaling>
          <c:orientation val="minMax"/>
        </c:scaling>
        <c:axPos val="b"/>
        <c:numFmt formatCode="General" sourceLinked="1"/>
        <c:tickLblPos val="nextTo"/>
        <c:crossAx val="139773824"/>
        <c:crosses val="autoZero"/>
        <c:auto val="1"/>
        <c:lblAlgn val="ctr"/>
        <c:lblOffset val="100"/>
      </c:catAx>
      <c:valAx>
        <c:axId val="13977382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</c:title>
        <c:numFmt formatCode="0" sourceLinked="0"/>
        <c:tickLblPos val="nextTo"/>
        <c:crossAx val="139772288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233" l="0.70000000000000062" r="0.70000000000000062" t="0.75000000000000233" header="0.30000000000000032" footer="0.30000000000000032"/>
    <c:pageSetup/>
  </c:printSettings>
  <c:userShapes r:id="rId1"/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69"/>
          <c:y val="0.16220234277086482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'i6'!$S$12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'i6'!$T$12:$T$18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15.85</c:v>
                </c:pt>
                <c:pt idx="4">
                  <c:v>18.25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'i6'!$V$12:$V$18</c:f>
              <c:numCache>
                <c:formatCode>0.0000</c:formatCode>
                <c:ptCount val="7"/>
                <c:pt idx="0">
                  <c:v>1.8438000000000001</c:v>
                </c:pt>
                <c:pt idx="1">
                  <c:v>2.3490000000000002</c:v>
                </c:pt>
                <c:pt idx="2">
                  <c:v>3.0937999999999999</c:v>
                </c:pt>
                <c:pt idx="3">
                  <c:v>3.2759999999999998</c:v>
                </c:pt>
                <c:pt idx="4">
                  <c:v>3.4375</c:v>
                </c:pt>
                <c:pt idx="5">
                  <c:v>3.6457999999999999</c:v>
                </c:pt>
                <c:pt idx="6">
                  <c:v>3.5937999999999999</c:v>
                </c:pt>
              </c:numCache>
            </c:numRef>
          </c:yVal>
        </c:ser>
        <c:ser>
          <c:idx val="1"/>
          <c:order val="1"/>
          <c:tx>
            <c:strRef>
              <c:f>'i6'!$S$19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'i6'!$T$19:$T$25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15.85</c:v>
                </c:pt>
                <c:pt idx="4">
                  <c:v>18.25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'i6'!$V$19:$V$25</c:f>
              <c:numCache>
                <c:formatCode>0.0000</c:formatCode>
                <c:ptCount val="7"/>
                <c:pt idx="0">
                  <c:v>1.599</c:v>
                </c:pt>
                <c:pt idx="1">
                  <c:v>2.0468999999999999</c:v>
                </c:pt>
                <c:pt idx="2">
                  <c:v>2.75</c:v>
                </c:pt>
                <c:pt idx="3">
                  <c:v>3.0207999999999999</c:v>
                </c:pt>
                <c:pt idx="4">
                  <c:v>3.1354000000000002</c:v>
                </c:pt>
                <c:pt idx="5">
                  <c:v>3.2031000000000001</c:v>
                </c:pt>
                <c:pt idx="6">
                  <c:v>3.2551999999999999</c:v>
                </c:pt>
              </c:numCache>
            </c:numRef>
          </c:yVal>
        </c:ser>
        <c:ser>
          <c:idx val="2"/>
          <c:order val="2"/>
          <c:tx>
            <c:strRef>
              <c:f>'i6'!$S$26</c:f>
              <c:strCache>
                <c:ptCount val="1"/>
                <c:pt idx="0">
                  <c:v>EVS-IO-B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'i6'!$T$26:$T$33</c:f>
              <c:numCache>
                <c:formatCode>General</c:formatCode>
                <c:ptCount val="8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23.05</c:v>
                </c:pt>
                <c:pt idx="7">
                  <c:v>23.85</c:v>
                </c:pt>
              </c:numCache>
            </c:numRef>
          </c:xVal>
          <c:yVal>
            <c:numRef>
              <c:f>'i6'!$V$26:$V$33</c:f>
              <c:numCache>
                <c:formatCode>0.0000</c:formatCode>
                <c:ptCount val="8"/>
                <c:pt idx="0">
                  <c:v>1.9792000000000001</c:v>
                </c:pt>
                <c:pt idx="1">
                  <c:v>2.3854000000000002</c:v>
                </c:pt>
                <c:pt idx="2">
                  <c:v>3.125</c:v>
                </c:pt>
                <c:pt idx="3">
                  <c:v>3.4167000000000001</c:v>
                </c:pt>
                <c:pt idx="4">
                  <c:v>3.5312999999999999</c:v>
                </c:pt>
                <c:pt idx="5">
                  <c:v>3.7656000000000001</c:v>
                </c:pt>
                <c:pt idx="6">
                  <c:v>3.8229000000000002</c:v>
                </c:pt>
                <c:pt idx="7">
                  <c:v>3.8801999999999999</c:v>
                </c:pt>
              </c:numCache>
            </c:numRef>
          </c:yVal>
        </c:ser>
        <c:ser>
          <c:idx val="3"/>
          <c:order val="3"/>
          <c:tx>
            <c:strRef>
              <c:f>'i6'!$S$34</c:f>
              <c:strCache>
                <c:ptCount val="1"/>
                <c:pt idx="0">
                  <c:v>EVS-IO-B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'i6'!$T$34:$T$41</c:f>
              <c:numCache>
                <c:formatCode>General</c:formatCode>
                <c:ptCount val="8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23.05</c:v>
                </c:pt>
                <c:pt idx="7">
                  <c:v>23.85</c:v>
                </c:pt>
              </c:numCache>
            </c:numRef>
          </c:xVal>
          <c:yVal>
            <c:numRef>
              <c:f>'i6'!$V$34:$V$41</c:f>
              <c:numCache>
                <c:formatCode>0.0000</c:formatCode>
                <c:ptCount val="8"/>
                <c:pt idx="0">
                  <c:v>1.776</c:v>
                </c:pt>
                <c:pt idx="1">
                  <c:v>2.1926999999999999</c:v>
                </c:pt>
                <c:pt idx="2">
                  <c:v>2.7865000000000002</c:v>
                </c:pt>
                <c:pt idx="3">
                  <c:v>3.1145999999999998</c:v>
                </c:pt>
                <c:pt idx="4">
                  <c:v>3.1406000000000001</c:v>
                </c:pt>
                <c:pt idx="5">
                  <c:v>3.3229000000000002</c:v>
                </c:pt>
                <c:pt idx="6">
                  <c:v>3.5</c:v>
                </c:pt>
                <c:pt idx="7">
                  <c:v>3.5051999999999999</c:v>
                </c:pt>
              </c:numCache>
            </c:numRef>
          </c:yVal>
        </c:ser>
        <c:axId val="139694848"/>
        <c:axId val="139697152"/>
      </c:scatterChart>
      <c:valAx>
        <c:axId val="139694848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697152"/>
        <c:crosses val="autoZero"/>
        <c:crossBetween val="midCat"/>
        <c:majorUnit val="5"/>
      </c:valAx>
      <c:valAx>
        <c:axId val="13969715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</c:title>
        <c:numFmt formatCode="#,##0.0" sourceLinked="0"/>
        <c:tickLblPos val="nextTo"/>
        <c:crossAx val="13969484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24641941185923205"/>
          <c:y val="2.1857971978854772E-2"/>
          <c:w val="0.77267662970700091"/>
          <c:h val="0.12203886486020236"/>
        </c:manualLayout>
      </c:layout>
    </c:legend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77"/>
          <c:y val="0.16220234277086493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'i6'!$S$12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'i6'!$T$12:$T$18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15.85</c:v>
                </c:pt>
                <c:pt idx="4">
                  <c:v>18.25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'i6'!$W$12:$W$18</c:f>
              <c:numCache>
                <c:formatCode>0.0000</c:formatCode>
                <c:ptCount val="7"/>
                <c:pt idx="0">
                  <c:v>1.8125</c:v>
                </c:pt>
                <c:pt idx="1">
                  <c:v>2.2448000000000001</c:v>
                </c:pt>
                <c:pt idx="2">
                  <c:v>2.9218999999999999</c:v>
                </c:pt>
                <c:pt idx="3">
                  <c:v>2.9323000000000001</c:v>
                </c:pt>
                <c:pt idx="4">
                  <c:v>3.125</c:v>
                </c:pt>
                <c:pt idx="5">
                  <c:v>3.1926999999999999</c:v>
                </c:pt>
                <c:pt idx="6">
                  <c:v>3.3281000000000001</c:v>
                </c:pt>
              </c:numCache>
            </c:numRef>
          </c:yVal>
        </c:ser>
        <c:ser>
          <c:idx val="1"/>
          <c:order val="1"/>
          <c:tx>
            <c:strRef>
              <c:f>'i6'!$S$19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'i6'!$T$19:$T$25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14.25</c:v>
                </c:pt>
                <c:pt idx="3">
                  <c:v>15.85</c:v>
                </c:pt>
                <c:pt idx="4">
                  <c:v>18.25</c:v>
                </c:pt>
                <c:pt idx="5">
                  <c:v>23.05</c:v>
                </c:pt>
                <c:pt idx="6">
                  <c:v>23.85</c:v>
                </c:pt>
              </c:numCache>
            </c:numRef>
          </c:xVal>
          <c:yVal>
            <c:numRef>
              <c:f>'i6'!$W$19:$W$25</c:f>
              <c:numCache>
                <c:formatCode>0.0000</c:formatCode>
                <c:ptCount val="7"/>
                <c:pt idx="0">
                  <c:v>1.5729</c:v>
                </c:pt>
                <c:pt idx="1">
                  <c:v>2.0729000000000002</c:v>
                </c:pt>
                <c:pt idx="2">
                  <c:v>2.7292000000000001</c:v>
                </c:pt>
                <c:pt idx="3">
                  <c:v>2.8176999999999999</c:v>
                </c:pt>
                <c:pt idx="4">
                  <c:v>2.8906000000000001</c:v>
                </c:pt>
                <c:pt idx="5">
                  <c:v>3.0104000000000002</c:v>
                </c:pt>
                <c:pt idx="6">
                  <c:v>3.1457999999999999</c:v>
                </c:pt>
              </c:numCache>
            </c:numRef>
          </c:yVal>
        </c:ser>
        <c:ser>
          <c:idx val="2"/>
          <c:order val="2"/>
          <c:tx>
            <c:strRef>
              <c:f>'i6'!$S$26</c:f>
              <c:strCache>
                <c:ptCount val="1"/>
                <c:pt idx="0">
                  <c:v>EVS-IO-B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'i6'!$T$26:$T$33</c:f>
              <c:numCache>
                <c:formatCode>General</c:formatCode>
                <c:ptCount val="8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23.05</c:v>
                </c:pt>
                <c:pt idx="7">
                  <c:v>23.85</c:v>
                </c:pt>
              </c:numCache>
            </c:numRef>
          </c:xVal>
          <c:yVal>
            <c:numRef>
              <c:f>'i6'!$W$26:$W$33</c:f>
              <c:numCache>
                <c:formatCode>0.0000</c:formatCode>
                <c:ptCount val="8"/>
                <c:pt idx="0">
                  <c:v>1.776</c:v>
                </c:pt>
                <c:pt idx="1">
                  <c:v>2.3020999999999998</c:v>
                </c:pt>
                <c:pt idx="2">
                  <c:v>3.0259999999999998</c:v>
                </c:pt>
                <c:pt idx="3">
                  <c:v>3.125</c:v>
                </c:pt>
                <c:pt idx="4">
                  <c:v>3.2812999999999999</c:v>
                </c:pt>
                <c:pt idx="5">
                  <c:v>3.6042000000000001</c:v>
                </c:pt>
                <c:pt idx="6">
                  <c:v>3.625</c:v>
                </c:pt>
                <c:pt idx="7">
                  <c:v>3.5884999999999998</c:v>
                </c:pt>
              </c:numCache>
            </c:numRef>
          </c:yVal>
        </c:ser>
        <c:ser>
          <c:idx val="3"/>
          <c:order val="3"/>
          <c:tx>
            <c:strRef>
              <c:f>'i6'!$S$34</c:f>
              <c:strCache>
                <c:ptCount val="1"/>
                <c:pt idx="0">
                  <c:v>EVS-IO-B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'i6'!$T$34:$T$41</c:f>
              <c:numCache>
                <c:formatCode>General</c:formatCode>
                <c:ptCount val="8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23.05</c:v>
                </c:pt>
                <c:pt idx="7">
                  <c:v>23.85</c:v>
                </c:pt>
              </c:numCache>
            </c:numRef>
          </c:xVal>
          <c:yVal>
            <c:numRef>
              <c:f>'i6'!$W$34:$W$41</c:f>
              <c:numCache>
                <c:formatCode>0.0000</c:formatCode>
                <c:ptCount val="8"/>
                <c:pt idx="0">
                  <c:v>1.7031000000000001</c:v>
                </c:pt>
                <c:pt idx="1">
                  <c:v>2.2240000000000002</c:v>
                </c:pt>
                <c:pt idx="2">
                  <c:v>2.8229000000000002</c:v>
                </c:pt>
                <c:pt idx="3">
                  <c:v>2.9843999999999999</c:v>
                </c:pt>
                <c:pt idx="4">
                  <c:v>2.9687999999999999</c:v>
                </c:pt>
                <c:pt idx="5">
                  <c:v>3.2082999999999999</c:v>
                </c:pt>
                <c:pt idx="6">
                  <c:v>3.3176999999999999</c:v>
                </c:pt>
                <c:pt idx="7">
                  <c:v>3.3437999999999999</c:v>
                </c:pt>
              </c:numCache>
            </c:numRef>
          </c:yVal>
        </c:ser>
        <c:axId val="139875072"/>
        <c:axId val="139877376"/>
      </c:scatterChart>
      <c:valAx>
        <c:axId val="139875072"/>
        <c:scaling>
          <c:orientation val="minMax"/>
          <c:max val="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877376"/>
        <c:crosses val="autoZero"/>
        <c:crossBetween val="midCat"/>
        <c:majorUnit val="5"/>
      </c:valAx>
      <c:valAx>
        <c:axId val="13987737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</c:title>
        <c:numFmt formatCode="#,##0.0" sourceLinked="0"/>
        <c:tickLblPos val="nextTo"/>
        <c:crossAx val="13987507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24641941185923205"/>
          <c:y val="2.1857971978854772E-2"/>
          <c:w val="0.77267662970700091"/>
          <c:h val="0.12203886486020236"/>
        </c:manualLayout>
      </c:layout>
    </c:legend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bs1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's1'!$J$5:$J$10</c:f>
              <c:numCache>
                <c:formatCode>0.00</c:formatCode>
                <c:ptCount val="6"/>
                <c:pt idx="0">
                  <c:v>4.7865000000000002</c:v>
                </c:pt>
                <c:pt idx="1">
                  <c:v>4.6927000000000003</c:v>
                </c:pt>
                <c:pt idx="2">
                  <c:v>4.6302000000000003</c:v>
                </c:pt>
                <c:pt idx="3">
                  <c:v>3.5884999999999998</c:v>
                </c:pt>
                <c:pt idx="4">
                  <c:v>2.0676999999999999</c:v>
                </c:pt>
                <c:pt idx="5">
                  <c:v>1.276</c:v>
                </c:pt>
              </c:numCache>
            </c:numRef>
          </c:val>
        </c:ser>
        <c:ser>
          <c:idx val="1"/>
          <c:order val="1"/>
          <c:tx>
            <c:v>cs1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's1'!$M$5:$M$10</c:f>
              <c:numCache>
                <c:formatCode>0.00</c:formatCode>
                <c:ptCount val="6"/>
                <c:pt idx="0">
                  <c:v>4.7187999999999999</c:v>
                </c:pt>
                <c:pt idx="1">
                  <c:v>4.6875</c:v>
                </c:pt>
                <c:pt idx="2">
                  <c:v>4.5884999999999998</c:v>
                </c:pt>
                <c:pt idx="3">
                  <c:v>3.8645999999999998</c:v>
                </c:pt>
                <c:pt idx="4">
                  <c:v>1.7604</c:v>
                </c:pt>
                <c:pt idx="5">
                  <c:v>1.1406000000000001</c:v>
                </c:pt>
              </c:numCache>
            </c:numRef>
          </c:val>
        </c:ser>
        <c:marker val="1"/>
        <c:axId val="139931648"/>
        <c:axId val="139933184"/>
      </c:lineChart>
      <c:catAx>
        <c:axId val="139931648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933184"/>
        <c:crosses val="autoZero"/>
        <c:auto val="1"/>
        <c:lblAlgn val="ctr"/>
        <c:lblOffset val="100"/>
      </c:catAx>
      <c:valAx>
        <c:axId val="139933184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931648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's1'!$J$5:$J$42</c:f>
              <c:numCache>
                <c:formatCode>0.00</c:formatCode>
                <c:ptCount val="38"/>
                <c:pt idx="0">
                  <c:v>4.7865000000000002</c:v>
                </c:pt>
                <c:pt idx="1">
                  <c:v>4.6927000000000003</c:v>
                </c:pt>
                <c:pt idx="2">
                  <c:v>4.6302000000000003</c:v>
                </c:pt>
                <c:pt idx="3">
                  <c:v>3.5884999999999998</c:v>
                </c:pt>
                <c:pt idx="4">
                  <c:v>2.0676999999999999</c:v>
                </c:pt>
                <c:pt idx="5">
                  <c:v>1.276</c:v>
                </c:pt>
                <c:pt idx="7">
                  <c:v>3.9843999999999999</c:v>
                </c:pt>
                <c:pt idx="8">
                  <c:v>4.2396000000000003</c:v>
                </c:pt>
                <c:pt idx="9">
                  <c:v>4.5990000000000002</c:v>
                </c:pt>
                <c:pt idx="10">
                  <c:v>4.5990000000000002</c:v>
                </c:pt>
                <c:pt idx="11">
                  <c:v>4.7291999999999996</c:v>
                </c:pt>
                <c:pt idx="12">
                  <c:v>4.6771000000000003</c:v>
                </c:pt>
                <c:pt idx="13">
                  <c:v>3.6198000000000001</c:v>
                </c:pt>
                <c:pt idx="14">
                  <c:v>3.7759999999999998</c:v>
                </c:pt>
                <c:pt idx="15">
                  <c:v>4.3958000000000004</c:v>
                </c:pt>
                <c:pt idx="16">
                  <c:v>4.5259999999999998</c:v>
                </c:pt>
                <c:pt idx="17">
                  <c:v>3.9426999999999999</c:v>
                </c:pt>
                <c:pt idx="18">
                  <c:v>4.1562999999999999</c:v>
                </c:pt>
                <c:pt idx="19">
                  <c:v>4.6509999999999998</c:v>
                </c:pt>
                <c:pt idx="20">
                  <c:v>4.6093999999999999</c:v>
                </c:pt>
                <c:pt idx="22">
                  <c:v>4.4843999999999999</c:v>
                </c:pt>
                <c:pt idx="23">
                  <c:v>4.5259999999999998</c:v>
                </c:pt>
                <c:pt idx="24">
                  <c:v>4.7343999999999999</c:v>
                </c:pt>
                <c:pt idx="25">
                  <c:v>4.6562999999999999</c:v>
                </c:pt>
                <c:pt idx="26">
                  <c:v>4.7552000000000003</c:v>
                </c:pt>
                <c:pt idx="27">
                  <c:v>4.5833000000000004</c:v>
                </c:pt>
                <c:pt idx="28">
                  <c:v>4.6197999999999997</c:v>
                </c:pt>
                <c:pt idx="29">
                  <c:v>4.75</c:v>
                </c:pt>
                <c:pt idx="30">
                  <c:v>4.5468999999999999</c:v>
                </c:pt>
                <c:pt idx="31">
                  <c:v>4.5677000000000003</c:v>
                </c:pt>
                <c:pt idx="32">
                  <c:v>4.5937999999999999</c:v>
                </c:pt>
                <c:pt idx="33">
                  <c:v>4.6197999999999997</c:v>
                </c:pt>
                <c:pt idx="34">
                  <c:v>4.6197999999999997</c:v>
                </c:pt>
                <c:pt idx="35">
                  <c:v>4.5</c:v>
                </c:pt>
                <c:pt idx="36">
                  <c:v>4.5572999999999997</c:v>
                </c:pt>
                <c:pt idx="37">
                  <c:v>4.7343999999999999</c:v>
                </c:pt>
              </c:numCache>
            </c:numRef>
          </c:xVal>
          <c:yVal>
            <c:numRef>
              <c:f>'s1'!$M$5:$M$42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4.6875</c:v>
                </c:pt>
                <c:pt idx="2">
                  <c:v>4.5884999999999998</c:v>
                </c:pt>
                <c:pt idx="3">
                  <c:v>3.8645999999999998</c:v>
                </c:pt>
                <c:pt idx="4">
                  <c:v>1.7604</c:v>
                </c:pt>
                <c:pt idx="5">
                  <c:v>1.1406000000000001</c:v>
                </c:pt>
                <c:pt idx="7">
                  <c:v>3.5573000000000001</c:v>
                </c:pt>
                <c:pt idx="8">
                  <c:v>4.0781000000000001</c:v>
                </c:pt>
                <c:pt idx="9">
                  <c:v>4.4271000000000003</c:v>
                </c:pt>
                <c:pt idx="10">
                  <c:v>4.4322999999999997</c:v>
                </c:pt>
                <c:pt idx="11">
                  <c:v>4.5416999999999996</c:v>
                </c:pt>
                <c:pt idx="12">
                  <c:v>4.7031000000000001</c:v>
                </c:pt>
                <c:pt idx="13">
                  <c:v>3.2759999999999998</c:v>
                </c:pt>
                <c:pt idx="14">
                  <c:v>3.6509999999999998</c:v>
                </c:pt>
                <c:pt idx="15">
                  <c:v>3.9792000000000001</c:v>
                </c:pt>
                <c:pt idx="16">
                  <c:v>4.4322999999999997</c:v>
                </c:pt>
                <c:pt idx="17">
                  <c:v>3.6979000000000002</c:v>
                </c:pt>
                <c:pt idx="18">
                  <c:v>4.1197999999999997</c:v>
                </c:pt>
                <c:pt idx="19">
                  <c:v>4.4115000000000002</c:v>
                </c:pt>
                <c:pt idx="20">
                  <c:v>4.4740000000000002</c:v>
                </c:pt>
                <c:pt idx="22">
                  <c:v>4.3281000000000001</c:v>
                </c:pt>
                <c:pt idx="23">
                  <c:v>4.4375</c:v>
                </c:pt>
                <c:pt idx="24">
                  <c:v>4.5884999999999998</c:v>
                </c:pt>
                <c:pt idx="25">
                  <c:v>4.5884999999999998</c:v>
                </c:pt>
                <c:pt idx="26">
                  <c:v>4.7187999999999999</c:v>
                </c:pt>
                <c:pt idx="27">
                  <c:v>4.3281000000000001</c:v>
                </c:pt>
                <c:pt idx="28">
                  <c:v>4.4947999999999997</c:v>
                </c:pt>
                <c:pt idx="29">
                  <c:v>4.6146000000000003</c:v>
                </c:pt>
                <c:pt idx="30">
                  <c:v>4.4271000000000003</c:v>
                </c:pt>
                <c:pt idx="31">
                  <c:v>4.2343999999999999</c:v>
                </c:pt>
                <c:pt idx="32">
                  <c:v>4.4531000000000001</c:v>
                </c:pt>
                <c:pt idx="33">
                  <c:v>4.5990000000000002</c:v>
                </c:pt>
                <c:pt idx="34">
                  <c:v>4.6458000000000004</c:v>
                </c:pt>
                <c:pt idx="35">
                  <c:v>4.2603999999999997</c:v>
                </c:pt>
                <c:pt idx="36">
                  <c:v>4.4271000000000003</c:v>
                </c:pt>
                <c:pt idx="37">
                  <c:v>4.6146000000000003</c:v>
                </c:pt>
              </c:numCache>
            </c:numRef>
          </c:yVal>
        </c:ser>
        <c:axId val="139961088"/>
        <c:axId val="139963392"/>
      </c:scatterChart>
      <c:valAx>
        <c:axId val="139961088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bs1     (r = 0.985)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963392"/>
        <c:crosses val="autoZero"/>
        <c:crossBetween val="midCat"/>
        <c:majorUnit val="1"/>
      </c:valAx>
      <c:valAx>
        <c:axId val="139963392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cs1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961088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49"/>
          <c:y val="0.16220234277086468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's1'!$S$12</c:f>
              <c:strCache>
                <c:ptCount val="1"/>
                <c:pt idx="0">
                  <c:v>Ref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's1'!$U$12:$U$16</c:f>
              <c:numCache>
                <c:formatCode>General</c:formatCode>
                <c:ptCount val="5"/>
                <c:pt idx="0">
                  <c:v>32</c:v>
                </c:pt>
                <c:pt idx="1">
                  <c:v>36</c:v>
                </c:pt>
                <c:pt idx="2">
                  <c:v>48</c:v>
                </c:pt>
                <c:pt idx="3">
                  <c:v>64</c:v>
                </c:pt>
                <c:pt idx="4">
                  <c:v>80</c:v>
                </c:pt>
              </c:numCache>
            </c:numRef>
          </c:xVal>
          <c:yVal>
            <c:numRef>
              <c:f>'s1'!$W$12:$W$16</c:f>
              <c:numCache>
                <c:formatCode>0.0000</c:formatCode>
                <c:ptCount val="5"/>
                <c:pt idx="0">
                  <c:v>3.9843999999999999</c:v>
                </c:pt>
                <c:pt idx="1">
                  <c:v>4.5990000000000002</c:v>
                </c:pt>
                <c:pt idx="2">
                  <c:v>4.5990000000000002</c:v>
                </c:pt>
                <c:pt idx="3">
                  <c:v>4.7291999999999996</c:v>
                </c:pt>
                <c:pt idx="4">
                  <c:v>4.6771000000000003</c:v>
                </c:pt>
              </c:numCache>
            </c:numRef>
          </c:yVal>
        </c:ser>
        <c:ser>
          <c:idx val="1"/>
          <c:order val="1"/>
          <c:tx>
            <c:strRef>
              <c:f>'s1'!$S$17</c:f>
              <c:strCache>
                <c:ptCount val="1"/>
                <c:pt idx="0">
                  <c:v>Ref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's1'!$U$17:$U$19</c:f>
              <c:numCache>
                <c:formatCode>General</c:formatCode>
                <c:ptCount val="3"/>
                <c:pt idx="0">
                  <c:v>32</c:v>
                </c:pt>
                <c:pt idx="1">
                  <c:v>36</c:v>
                </c:pt>
                <c:pt idx="2">
                  <c:v>48</c:v>
                </c:pt>
              </c:numCache>
            </c:numRef>
          </c:xVal>
          <c:yVal>
            <c:numRef>
              <c:f>'s1'!$W$17:$W$19</c:f>
              <c:numCache>
                <c:formatCode>0.0000</c:formatCode>
                <c:ptCount val="3"/>
                <c:pt idx="0">
                  <c:v>3.6198000000000001</c:v>
                </c:pt>
                <c:pt idx="1">
                  <c:v>4.3958000000000004</c:v>
                </c:pt>
                <c:pt idx="2">
                  <c:v>4.5259999999999998</c:v>
                </c:pt>
              </c:numCache>
            </c:numRef>
          </c:yVal>
        </c:ser>
        <c:ser>
          <c:idx val="2"/>
          <c:order val="2"/>
          <c:tx>
            <c:strRef>
              <c:f>'s1'!$S$20</c:f>
              <c:strCache>
                <c:ptCount val="1"/>
                <c:pt idx="0">
                  <c:v>Ref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's1'!$U$20:$U$22</c:f>
              <c:numCache>
                <c:formatCode>General</c:formatCode>
                <c:ptCount val="3"/>
                <c:pt idx="0">
                  <c:v>32</c:v>
                </c:pt>
                <c:pt idx="1">
                  <c:v>36</c:v>
                </c:pt>
                <c:pt idx="2">
                  <c:v>48</c:v>
                </c:pt>
              </c:numCache>
            </c:numRef>
          </c:xVal>
          <c:yVal>
            <c:numRef>
              <c:f>'s1'!$W$20:$W$22</c:f>
              <c:numCache>
                <c:formatCode>0.0000</c:formatCode>
                <c:ptCount val="3"/>
                <c:pt idx="0">
                  <c:v>3.9426999999999999</c:v>
                </c:pt>
                <c:pt idx="1">
                  <c:v>4.6509999999999998</c:v>
                </c:pt>
                <c:pt idx="2">
                  <c:v>4.6093999999999999</c:v>
                </c:pt>
              </c:numCache>
            </c:numRef>
          </c:yVal>
        </c:ser>
        <c:ser>
          <c:idx val="3"/>
          <c:order val="3"/>
          <c:tx>
            <c:strRef>
              <c:f>'s1'!$S$23</c:f>
              <c:strCache>
                <c:ptCount val="1"/>
                <c:pt idx="0">
                  <c:v>EVS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's1'!$U$23:$U$26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's1'!$W$23:$W$26</c:f>
              <c:numCache>
                <c:formatCode>0.0000</c:formatCode>
                <c:ptCount val="4"/>
                <c:pt idx="0">
                  <c:v>4.5833000000000004</c:v>
                </c:pt>
                <c:pt idx="1">
                  <c:v>4.6197999999999997</c:v>
                </c:pt>
                <c:pt idx="2">
                  <c:v>4.75</c:v>
                </c:pt>
                <c:pt idx="3">
                  <c:v>4.6562999999999999</c:v>
                </c:pt>
              </c:numCache>
            </c:numRef>
          </c:yVal>
        </c:ser>
        <c:ser>
          <c:idx val="4"/>
          <c:order val="4"/>
          <c:tx>
            <c:strRef>
              <c:f>'s1'!$S$27</c:f>
              <c:strCache>
                <c:ptCount val="1"/>
                <c:pt idx="0">
                  <c:v>EVS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's1'!$U$27:$U$30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's1'!$W$27:$W$30</c:f>
              <c:numCache>
                <c:formatCode>0.0000</c:formatCode>
                <c:ptCount val="4"/>
                <c:pt idx="0">
                  <c:v>4.5677000000000003</c:v>
                </c:pt>
                <c:pt idx="1">
                  <c:v>4.5937999999999999</c:v>
                </c:pt>
                <c:pt idx="2">
                  <c:v>4.6197999999999997</c:v>
                </c:pt>
                <c:pt idx="3">
                  <c:v>4.5468999999999999</c:v>
                </c:pt>
              </c:numCache>
            </c:numRef>
          </c:yVal>
        </c:ser>
        <c:ser>
          <c:idx val="5"/>
          <c:order val="5"/>
          <c:tx>
            <c:strRef>
              <c:f>'s1'!$S$31</c:f>
              <c:strCache>
                <c:ptCount val="1"/>
                <c:pt idx="0">
                  <c:v>EVS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's1'!$U$31:$U$34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's1'!$W$31:$W$34</c:f>
              <c:numCache>
                <c:formatCode>0.0000</c:formatCode>
                <c:ptCount val="4"/>
                <c:pt idx="0">
                  <c:v>4.5</c:v>
                </c:pt>
                <c:pt idx="1">
                  <c:v>4.5572999999999997</c:v>
                </c:pt>
                <c:pt idx="2">
                  <c:v>4.7343999999999999</c:v>
                </c:pt>
                <c:pt idx="3">
                  <c:v>4.6197999999999997</c:v>
                </c:pt>
              </c:numCache>
            </c:numRef>
          </c:yVal>
        </c:ser>
        <c:axId val="140035968"/>
        <c:axId val="140042624"/>
      </c:scatterChart>
      <c:valAx>
        <c:axId val="140035968"/>
        <c:scaling>
          <c:orientation val="minMax"/>
          <c:max val="80"/>
          <c:min val="1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0042624"/>
        <c:crosses val="autoZero"/>
        <c:crossBetween val="midCat"/>
        <c:majorUnit val="10"/>
      </c:valAx>
      <c:valAx>
        <c:axId val="14004262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</c:title>
        <c:numFmt formatCode="#,##0.0" sourceLinked="0"/>
        <c:tickLblPos val="nextTo"/>
        <c:crossAx val="140035968"/>
        <c:crosses val="autoZero"/>
        <c:crossBetween val="midCat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99"/>
          <c:h val="0.72994196148016799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's1'!$L$5:$L$42</c:f>
                <c:numCache>
                  <c:formatCode>General</c:formatCode>
                  <c:ptCount val="38"/>
                  <c:pt idx="0">
                    <c:v>6.4924731492620347E-2</c:v>
                  </c:pt>
                  <c:pt idx="1">
                    <c:v>7.9847518360749867E-2</c:v>
                  </c:pt>
                  <c:pt idx="2">
                    <c:v>8.4854785234036931E-2</c:v>
                  </c:pt>
                  <c:pt idx="3">
                    <c:v>0.12303165893743179</c:v>
                  </c:pt>
                  <c:pt idx="4">
                    <c:v>0.13962353476332362</c:v>
                  </c:pt>
                  <c:pt idx="5">
                    <c:v>0.10151738516830856</c:v>
                  </c:pt>
                  <c:pt idx="7">
                    <c:v>0.11890137100805376</c:v>
                  </c:pt>
                  <c:pt idx="8">
                    <c:v>0.11713326829855972</c:v>
                  </c:pt>
                  <c:pt idx="9">
                    <c:v>9.3865036641618438E-2</c:v>
                  </c:pt>
                  <c:pt idx="10">
                    <c:v>9.498247755401866E-2</c:v>
                  </c:pt>
                  <c:pt idx="11">
                    <c:v>7.7895532969468467E-2</c:v>
                  </c:pt>
                  <c:pt idx="12">
                    <c:v>7.5193872029361619E-2</c:v>
                  </c:pt>
                  <c:pt idx="13">
                    <c:v>0.11990565334704635</c:v>
                  </c:pt>
                  <c:pt idx="14">
                    <c:v>0.11908525368984113</c:v>
                  </c:pt>
                  <c:pt idx="15">
                    <c:v>9.4869318980611045E-2</c:v>
                  </c:pt>
                  <c:pt idx="16">
                    <c:v>8.796664600274641E-2</c:v>
                  </c:pt>
                  <c:pt idx="17">
                    <c:v>0.11952374316179563</c:v>
                  </c:pt>
                  <c:pt idx="18">
                    <c:v>0.10700557597857799</c:v>
                  </c:pt>
                  <c:pt idx="19">
                    <c:v>8.2902799842755531E-2</c:v>
                  </c:pt>
                  <c:pt idx="20">
                    <c:v>8.6665322408558815E-2</c:v>
                  </c:pt>
                  <c:pt idx="22">
                    <c:v>9.037126568765827E-2</c:v>
                  </c:pt>
                  <c:pt idx="23">
                    <c:v>0.10530819737746375</c:v>
                  </c:pt>
                  <c:pt idx="24">
                    <c:v>7.3411624498191649E-2</c:v>
                  </c:pt>
                  <c:pt idx="25">
                    <c:v>8.0144559615944855E-2</c:v>
                  </c:pt>
                  <c:pt idx="26">
                    <c:v>6.749908903764365E-2</c:v>
                  </c:pt>
                  <c:pt idx="27">
                    <c:v>8.1021538559853903E-2</c:v>
                  </c:pt>
                  <c:pt idx="28">
                    <c:v>7.7442898675838007E-2</c:v>
                  </c:pt>
                  <c:pt idx="29">
                    <c:v>7.2364907694171185E-2</c:v>
                  </c:pt>
                  <c:pt idx="30">
                    <c:v>8.6594598300179043E-2</c:v>
                  </c:pt>
                  <c:pt idx="31">
                    <c:v>8.5095247202528118E-2</c:v>
                  </c:pt>
                  <c:pt idx="32">
                    <c:v>8.3341289314710049E-2</c:v>
                  </c:pt>
                  <c:pt idx="33">
                    <c:v>8.5165971310907876E-2</c:v>
                  </c:pt>
                  <c:pt idx="34">
                    <c:v>8.5165971310907876E-2</c:v>
                  </c:pt>
                  <c:pt idx="35">
                    <c:v>9.6015049536363167E-2</c:v>
                  </c:pt>
                  <c:pt idx="36">
                    <c:v>8.6467294905095471E-2</c:v>
                  </c:pt>
                  <c:pt idx="37">
                    <c:v>7.482610666578686E-2</c:v>
                  </c:pt>
                </c:numCache>
              </c:numRef>
            </c:plus>
            <c:minus>
              <c:numRef>
                <c:f>'s1'!$L$5:$L$42</c:f>
                <c:numCache>
                  <c:formatCode>General</c:formatCode>
                  <c:ptCount val="38"/>
                  <c:pt idx="0">
                    <c:v>6.4924731492620347E-2</c:v>
                  </c:pt>
                  <c:pt idx="1">
                    <c:v>7.9847518360749867E-2</c:v>
                  </c:pt>
                  <c:pt idx="2">
                    <c:v>8.4854785234036931E-2</c:v>
                  </c:pt>
                  <c:pt idx="3">
                    <c:v>0.12303165893743179</c:v>
                  </c:pt>
                  <c:pt idx="4">
                    <c:v>0.13962353476332362</c:v>
                  </c:pt>
                  <c:pt idx="5">
                    <c:v>0.10151738516830856</c:v>
                  </c:pt>
                  <c:pt idx="7">
                    <c:v>0.11890137100805376</c:v>
                  </c:pt>
                  <c:pt idx="8">
                    <c:v>0.11713326829855972</c:v>
                  </c:pt>
                  <c:pt idx="9">
                    <c:v>9.3865036641618438E-2</c:v>
                  </c:pt>
                  <c:pt idx="10">
                    <c:v>9.498247755401866E-2</c:v>
                  </c:pt>
                  <c:pt idx="11">
                    <c:v>7.7895532969468467E-2</c:v>
                  </c:pt>
                  <c:pt idx="12">
                    <c:v>7.5193872029361619E-2</c:v>
                  </c:pt>
                  <c:pt idx="13">
                    <c:v>0.11990565334704635</c:v>
                  </c:pt>
                  <c:pt idx="14">
                    <c:v>0.11908525368984113</c:v>
                  </c:pt>
                  <c:pt idx="15">
                    <c:v>9.4869318980611045E-2</c:v>
                  </c:pt>
                  <c:pt idx="16">
                    <c:v>8.796664600274641E-2</c:v>
                  </c:pt>
                  <c:pt idx="17">
                    <c:v>0.11952374316179563</c:v>
                  </c:pt>
                  <c:pt idx="18">
                    <c:v>0.10700557597857799</c:v>
                  </c:pt>
                  <c:pt idx="19">
                    <c:v>8.2902799842755531E-2</c:v>
                  </c:pt>
                  <c:pt idx="20">
                    <c:v>8.6665322408558815E-2</c:v>
                  </c:pt>
                  <c:pt idx="22">
                    <c:v>9.037126568765827E-2</c:v>
                  </c:pt>
                  <c:pt idx="23">
                    <c:v>0.10530819737746375</c:v>
                  </c:pt>
                  <c:pt idx="24">
                    <c:v>7.3411624498191649E-2</c:v>
                  </c:pt>
                  <c:pt idx="25">
                    <c:v>8.0144559615944855E-2</c:v>
                  </c:pt>
                  <c:pt idx="26">
                    <c:v>6.749908903764365E-2</c:v>
                  </c:pt>
                  <c:pt idx="27">
                    <c:v>8.1021538559853903E-2</c:v>
                  </c:pt>
                  <c:pt idx="28">
                    <c:v>7.7442898675838007E-2</c:v>
                  </c:pt>
                  <c:pt idx="29">
                    <c:v>7.2364907694171185E-2</c:v>
                  </c:pt>
                  <c:pt idx="30">
                    <c:v>8.6594598300179043E-2</c:v>
                  </c:pt>
                  <c:pt idx="31">
                    <c:v>8.5095247202528118E-2</c:v>
                  </c:pt>
                  <c:pt idx="32">
                    <c:v>8.3341289314710049E-2</c:v>
                  </c:pt>
                  <c:pt idx="33">
                    <c:v>8.5165971310907876E-2</c:v>
                  </c:pt>
                  <c:pt idx="34">
                    <c:v>8.5165971310907876E-2</c:v>
                  </c:pt>
                  <c:pt idx="35">
                    <c:v>9.6015049536363167E-2</c:v>
                  </c:pt>
                  <c:pt idx="36">
                    <c:v>8.6467294905095471E-2</c:v>
                  </c:pt>
                  <c:pt idx="37">
                    <c:v>7.482610666578686E-2</c:v>
                  </c:pt>
                </c:numCache>
              </c:numRef>
            </c:minus>
          </c:errBars>
          <c:cat>
            <c:strRef>
              <c:f>'s1'!$A$5:$A$42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G.722.1C,32,off,Nom,0%</c:v>
                </c:pt>
                <c:pt idx="8">
                  <c:v>G.722.1C,48,off,Nom,0%</c:v>
                </c:pt>
                <c:pt idx="9">
                  <c:v>G.718B,36,off,Nom,0%</c:v>
                </c:pt>
                <c:pt idx="10">
                  <c:v>G.719,48,off,Nom,0%</c:v>
                </c:pt>
                <c:pt idx="11">
                  <c:v>G.719,64,off,Nom,0%</c:v>
                </c:pt>
                <c:pt idx="12">
                  <c:v>G.719,80,off,Nom,0%</c:v>
                </c:pt>
                <c:pt idx="13">
                  <c:v>G.722.1C,32,off,Low,0%</c:v>
                </c:pt>
                <c:pt idx="14">
                  <c:v>G.722.1C,48,off,Low,0%</c:v>
                </c:pt>
                <c:pt idx="15">
                  <c:v>G.718B,36,off,Low,0%</c:v>
                </c:pt>
                <c:pt idx="16">
                  <c:v>G.719,48,off,Low,0%</c:v>
                </c:pt>
                <c:pt idx="17">
                  <c:v>G.722.1C,32,off,Hi,0%</c:v>
                </c:pt>
                <c:pt idx="18">
                  <c:v>G.722.1C,48,off,Hi,0%</c:v>
                </c:pt>
                <c:pt idx="19">
                  <c:v>G.718B,36,off,Hi,0%</c:v>
                </c:pt>
                <c:pt idx="20">
                  <c:v>G.719,48,off,Hi,0%</c:v>
                </c:pt>
                <c:pt idx="22">
                  <c:v>EVS,13.2,off,Nom,0%</c:v>
                </c:pt>
                <c:pt idx="23">
                  <c:v>EVS,16.4,off,Nom,0%</c:v>
                </c:pt>
                <c:pt idx="24">
                  <c:v>EVS,24.4,off,Nom,0%</c:v>
                </c:pt>
                <c:pt idx="25">
                  <c:v>EVS,32,off,Nom,0%</c:v>
                </c:pt>
                <c:pt idx="26">
                  <c:v>EVS,48,off,Nom,0%</c:v>
                </c:pt>
                <c:pt idx="27">
                  <c:v>EVS,13.2,on,Nom,0%</c:v>
                </c:pt>
                <c:pt idx="28">
                  <c:v>EVS,16.4,on,Nom,0%</c:v>
                </c:pt>
                <c:pt idx="29">
                  <c:v>EVS,24.4,on,Nom,0%</c:v>
                </c:pt>
                <c:pt idx="30">
                  <c:v>EVS,32,off,Low,0%</c:v>
                </c:pt>
                <c:pt idx="31">
                  <c:v>EVS,13.2,on,Low,0%</c:v>
                </c:pt>
                <c:pt idx="32">
                  <c:v>EVS,16.4,on,Low,0%</c:v>
                </c:pt>
                <c:pt idx="33">
                  <c:v>EVS,24.4,on,Low,0%</c:v>
                </c:pt>
                <c:pt idx="34">
                  <c:v>EVS,32,off,Hi,0%</c:v>
                </c:pt>
                <c:pt idx="35">
                  <c:v>EVS,13.2,on,Hi,0%</c:v>
                </c:pt>
                <c:pt idx="36">
                  <c:v>EVS,16.4,on,Hi,0%</c:v>
                </c:pt>
                <c:pt idx="37">
                  <c:v>EVS,24.4,on,Hi,0%</c:v>
                </c:pt>
              </c:strCache>
            </c:strRef>
          </c:cat>
          <c:val>
            <c:numRef>
              <c:f>'s1'!$J$5:$J$42</c:f>
              <c:numCache>
                <c:formatCode>0.00</c:formatCode>
                <c:ptCount val="38"/>
                <c:pt idx="0">
                  <c:v>4.7865000000000002</c:v>
                </c:pt>
                <c:pt idx="1">
                  <c:v>4.6927000000000003</c:v>
                </c:pt>
                <c:pt idx="2">
                  <c:v>4.6302000000000003</c:v>
                </c:pt>
                <c:pt idx="3">
                  <c:v>3.5884999999999998</c:v>
                </c:pt>
                <c:pt idx="4">
                  <c:v>2.0676999999999999</c:v>
                </c:pt>
                <c:pt idx="5">
                  <c:v>1.276</c:v>
                </c:pt>
                <c:pt idx="7">
                  <c:v>3.9843999999999999</c:v>
                </c:pt>
                <c:pt idx="8">
                  <c:v>4.2396000000000003</c:v>
                </c:pt>
                <c:pt idx="9">
                  <c:v>4.5990000000000002</c:v>
                </c:pt>
                <c:pt idx="10">
                  <c:v>4.5990000000000002</c:v>
                </c:pt>
                <c:pt idx="11">
                  <c:v>4.7291999999999996</c:v>
                </c:pt>
                <c:pt idx="12">
                  <c:v>4.6771000000000003</c:v>
                </c:pt>
                <c:pt idx="13">
                  <c:v>3.6198000000000001</c:v>
                </c:pt>
                <c:pt idx="14">
                  <c:v>3.7759999999999998</c:v>
                </c:pt>
                <c:pt idx="15">
                  <c:v>4.3958000000000004</c:v>
                </c:pt>
                <c:pt idx="16">
                  <c:v>4.5259999999999998</c:v>
                </c:pt>
                <c:pt idx="17">
                  <c:v>3.9426999999999999</c:v>
                </c:pt>
                <c:pt idx="18">
                  <c:v>4.1562999999999999</c:v>
                </c:pt>
                <c:pt idx="19">
                  <c:v>4.6509999999999998</c:v>
                </c:pt>
                <c:pt idx="20">
                  <c:v>4.6093999999999999</c:v>
                </c:pt>
                <c:pt idx="22">
                  <c:v>4.4843999999999999</c:v>
                </c:pt>
                <c:pt idx="23">
                  <c:v>4.5259999999999998</c:v>
                </c:pt>
                <c:pt idx="24">
                  <c:v>4.7343999999999999</c:v>
                </c:pt>
                <c:pt idx="25">
                  <c:v>4.6562999999999999</c:v>
                </c:pt>
                <c:pt idx="26">
                  <c:v>4.7552000000000003</c:v>
                </c:pt>
                <c:pt idx="27">
                  <c:v>4.5833000000000004</c:v>
                </c:pt>
                <c:pt idx="28">
                  <c:v>4.6197999999999997</c:v>
                </c:pt>
                <c:pt idx="29">
                  <c:v>4.75</c:v>
                </c:pt>
                <c:pt idx="30">
                  <c:v>4.5468999999999999</c:v>
                </c:pt>
                <c:pt idx="31">
                  <c:v>4.5677000000000003</c:v>
                </c:pt>
                <c:pt idx="32">
                  <c:v>4.5937999999999999</c:v>
                </c:pt>
                <c:pt idx="33">
                  <c:v>4.6197999999999997</c:v>
                </c:pt>
                <c:pt idx="34">
                  <c:v>4.6197999999999997</c:v>
                </c:pt>
                <c:pt idx="35">
                  <c:v>4.5</c:v>
                </c:pt>
                <c:pt idx="36">
                  <c:v>4.5572999999999997</c:v>
                </c:pt>
                <c:pt idx="37">
                  <c:v>4.7343999999999999</c:v>
                </c:pt>
              </c:numCache>
            </c:numRef>
          </c:val>
        </c:ser>
        <c:gapWidth val="100"/>
        <c:axId val="140116736"/>
        <c:axId val="140118272"/>
      </c:barChart>
      <c:catAx>
        <c:axId val="140116736"/>
        <c:scaling>
          <c:orientation val="minMax"/>
        </c:scaling>
        <c:axPos val="b"/>
        <c:numFmt formatCode="General" sourceLinked="1"/>
        <c:tickLblPos val="nextTo"/>
        <c:crossAx val="140118272"/>
        <c:crosses val="autoZero"/>
        <c:auto val="1"/>
        <c:lblAlgn val="ctr"/>
        <c:lblOffset val="100"/>
      </c:catAx>
      <c:valAx>
        <c:axId val="14011827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</c:title>
        <c:numFmt formatCode="0" sourceLinked="0"/>
        <c:tickLblPos val="nextTo"/>
        <c:crossAx val="140116736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233" l="0.70000000000000062" r="0.70000000000000062" t="0.75000000000000233" header="0.30000000000000032" footer="0.30000000000000032"/>
    <c:pageSetup/>
  </c:printSettings>
  <c:userShapes r:id="rId1"/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77"/>
          <c:h val="0.72994196148016821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's1'!$O$5:$O$42</c:f>
                <c:numCache>
                  <c:formatCode>General</c:formatCode>
                  <c:ptCount val="38"/>
                  <c:pt idx="0">
                    <c:v>6.6961585813957461E-2</c:v>
                  </c:pt>
                  <c:pt idx="1">
                    <c:v>7.327017628143212E-2</c:v>
                  </c:pt>
                  <c:pt idx="2">
                    <c:v>9.2959768054357503E-2</c:v>
                  </c:pt>
                  <c:pt idx="3">
                    <c:v>0.14051465852890863</c:v>
                  </c:pt>
                  <c:pt idx="4">
                    <c:v>0.13065571782076998</c:v>
                  </c:pt>
                  <c:pt idx="5">
                    <c:v>5.53062527529729E-2</c:v>
                  </c:pt>
                  <c:pt idx="7">
                    <c:v>0.14738904186342139</c:v>
                  </c:pt>
                  <c:pt idx="8">
                    <c:v>0.124446141105027</c:v>
                  </c:pt>
                  <c:pt idx="9">
                    <c:v>0.10386542556651661</c:v>
                  </c:pt>
                  <c:pt idx="10">
                    <c:v>0.10291772251422783</c:v>
                  </c:pt>
                  <c:pt idx="11">
                    <c:v>9.0201527827546854E-2</c:v>
                  </c:pt>
                  <c:pt idx="12">
                    <c:v>8.1926807147114852E-2</c:v>
                  </c:pt>
                  <c:pt idx="13">
                    <c:v>0.15262262588352368</c:v>
                  </c:pt>
                  <c:pt idx="14">
                    <c:v>0.15236801909335651</c:v>
                  </c:pt>
                  <c:pt idx="15">
                    <c:v>0.12942511833496217</c:v>
                  </c:pt>
                  <c:pt idx="16">
                    <c:v>9.6623276868429128E-2</c:v>
                  </c:pt>
                  <c:pt idx="17">
                    <c:v>0.13045769031730664</c:v>
                  </c:pt>
                  <c:pt idx="18">
                    <c:v>0.12034414281900088</c:v>
                  </c:pt>
                  <c:pt idx="19">
                    <c:v>0.11047105728918627</c:v>
                  </c:pt>
                  <c:pt idx="20">
                    <c:v>0.10921216816002652</c:v>
                  </c:pt>
                  <c:pt idx="22">
                    <c:v>0.10750064473723632</c:v>
                  </c:pt>
                  <c:pt idx="23">
                    <c:v>0.10697728633522609</c:v>
                  </c:pt>
                  <c:pt idx="24">
                    <c:v>8.7146246345541176E-2</c:v>
                  </c:pt>
                  <c:pt idx="25">
                    <c:v>8.2195558758957926E-2</c:v>
                  </c:pt>
                  <c:pt idx="26">
                    <c:v>7.4373472372156385E-2</c:v>
                  </c:pt>
                  <c:pt idx="27">
                    <c:v>0.11320100787264503</c:v>
                  </c:pt>
                  <c:pt idx="28">
                    <c:v>0.10235192964718974</c:v>
                  </c:pt>
                  <c:pt idx="29">
                    <c:v>8.1544896961864136E-2</c:v>
                  </c:pt>
                  <c:pt idx="30">
                    <c:v>0.100795999262835</c:v>
                  </c:pt>
                  <c:pt idx="31">
                    <c:v>0.11139047069812316</c:v>
                  </c:pt>
                  <c:pt idx="32">
                    <c:v>0.10110718533970595</c:v>
                  </c:pt>
                  <c:pt idx="33">
                    <c:v>8.1955096790466739E-2</c:v>
                  </c:pt>
                  <c:pt idx="34">
                    <c:v>7.6537630088577072E-2</c:v>
                  </c:pt>
                  <c:pt idx="35">
                    <c:v>0.11713326829855972</c:v>
                  </c:pt>
                  <c:pt idx="36">
                    <c:v>0.10585984542282587</c:v>
                  </c:pt>
                  <c:pt idx="37">
                    <c:v>8.6523874191799285E-2</c:v>
                  </c:pt>
                </c:numCache>
              </c:numRef>
            </c:plus>
            <c:minus>
              <c:numRef>
                <c:f>'s1'!$O$5:$O$42</c:f>
                <c:numCache>
                  <c:formatCode>General</c:formatCode>
                  <c:ptCount val="38"/>
                  <c:pt idx="0">
                    <c:v>6.6961585813957461E-2</c:v>
                  </c:pt>
                  <c:pt idx="1">
                    <c:v>7.327017628143212E-2</c:v>
                  </c:pt>
                  <c:pt idx="2">
                    <c:v>9.2959768054357503E-2</c:v>
                  </c:pt>
                  <c:pt idx="3">
                    <c:v>0.14051465852890863</c:v>
                  </c:pt>
                  <c:pt idx="4">
                    <c:v>0.13065571782076998</c:v>
                  </c:pt>
                  <c:pt idx="5">
                    <c:v>5.53062527529729E-2</c:v>
                  </c:pt>
                  <c:pt idx="7">
                    <c:v>0.14738904186342139</c:v>
                  </c:pt>
                  <c:pt idx="8">
                    <c:v>0.124446141105027</c:v>
                  </c:pt>
                  <c:pt idx="9">
                    <c:v>0.10386542556651661</c:v>
                  </c:pt>
                  <c:pt idx="10">
                    <c:v>0.10291772251422783</c:v>
                  </c:pt>
                  <c:pt idx="11">
                    <c:v>9.0201527827546854E-2</c:v>
                  </c:pt>
                  <c:pt idx="12">
                    <c:v>8.1926807147114852E-2</c:v>
                  </c:pt>
                  <c:pt idx="13">
                    <c:v>0.15262262588352368</c:v>
                  </c:pt>
                  <c:pt idx="14">
                    <c:v>0.15236801909335651</c:v>
                  </c:pt>
                  <c:pt idx="15">
                    <c:v>0.12942511833496217</c:v>
                  </c:pt>
                  <c:pt idx="16">
                    <c:v>9.6623276868429128E-2</c:v>
                  </c:pt>
                  <c:pt idx="17">
                    <c:v>0.13045769031730664</c:v>
                  </c:pt>
                  <c:pt idx="18">
                    <c:v>0.12034414281900088</c:v>
                  </c:pt>
                  <c:pt idx="19">
                    <c:v>0.11047105728918627</c:v>
                  </c:pt>
                  <c:pt idx="20">
                    <c:v>0.10921216816002652</c:v>
                  </c:pt>
                  <c:pt idx="22">
                    <c:v>0.10750064473723632</c:v>
                  </c:pt>
                  <c:pt idx="23">
                    <c:v>0.10697728633522609</c:v>
                  </c:pt>
                  <c:pt idx="24">
                    <c:v>8.7146246345541176E-2</c:v>
                  </c:pt>
                  <c:pt idx="25">
                    <c:v>8.2195558758957926E-2</c:v>
                  </c:pt>
                  <c:pt idx="26">
                    <c:v>7.4373472372156385E-2</c:v>
                  </c:pt>
                  <c:pt idx="27">
                    <c:v>0.11320100787264503</c:v>
                  </c:pt>
                  <c:pt idx="28">
                    <c:v>0.10235192964718974</c:v>
                  </c:pt>
                  <c:pt idx="29">
                    <c:v>8.1544896961864136E-2</c:v>
                  </c:pt>
                  <c:pt idx="30">
                    <c:v>0.100795999262835</c:v>
                  </c:pt>
                  <c:pt idx="31">
                    <c:v>0.11139047069812316</c:v>
                  </c:pt>
                  <c:pt idx="32">
                    <c:v>0.10110718533970595</c:v>
                  </c:pt>
                  <c:pt idx="33">
                    <c:v>8.1955096790466739E-2</c:v>
                  </c:pt>
                  <c:pt idx="34">
                    <c:v>7.6537630088577072E-2</c:v>
                  </c:pt>
                  <c:pt idx="35">
                    <c:v>0.11713326829855972</c:v>
                  </c:pt>
                  <c:pt idx="36">
                    <c:v>0.10585984542282587</c:v>
                  </c:pt>
                  <c:pt idx="37">
                    <c:v>8.6523874191799285E-2</c:v>
                  </c:pt>
                </c:numCache>
              </c:numRef>
            </c:minus>
          </c:errBars>
          <c:cat>
            <c:strRef>
              <c:f>'s1'!$A$5:$A$42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G.722.1C,32,off,Nom,0%</c:v>
                </c:pt>
                <c:pt idx="8">
                  <c:v>G.722.1C,48,off,Nom,0%</c:v>
                </c:pt>
                <c:pt idx="9">
                  <c:v>G.718B,36,off,Nom,0%</c:v>
                </c:pt>
                <c:pt idx="10">
                  <c:v>G.719,48,off,Nom,0%</c:v>
                </c:pt>
                <c:pt idx="11">
                  <c:v>G.719,64,off,Nom,0%</c:v>
                </c:pt>
                <c:pt idx="12">
                  <c:v>G.719,80,off,Nom,0%</c:v>
                </c:pt>
                <c:pt idx="13">
                  <c:v>G.722.1C,32,off,Low,0%</c:v>
                </c:pt>
                <c:pt idx="14">
                  <c:v>G.722.1C,48,off,Low,0%</c:v>
                </c:pt>
                <c:pt idx="15">
                  <c:v>G.718B,36,off,Low,0%</c:v>
                </c:pt>
                <c:pt idx="16">
                  <c:v>G.719,48,off,Low,0%</c:v>
                </c:pt>
                <c:pt idx="17">
                  <c:v>G.722.1C,32,off,Hi,0%</c:v>
                </c:pt>
                <c:pt idx="18">
                  <c:v>G.722.1C,48,off,Hi,0%</c:v>
                </c:pt>
                <c:pt idx="19">
                  <c:v>G.718B,36,off,Hi,0%</c:v>
                </c:pt>
                <c:pt idx="20">
                  <c:v>G.719,48,off,Hi,0%</c:v>
                </c:pt>
                <c:pt idx="22">
                  <c:v>EVS,13.2,off,Nom,0%</c:v>
                </c:pt>
                <c:pt idx="23">
                  <c:v>EVS,16.4,off,Nom,0%</c:v>
                </c:pt>
                <c:pt idx="24">
                  <c:v>EVS,24.4,off,Nom,0%</c:v>
                </c:pt>
                <c:pt idx="25">
                  <c:v>EVS,32,off,Nom,0%</c:v>
                </c:pt>
                <c:pt idx="26">
                  <c:v>EVS,48,off,Nom,0%</c:v>
                </c:pt>
                <c:pt idx="27">
                  <c:v>EVS,13.2,on,Nom,0%</c:v>
                </c:pt>
                <c:pt idx="28">
                  <c:v>EVS,16.4,on,Nom,0%</c:v>
                </c:pt>
                <c:pt idx="29">
                  <c:v>EVS,24.4,on,Nom,0%</c:v>
                </c:pt>
                <c:pt idx="30">
                  <c:v>EVS,32,off,Low,0%</c:v>
                </c:pt>
                <c:pt idx="31">
                  <c:v>EVS,13.2,on,Low,0%</c:v>
                </c:pt>
                <c:pt idx="32">
                  <c:v>EVS,16.4,on,Low,0%</c:v>
                </c:pt>
                <c:pt idx="33">
                  <c:v>EVS,24.4,on,Low,0%</c:v>
                </c:pt>
                <c:pt idx="34">
                  <c:v>EVS,32,off,Hi,0%</c:v>
                </c:pt>
                <c:pt idx="35">
                  <c:v>EVS,13.2,on,Hi,0%</c:v>
                </c:pt>
                <c:pt idx="36">
                  <c:v>EVS,16.4,on,Hi,0%</c:v>
                </c:pt>
                <c:pt idx="37">
                  <c:v>EVS,24.4,on,Hi,0%</c:v>
                </c:pt>
              </c:strCache>
            </c:strRef>
          </c:cat>
          <c:val>
            <c:numRef>
              <c:f>'s1'!$M$5:$M$42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4.6875</c:v>
                </c:pt>
                <c:pt idx="2">
                  <c:v>4.5884999999999998</c:v>
                </c:pt>
                <c:pt idx="3">
                  <c:v>3.8645999999999998</c:v>
                </c:pt>
                <c:pt idx="4">
                  <c:v>1.7604</c:v>
                </c:pt>
                <c:pt idx="5">
                  <c:v>1.1406000000000001</c:v>
                </c:pt>
                <c:pt idx="7">
                  <c:v>3.5573000000000001</c:v>
                </c:pt>
                <c:pt idx="8">
                  <c:v>4.0781000000000001</c:v>
                </c:pt>
                <c:pt idx="9">
                  <c:v>4.4271000000000003</c:v>
                </c:pt>
                <c:pt idx="10">
                  <c:v>4.4322999999999997</c:v>
                </c:pt>
                <c:pt idx="11">
                  <c:v>4.5416999999999996</c:v>
                </c:pt>
                <c:pt idx="12">
                  <c:v>4.7031000000000001</c:v>
                </c:pt>
                <c:pt idx="13">
                  <c:v>3.2759999999999998</c:v>
                </c:pt>
                <c:pt idx="14">
                  <c:v>3.6509999999999998</c:v>
                </c:pt>
                <c:pt idx="15">
                  <c:v>3.9792000000000001</c:v>
                </c:pt>
                <c:pt idx="16">
                  <c:v>4.4322999999999997</c:v>
                </c:pt>
                <c:pt idx="17">
                  <c:v>3.6979000000000002</c:v>
                </c:pt>
                <c:pt idx="18">
                  <c:v>4.1197999999999997</c:v>
                </c:pt>
                <c:pt idx="19">
                  <c:v>4.4115000000000002</c:v>
                </c:pt>
                <c:pt idx="20">
                  <c:v>4.4740000000000002</c:v>
                </c:pt>
                <c:pt idx="22">
                  <c:v>4.3281000000000001</c:v>
                </c:pt>
                <c:pt idx="23">
                  <c:v>4.4375</c:v>
                </c:pt>
                <c:pt idx="24">
                  <c:v>4.5884999999999998</c:v>
                </c:pt>
                <c:pt idx="25">
                  <c:v>4.5884999999999998</c:v>
                </c:pt>
                <c:pt idx="26">
                  <c:v>4.7187999999999999</c:v>
                </c:pt>
                <c:pt idx="27">
                  <c:v>4.3281000000000001</c:v>
                </c:pt>
                <c:pt idx="28">
                  <c:v>4.4947999999999997</c:v>
                </c:pt>
                <c:pt idx="29">
                  <c:v>4.6146000000000003</c:v>
                </c:pt>
                <c:pt idx="30">
                  <c:v>4.4271000000000003</c:v>
                </c:pt>
                <c:pt idx="31">
                  <c:v>4.2343999999999999</c:v>
                </c:pt>
                <c:pt idx="32">
                  <c:v>4.4531000000000001</c:v>
                </c:pt>
                <c:pt idx="33">
                  <c:v>4.5990000000000002</c:v>
                </c:pt>
                <c:pt idx="34">
                  <c:v>4.6458000000000004</c:v>
                </c:pt>
                <c:pt idx="35">
                  <c:v>4.2603999999999997</c:v>
                </c:pt>
                <c:pt idx="36">
                  <c:v>4.4271000000000003</c:v>
                </c:pt>
                <c:pt idx="37">
                  <c:v>4.6146000000000003</c:v>
                </c:pt>
              </c:numCache>
            </c:numRef>
          </c:val>
        </c:ser>
        <c:gapWidth val="100"/>
        <c:axId val="140210176"/>
        <c:axId val="140211712"/>
      </c:barChart>
      <c:catAx>
        <c:axId val="140210176"/>
        <c:scaling>
          <c:orientation val="minMax"/>
        </c:scaling>
        <c:axPos val="b"/>
        <c:numFmt formatCode="General" sourceLinked="1"/>
        <c:tickLblPos val="nextTo"/>
        <c:crossAx val="140211712"/>
        <c:crosses val="autoZero"/>
        <c:auto val="1"/>
        <c:lblAlgn val="ctr"/>
        <c:lblOffset val="100"/>
      </c:catAx>
      <c:valAx>
        <c:axId val="14021171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</c:title>
        <c:numFmt formatCode="0" sourceLinked="0"/>
        <c:tickLblPos val="nextTo"/>
        <c:crossAx val="140210176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255" l="0.70000000000000062" r="0.70000000000000062" t="0.75000000000000255" header="0.30000000000000032" footer="0.30000000000000032"/>
    <c:pageSetup/>
  </c:printSettings>
  <c:userShapes r:id="rId1"/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58"/>
          <c:y val="0.16220234277086476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's1'!$S$12</c:f>
              <c:strCache>
                <c:ptCount val="1"/>
                <c:pt idx="0">
                  <c:v>Ref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's1'!$U$12:$U$16</c:f>
              <c:numCache>
                <c:formatCode>General</c:formatCode>
                <c:ptCount val="5"/>
                <c:pt idx="0">
                  <c:v>32</c:v>
                </c:pt>
                <c:pt idx="1">
                  <c:v>36</c:v>
                </c:pt>
                <c:pt idx="2">
                  <c:v>48</c:v>
                </c:pt>
                <c:pt idx="3">
                  <c:v>64</c:v>
                </c:pt>
                <c:pt idx="4">
                  <c:v>80</c:v>
                </c:pt>
              </c:numCache>
            </c:numRef>
          </c:xVal>
          <c:yVal>
            <c:numRef>
              <c:f>'s1'!$X$12:$X$16</c:f>
              <c:numCache>
                <c:formatCode>0.0000</c:formatCode>
                <c:ptCount val="5"/>
                <c:pt idx="0">
                  <c:v>3.5573000000000001</c:v>
                </c:pt>
                <c:pt idx="1">
                  <c:v>4.4271000000000003</c:v>
                </c:pt>
                <c:pt idx="2">
                  <c:v>4.4322999999999997</c:v>
                </c:pt>
                <c:pt idx="3">
                  <c:v>4.5416999999999996</c:v>
                </c:pt>
                <c:pt idx="4">
                  <c:v>4.7031000000000001</c:v>
                </c:pt>
              </c:numCache>
            </c:numRef>
          </c:yVal>
        </c:ser>
        <c:ser>
          <c:idx val="1"/>
          <c:order val="1"/>
          <c:tx>
            <c:strRef>
              <c:f>'s1'!$S$17</c:f>
              <c:strCache>
                <c:ptCount val="1"/>
                <c:pt idx="0">
                  <c:v>Ref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's1'!$U$17:$U$19</c:f>
              <c:numCache>
                <c:formatCode>General</c:formatCode>
                <c:ptCount val="3"/>
                <c:pt idx="0">
                  <c:v>32</c:v>
                </c:pt>
                <c:pt idx="1">
                  <c:v>36</c:v>
                </c:pt>
                <c:pt idx="2">
                  <c:v>48</c:v>
                </c:pt>
              </c:numCache>
            </c:numRef>
          </c:xVal>
          <c:yVal>
            <c:numRef>
              <c:f>'s1'!$X$17:$X$19</c:f>
              <c:numCache>
                <c:formatCode>0.0000</c:formatCode>
                <c:ptCount val="3"/>
                <c:pt idx="0">
                  <c:v>3.2759999999999998</c:v>
                </c:pt>
                <c:pt idx="1">
                  <c:v>3.9792000000000001</c:v>
                </c:pt>
                <c:pt idx="2">
                  <c:v>4.4322999999999997</c:v>
                </c:pt>
              </c:numCache>
            </c:numRef>
          </c:yVal>
        </c:ser>
        <c:ser>
          <c:idx val="2"/>
          <c:order val="2"/>
          <c:tx>
            <c:strRef>
              <c:f>'s1'!$S$20</c:f>
              <c:strCache>
                <c:ptCount val="1"/>
                <c:pt idx="0">
                  <c:v>Ref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's1'!$U$20:$U$22</c:f>
              <c:numCache>
                <c:formatCode>General</c:formatCode>
                <c:ptCount val="3"/>
                <c:pt idx="0">
                  <c:v>32</c:v>
                </c:pt>
                <c:pt idx="1">
                  <c:v>36</c:v>
                </c:pt>
                <c:pt idx="2">
                  <c:v>48</c:v>
                </c:pt>
              </c:numCache>
            </c:numRef>
          </c:xVal>
          <c:yVal>
            <c:numRef>
              <c:f>'s1'!$X$20:$X$22</c:f>
              <c:numCache>
                <c:formatCode>0.0000</c:formatCode>
                <c:ptCount val="3"/>
                <c:pt idx="0">
                  <c:v>3.6979000000000002</c:v>
                </c:pt>
                <c:pt idx="1">
                  <c:v>4.4115000000000002</c:v>
                </c:pt>
                <c:pt idx="2">
                  <c:v>4.4740000000000002</c:v>
                </c:pt>
              </c:numCache>
            </c:numRef>
          </c:yVal>
        </c:ser>
        <c:ser>
          <c:idx val="3"/>
          <c:order val="3"/>
          <c:tx>
            <c:strRef>
              <c:f>'s1'!$S$23</c:f>
              <c:strCache>
                <c:ptCount val="1"/>
                <c:pt idx="0">
                  <c:v>EVS (Nom)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's1'!$U$23:$U$26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's1'!$X$23:$X$26</c:f>
              <c:numCache>
                <c:formatCode>0.0000</c:formatCode>
                <c:ptCount val="4"/>
                <c:pt idx="0">
                  <c:v>4.3281000000000001</c:v>
                </c:pt>
                <c:pt idx="1">
                  <c:v>4.4947999999999997</c:v>
                </c:pt>
                <c:pt idx="2">
                  <c:v>4.6146000000000003</c:v>
                </c:pt>
                <c:pt idx="3">
                  <c:v>4.5884999999999998</c:v>
                </c:pt>
              </c:numCache>
            </c:numRef>
          </c:yVal>
        </c:ser>
        <c:ser>
          <c:idx val="4"/>
          <c:order val="4"/>
          <c:tx>
            <c:strRef>
              <c:f>'s1'!$S$27</c:f>
              <c:strCache>
                <c:ptCount val="1"/>
                <c:pt idx="0">
                  <c:v>EVS (Low)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's1'!$U$27:$U$30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's1'!$X$27:$X$30</c:f>
              <c:numCache>
                <c:formatCode>0.0000</c:formatCode>
                <c:ptCount val="4"/>
                <c:pt idx="0">
                  <c:v>4.2343999999999999</c:v>
                </c:pt>
                <c:pt idx="1">
                  <c:v>4.4531000000000001</c:v>
                </c:pt>
                <c:pt idx="2">
                  <c:v>4.5990000000000002</c:v>
                </c:pt>
                <c:pt idx="3">
                  <c:v>4.4271000000000003</c:v>
                </c:pt>
              </c:numCache>
            </c:numRef>
          </c:yVal>
        </c:ser>
        <c:ser>
          <c:idx val="5"/>
          <c:order val="5"/>
          <c:tx>
            <c:strRef>
              <c:f>'s1'!$S$31</c:f>
              <c:strCache>
                <c:ptCount val="1"/>
                <c:pt idx="0">
                  <c:v>EVS (High)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's1'!$U$31:$U$34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's1'!$X$31:$X$34</c:f>
              <c:numCache>
                <c:formatCode>0.0000</c:formatCode>
                <c:ptCount val="4"/>
                <c:pt idx="0">
                  <c:v>4.2603999999999997</c:v>
                </c:pt>
                <c:pt idx="1">
                  <c:v>4.4271000000000003</c:v>
                </c:pt>
                <c:pt idx="2">
                  <c:v>4.6146000000000003</c:v>
                </c:pt>
                <c:pt idx="3">
                  <c:v>4.6458000000000004</c:v>
                </c:pt>
              </c:numCache>
            </c:numRef>
          </c:yVal>
        </c:ser>
        <c:axId val="140330880"/>
        <c:axId val="140345728"/>
      </c:scatterChart>
      <c:valAx>
        <c:axId val="140330880"/>
        <c:scaling>
          <c:orientation val="minMax"/>
          <c:max val="80"/>
          <c:min val="1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0345728"/>
        <c:crosses val="autoZero"/>
        <c:crossBetween val="midCat"/>
        <c:majorUnit val="10"/>
      </c:valAx>
      <c:valAx>
        <c:axId val="14034572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(French)</a:t>
                </a:r>
              </a:p>
            </c:rich>
          </c:tx>
        </c:title>
        <c:numFmt formatCode="#,##0.0" sourceLinked="0"/>
        <c:tickLblPos val="nextTo"/>
        <c:crossAx val="140330880"/>
        <c:crosses val="autoZero"/>
        <c:crossBetween val="midCat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as2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's2'!$J$5:$J$10</c:f>
              <c:numCache>
                <c:formatCode>0.00</c:formatCode>
                <c:ptCount val="6"/>
                <c:pt idx="0">
                  <c:v>4.8228999999999997</c:v>
                </c:pt>
                <c:pt idx="1">
                  <c:v>4.8072999999999997</c:v>
                </c:pt>
                <c:pt idx="2">
                  <c:v>4.6771000000000003</c:v>
                </c:pt>
                <c:pt idx="3">
                  <c:v>3.6979000000000002</c:v>
                </c:pt>
                <c:pt idx="4">
                  <c:v>1.6615</c:v>
                </c:pt>
                <c:pt idx="5">
                  <c:v>1.1042000000000001</c:v>
                </c:pt>
              </c:numCache>
            </c:numRef>
          </c:val>
        </c:ser>
        <c:ser>
          <c:idx val="1"/>
          <c:order val="1"/>
          <c:tx>
            <c:v>bs2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's2'!$M$5:$M$10</c:f>
              <c:numCache>
                <c:formatCode>0.00</c:formatCode>
                <c:ptCount val="6"/>
                <c:pt idx="0">
                  <c:v>4.6041999999999996</c:v>
                </c:pt>
                <c:pt idx="1">
                  <c:v>4.6353999999999997</c:v>
                </c:pt>
                <c:pt idx="2">
                  <c:v>4.5572999999999997</c:v>
                </c:pt>
                <c:pt idx="3">
                  <c:v>3.7917000000000001</c:v>
                </c:pt>
                <c:pt idx="4">
                  <c:v>2.1875</c:v>
                </c:pt>
                <c:pt idx="5">
                  <c:v>1.3957999999999999</c:v>
                </c:pt>
              </c:numCache>
            </c:numRef>
          </c:val>
        </c:ser>
        <c:marker val="1"/>
        <c:axId val="140432512"/>
        <c:axId val="140434048"/>
      </c:lineChart>
      <c:catAx>
        <c:axId val="140432512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0434048"/>
        <c:crosses val="autoZero"/>
        <c:auto val="1"/>
        <c:lblAlgn val="ctr"/>
        <c:lblOffset val="100"/>
      </c:catAx>
      <c:valAx>
        <c:axId val="140434048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0432512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's2'!$J$5:$J$42</c:f>
              <c:numCache>
                <c:formatCode>0.00</c:formatCode>
                <c:ptCount val="38"/>
                <c:pt idx="0">
                  <c:v>4.8228999999999997</c:v>
                </c:pt>
                <c:pt idx="1">
                  <c:v>4.8072999999999997</c:v>
                </c:pt>
                <c:pt idx="2">
                  <c:v>4.6771000000000003</c:v>
                </c:pt>
                <c:pt idx="3">
                  <c:v>3.6979000000000002</c:v>
                </c:pt>
                <c:pt idx="4">
                  <c:v>1.6615</c:v>
                </c:pt>
                <c:pt idx="5">
                  <c:v>1.1042000000000001</c:v>
                </c:pt>
                <c:pt idx="7">
                  <c:v>2.8332999999999999</c:v>
                </c:pt>
                <c:pt idx="8">
                  <c:v>3.1354000000000002</c:v>
                </c:pt>
                <c:pt idx="9">
                  <c:v>3.1979000000000002</c:v>
                </c:pt>
                <c:pt idx="10">
                  <c:v>3.3073000000000001</c:v>
                </c:pt>
                <c:pt idx="11">
                  <c:v>3.3125</c:v>
                </c:pt>
                <c:pt idx="12">
                  <c:v>2.3281000000000001</c:v>
                </c:pt>
                <c:pt idx="13">
                  <c:v>2.5573000000000001</c:v>
                </c:pt>
                <c:pt idx="14">
                  <c:v>2.6615000000000002</c:v>
                </c:pt>
                <c:pt idx="15">
                  <c:v>2.7134999999999998</c:v>
                </c:pt>
                <c:pt idx="16">
                  <c:v>2.6042000000000001</c:v>
                </c:pt>
                <c:pt idx="17">
                  <c:v>3.6875</c:v>
                </c:pt>
                <c:pt idx="18">
                  <c:v>3.6093999999999999</c:v>
                </c:pt>
                <c:pt idx="19">
                  <c:v>3.6509999999999998</c:v>
                </c:pt>
                <c:pt idx="20">
                  <c:v>3.2082999999999999</c:v>
                </c:pt>
                <c:pt idx="21">
                  <c:v>2.3801999999999999</c:v>
                </c:pt>
                <c:pt idx="22">
                  <c:v>3.6406000000000001</c:v>
                </c:pt>
                <c:pt idx="24">
                  <c:v>3.8801999999999999</c:v>
                </c:pt>
                <c:pt idx="25">
                  <c:v>3.5676999999999999</c:v>
                </c:pt>
                <c:pt idx="26">
                  <c:v>3.9270999999999998</c:v>
                </c:pt>
                <c:pt idx="27">
                  <c:v>4.1875</c:v>
                </c:pt>
                <c:pt idx="28">
                  <c:v>3.4009999999999998</c:v>
                </c:pt>
                <c:pt idx="29">
                  <c:v>3.2134999999999998</c:v>
                </c:pt>
                <c:pt idx="30">
                  <c:v>3.2134999999999998</c:v>
                </c:pt>
                <c:pt idx="31">
                  <c:v>3.3332999999999999</c:v>
                </c:pt>
                <c:pt idx="32">
                  <c:v>4.4218999999999999</c:v>
                </c:pt>
                <c:pt idx="33">
                  <c:v>4.2552000000000003</c:v>
                </c:pt>
                <c:pt idx="34">
                  <c:v>4.2552000000000003</c:v>
                </c:pt>
                <c:pt idx="35">
                  <c:v>3.7865000000000002</c:v>
                </c:pt>
                <c:pt idx="36">
                  <c:v>2.7865000000000002</c:v>
                </c:pt>
                <c:pt idx="37">
                  <c:v>4.1927000000000003</c:v>
                </c:pt>
              </c:numCache>
            </c:numRef>
          </c:xVal>
          <c:yVal>
            <c:numRef>
              <c:f>'s2'!$M$5:$M$42</c:f>
              <c:numCache>
                <c:formatCode>0.00</c:formatCode>
                <c:ptCount val="38"/>
                <c:pt idx="0">
                  <c:v>4.6041999999999996</c:v>
                </c:pt>
                <c:pt idx="1">
                  <c:v>4.6353999999999997</c:v>
                </c:pt>
                <c:pt idx="2">
                  <c:v>4.5572999999999997</c:v>
                </c:pt>
                <c:pt idx="3">
                  <c:v>3.7917000000000001</c:v>
                </c:pt>
                <c:pt idx="4">
                  <c:v>2.1875</c:v>
                </c:pt>
                <c:pt idx="5">
                  <c:v>1.3957999999999999</c:v>
                </c:pt>
                <c:pt idx="7">
                  <c:v>3.3542000000000001</c:v>
                </c:pt>
                <c:pt idx="8">
                  <c:v>3.5990000000000002</c:v>
                </c:pt>
                <c:pt idx="9">
                  <c:v>3.6457999999999999</c:v>
                </c:pt>
                <c:pt idx="10">
                  <c:v>3.6301999999999999</c:v>
                </c:pt>
                <c:pt idx="11">
                  <c:v>3.6823000000000001</c:v>
                </c:pt>
                <c:pt idx="12">
                  <c:v>2.9531000000000001</c:v>
                </c:pt>
                <c:pt idx="13">
                  <c:v>3.0520999999999998</c:v>
                </c:pt>
                <c:pt idx="14">
                  <c:v>3.1042000000000001</c:v>
                </c:pt>
                <c:pt idx="15">
                  <c:v>3.1667000000000001</c:v>
                </c:pt>
                <c:pt idx="16">
                  <c:v>3.0729000000000002</c:v>
                </c:pt>
                <c:pt idx="17">
                  <c:v>3.9218999999999999</c:v>
                </c:pt>
                <c:pt idx="18">
                  <c:v>3.8176999999999999</c:v>
                </c:pt>
                <c:pt idx="19">
                  <c:v>3.8698000000000001</c:v>
                </c:pt>
                <c:pt idx="20">
                  <c:v>3.5729000000000002</c:v>
                </c:pt>
                <c:pt idx="21">
                  <c:v>3.0884999999999998</c:v>
                </c:pt>
                <c:pt idx="22">
                  <c:v>3.8332999999999999</c:v>
                </c:pt>
                <c:pt idx="24">
                  <c:v>4.1615000000000002</c:v>
                </c:pt>
                <c:pt idx="25">
                  <c:v>4.0781000000000001</c:v>
                </c:pt>
                <c:pt idx="26">
                  <c:v>4.2656000000000001</c:v>
                </c:pt>
                <c:pt idx="27">
                  <c:v>4.4115000000000002</c:v>
                </c:pt>
                <c:pt idx="28">
                  <c:v>3.8332999999999999</c:v>
                </c:pt>
                <c:pt idx="29">
                  <c:v>3.7134999999999998</c:v>
                </c:pt>
                <c:pt idx="30">
                  <c:v>3.9270999999999998</c:v>
                </c:pt>
                <c:pt idx="31">
                  <c:v>3.9843999999999999</c:v>
                </c:pt>
                <c:pt idx="32">
                  <c:v>4.4634999999999998</c:v>
                </c:pt>
                <c:pt idx="33">
                  <c:v>4.3593999999999999</c:v>
                </c:pt>
                <c:pt idx="34">
                  <c:v>4.3646000000000003</c:v>
                </c:pt>
                <c:pt idx="35">
                  <c:v>4.1822999999999997</c:v>
                </c:pt>
                <c:pt idx="36">
                  <c:v>3.3332999999999999</c:v>
                </c:pt>
                <c:pt idx="37">
                  <c:v>4.3490000000000002</c:v>
                </c:pt>
              </c:numCache>
            </c:numRef>
          </c:yVal>
        </c:ser>
        <c:axId val="140261248"/>
        <c:axId val="140267904"/>
      </c:scatterChart>
      <c:valAx>
        <c:axId val="140261248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as2     (r = 0.972)</a:t>
                </a:r>
              </a:p>
            </c:rich>
          </c:tx>
          <c:layout>
            <c:manualLayout>
              <c:xMode val="edge"/>
              <c:yMode val="edge"/>
              <c:x val="0.51796226089022779"/>
              <c:y val="0.91931653776093936"/>
            </c:manualLayout>
          </c:layout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0267904"/>
        <c:crosses val="autoZero"/>
        <c:crossBetween val="midCat"/>
        <c:majorUnit val="1"/>
      </c:valAx>
      <c:valAx>
        <c:axId val="140267904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bs2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0261248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77"/>
          <c:h val="0.72994196148016821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's1'!$L$5:$L$42</c:f>
                <c:numCache>
                  <c:formatCode>General</c:formatCode>
                  <c:ptCount val="38"/>
                  <c:pt idx="0">
                    <c:v>6.4924731492620347E-2</c:v>
                  </c:pt>
                  <c:pt idx="1">
                    <c:v>7.9847518360749867E-2</c:v>
                  </c:pt>
                  <c:pt idx="2">
                    <c:v>8.4854785234036931E-2</c:v>
                  </c:pt>
                  <c:pt idx="3">
                    <c:v>0.12303165893743179</c:v>
                  </c:pt>
                  <c:pt idx="4">
                    <c:v>0.13962353476332362</c:v>
                  </c:pt>
                  <c:pt idx="5">
                    <c:v>0.10151738516830856</c:v>
                  </c:pt>
                  <c:pt idx="7">
                    <c:v>0.11890137100805376</c:v>
                  </c:pt>
                  <c:pt idx="8">
                    <c:v>0.11713326829855972</c:v>
                  </c:pt>
                  <c:pt idx="9">
                    <c:v>9.3865036641618438E-2</c:v>
                  </c:pt>
                  <c:pt idx="10">
                    <c:v>9.498247755401866E-2</c:v>
                  </c:pt>
                  <c:pt idx="11">
                    <c:v>7.7895532969468467E-2</c:v>
                  </c:pt>
                  <c:pt idx="12">
                    <c:v>7.5193872029361619E-2</c:v>
                  </c:pt>
                  <c:pt idx="13">
                    <c:v>0.11990565334704635</c:v>
                  </c:pt>
                  <c:pt idx="14">
                    <c:v>0.11908525368984113</c:v>
                  </c:pt>
                  <c:pt idx="15">
                    <c:v>9.4869318980611045E-2</c:v>
                  </c:pt>
                  <c:pt idx="16">
                    <c:v>8.796664600274641E-2</c:v>
                  </c:pt>
                  <c:pt idx="17">
                    <c:v>0.11952374316179563</c:v>
                  </c:pt>
                  <c:pt idx="18">
                    <c:v>0.10700557597857799</c:v>
                  </c:pt>
                  <c:pt idx="19">
                    <c:v>8.2902799842755531E-2</c:v>
                  </c:pt>
                  <c:pt idx="20">
                    <c:v>8.6665322408558815E-2</c:v>
                  </c:pt>
                  <c:pt idx="22">
                    <c:v>9.037126568765827E-2</c:v>
                  </c:pt>
                  <c:pt idx="23">
                    <c:v>0.10530819737746375</c:v>
                  </c:pt>
                  <c:pt idx="24">
                    <c:v>7.3411624498191649E-2</c:v>
                  </c:pt>
                  <c:pt idx="25">
                    <c:v>8.0144559615944855E-2</c:v>
                  </c:pt>
                  <c:pt idx="26">
                    <c:v>6.749908903764365E-2</c:v>
                  </c:pt>
                  <c:pt idx="27">
                    <c:v>8.1021538559853903E-2</c:v>
                  </c:pt>
                  <c:pt idx="28">
                    <c:v>7.7442898675838007E-2</c:v>
                  </c:pt>
                  <c:pt idx="29">
                    <c:v>7.2364907694171185E-2</c:v>
                  </c:pt>
                  <c:pt idx="30">
                    <c:v>8.6594598300179043E-2</c:v>
                  </c:pt>
                  <c:pt idx="31">
                    <c:v>8.5095247202528118E-2</c:v>
                  </c:pt>
                  <c:pt idx="32">
                    <c:v>8.3341289314710049E-2</c:v>
                  </c:pt>
                  <c:pt idx="33">
                    <c:v>8.5165971310907876E-2</c:v>
                  </c:pt>
                  <c:pt idx="34">
                    <c:v>8.5165971310907876E-2</c:v>
                  </c:pt>
                  <c:pt idx="35">
                    <c:v>9.6015049536363167E-2</c:v>
                  </c:pt>
                  <c:pt idx="36">
                    <c:v>8.6467294905095471E-2</c:v>
                  </c:pt>
                  <c:pt idx="37">
                    <c:v>7.482610666578686E-2</c:v>
                  </c:pt>
                </c:numCache>
              </c:numRef>
            </c:plus>
            <c:minus>
              <c:numRef>
                <c:f>'s1'!$L$5:$L$42</c:f>
                <c:numCache>
                  <c:formatCode>General</c:formatCode>
                  <c:ptCount val="38"/>
                  <c:pt idx="0">
                    <c:v>6.4924731492620347E-2</c:v>
                  </c:pt>
                  <c:pt idx="1">
                    <c:v>7.9847518360749867E-2</c:v>
                  </c:pt>
                  <c:pt idx="2">
                    <c:v>8.4854785234036931E-2</c:v>
                  </c:pt>
                  <c:pt idx="3">
                    <c:v>0.12303165893743179</c:v>
                  </c:pt>
                  <c:pt idx="4">
                    <c:v>0.13962353476332362</c:v>
                  </c:pt>
                  <c:pt idx="5">
                    <c:v>0.10151738516830856</c:v>
                  </c:pt>
                  <c:pt idx="7">
                    <c:v>0.11890137100805376</c:v>
                  </c:pt>
                  <c:pt idx="8">
                    <c:v>0.11713326829855972</c:v>
                  </c:pt>
                  <c:pt idx="9">
                    <c:v>9.3865036641618438E-2</c:v>
                  </c:pt>
                  <c:pt idx="10">
                    <c:v>9.498247755401866E-2</c:v>
                  </c:pt>
                  <c:pt idx="11">
                    <c:v>7.7895532969468467E-2</c:v>
                  </c:pt>
                  <c:pt idx="12">
                    <c:v>7.5193872029361619E-2</c:v>
                  </c:pt>
                  <c:pt idx="13">
                    <c:v>0.11990565334704635</c:v>
                  </c:pt>
                  <c:pt idx="14">
                    <c:v>0.11908525368984113</c:v>
                  </c:pt>
                  <c:pt idx="15">
                    <c:v>9.4869318980611045E-2</c:v>
                  </c:pt>
                  <c:pt idx="16">
                    <c:v>8.796664600274641E-2</c:v>
                  </c:pt>
                  <c:pt idx="17">
                    <c:v>0.11952374316179563</c:v>
                  </c:pt>
                  <c:pt idx="18">
                    <c:v>0.10700557597857799</c:v>
                  </c:pt>
                  <c:pt idx="19">
                    <c:v>8.2902799842755531E-2</c:v>
                  </c:pt>
                  <c:pt idx="20">
                    <c:v>8.6665322408558815E-2</c:v>
                  </c:pt>
                  <c:pt idx="22">
                    <c:v>9.037126568765827E-2</c:v>
                  </c:pt>
                  <c:pt idx="23">
                    <c:v>0.10530819737746375</c:v>
                  </c:pt>
                  <c:pt idx="24">
                    <c:v>7.3411624498191649E-2</c:v>
                  </c:pt>
                  <c:pt idx="25">
                    <c:v>8.0144559615944855E-2</c:v>
                  </c:pt>
                  <c:pt idx="26">
                    <c:v>6.749908903764365E-2</c:v>
                  </c:pt>
                  <c:pt idx="27">
                    <c:v>8.1021538559853903E-2</c:v>
                  </c:pt>
                  <c:pt idx="28">
                    <c:v>7.7442898675838007E-2</c:v>
                  </c:pt>
                  <c:pt idx="29">
                    <c:v>7.2364907694171185E-2</c:v>
                  </c:pt>
                  <c:pt idx="30">
                    <c:v>8.6594598300179043E-2</c:v>
                  </c:pt>
                  <c:pt idx="31">
                    <c:v>8.5095247202528118E-2</c:v>
                  </c:pt>
                  <c:pt idx="32">
                    <c:v>8.3341289314710049E-2</c:v>
                  </c:pt>
                  <c:pt idx="33">
                    <c:v>8.5165971310907876E-2</c:v>
                  </c:pt>
                  <c:pt idx="34">
                    <c:v>8.5165971310907876E-2</c:v>
                  </c:pt>
                  <c:pt idx="35">
                    <c:v>9.6015049536363167E-2</c:v>
                  </c:pt>
                  <c:pt idx="36">
                    <c:v>8.6467294905095471E-2</c:v>
                  </c:pt>
                  <c:pt idx="37">
                    <c:v>7.482610666578686E-2</c:v>
                  </c:pt>
                </c:numCache>
              </c:numRef>
            </c:minus>
          </c:errBars>
          <c:cat>
            <c:strRef>
              <c:f>'s2'!$A$5:$A$42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G.722.1C,48,off,Nom,3%</c:v>
                </c:pt>
                <c:pt idx="8">
                  <c:v>G.719,48,off,Nom,3%</c:v>
                </c:pt>
                <c:pt idx="9">
                  <c:v>G.719,56,off,Nom,3%</c:v>
                </c:pt>
                <c:pt idx="10">
                  <c:v>G.719,64,off,Nom,3%</c:v>
                </c:pt>
                <c:pt idx="11">
                  <c:v>G.719,80,off,Nom,3%</c:v>
                </c:pt>
                <c:pt idx="12">
                  <c:v>G.722.1C,48,off,Nom,6%</c:v>
                </c:pt>
                <c:pt idx="13">
                  <c:v>G.719,48,off,Nom,6%</c:v>
                </c:pt>
                <c:pt idx="14">
                  <c:v>G.719,56,off,Nom,6%</c:v>
                </c:pt>
                <c:pt idx="15">
                  <c:v>G.719,64,off,Nom,6%</c:v>
                </c:pt>
                <c:pt idx="16">
                  <c:v>G.719,80,off,Nom,6%</c:v>
                </c:pt>
                <c:pt idx="17">
                  <c:v>G.722.1C,32,off,Nom,P-1</c:v>
                </c:pt>
                <c:pt idx="18">
                  <c:v>G.722.1C,32,off,Nom,P-2</c:v>
                </c:pt>
                <c:pt idx="19">
                  <c:v>G.722.1C,32,off,Nom,P-3</c:v>
                </c:pt>
                <c:pt idx="20">
                  <c:v>G.722.1C,32,off,Nom,P-4</c:v>
                </c:pt>
                <c:pt idx="21">
                  <c:v>G.722.1C,32,off,Nom,P-5</c:v>
                </c:pt>
                <c:pt idx="22">
                  <c:v>G.722.1C,32,off,Nom,P-6</c:v>
                </c:pt>
                <c:pt idx="24">
                  <c:v>EVS,32,off,Nom,3%</c:v>
                </c:pt>
                <c:pt idx="25">
                  <c:v>EVS,13.2,on,Nom,3%</c:v>
                </c:pt>
                <c:pt idx="26">
                  <c:v>EVS,16.4,on,Nom,3%</c:v>
                </c:pt>
                <c:pt idx="27">
                  <c:v>EVS,24.4,on,Nom,3%</c:v>
                </c:pt>
                <c:pt idx="28">
                  <c:v>EVS,32,off,Nom,6%</c:v>
                </c:pt>
                <c:pt idx="29">
                  <c:v>EVS,13.2,on,Nom,6%</c:v>
                </c:pt>
                <c:pt idx="30">
                  <c:v>EVS,16.4,on,Nom,6%</c:v>
                </c:pt>
                <c:pt idx="31">
                  <c:v>EVS,24.4,on,Nom,6%</c:v>
                </c:pt>
                <c:pt idx="32">
                  <c:v>EVS,13.2,on,Nom,P-1</c:v>
                </c:pt>
                <c:pt idx="33">
                  <c:v>EVS,13.2,on,Nom,P-2</c:v>
                </c:pt>
                <c:pt idx="34">
                  <c:v>EVS,13.2,on,Nom,P-3</c:v>
                </c:pt>
                <c:pt idx="35">
                  <c:v>EVS,13.2,on,Nom,P-4</c:v>
                </c:pt>
                <c:pt idx="36">
                  <c:v>EVS,13.2,on,Nom,P-5</c:v>
                </c:pt>
                <c:pt idx="37">
                  <c:v>EVS,13.2,on,Nom,P-6</c:v>
                </c:pt>
              </c:strCache>
            </c:strRef>
          </c:cat>
          <c:val>
            <c:numRef>
              <c:f>'s2'!$J$5:$J$42</c:f>
              <c:numCache>
                <c:formatCode>0.00</c:formatCode>
                <c:ptCount val="38"/>
                <c:pt idx="0">
                  <c:v>4.8228999999999997</c:v>
                </c:pt>
                <c:pt idx="1">
                  <c:v>4.8072999999999997</c:v>
                </c:pt>
                <c:pt idx="2">
                  <c:v>4.6771000000000003</c:v>
                </c:pt>
                <c:pt idx="3">
                  <c:v>3.6979000000000002</c:v>
                </c:pt>
                <c:pt idx="4">
                  <c:v>1.6615</c:v>
                </c:pt>
                <c:pt idx="5">
                  <c:v>1.1042000000000001</c:v>
                </c:pt>
                <c:pt idx="7">
                  <c:v>2.8332999999999999</c:v>
                </c:pt>
                <c:pt idx="8">
                  <c:v>3.1354000000000002</c:v>
                </c:pt>
                <c:pt idx="9">
                  <c:v>3.1979000000000002</c:v>
                </c:pt>
                <c:pt idx="10">
                  <c:v>3.3073000000000001</c:v>
                </c:pt>
                <c:pt idx="11">
                  <c:v>3.3125</c:v>
                </c:pt>
                <c:pt idx="12">
                  <c:v>2.3281000000000001</c:v>
                </c:pt>
                <c:pt idx="13">
                  <c:v>2.5573000000000001</c:v>
                </c:pt>
                <c:pt idx="14">
                  <c:v>2.6615000000000002</c:v>
                </c:pt>
                <c:pt idx="15">
                  <c:v>2.7134999999999998</c:v>
                </c:pt>
                <c:pt idx="16">
                  <c:v>2.6042000000000001</c:v>
                </c:pt>
                <c:pt idx="17">
                  <c:v>3.6875</c:v>
                </c:pt>
                <c:pt idx="18">
                  <c:v>3.6093999999999999</c:v>
                </c:pt>
                <c:pt idx="19">
                  <c:v>3.6509999999999998</c:v>
                </c:pt>
                <c:pt idx="20">
                  <c:v>3.2082999999999999</c:v>
                </c:pt>
                <c:pt idx="21">
                  <c:v>2.3801999999999999</c:v>
                </c:pt>
                <c:pt idx="22">
                  <c:v>3.6406000000000001</c:v>
                </c:pt>
                <c:pt idx="24">
                  <c:v>3.8801999999999999</c:v>
                </c:pt>
                <c:pt idx="25">
                  <c:v>3.5676999999999999</c:v>
                </c:pt>
                <c:pt idx="26">
                  <c:v>3.9270999999999998</c:v>
                </c:pt>
                <c:pt idx="27">
                  <c:v>4.1875</c:v>
                </c:pt>
                <c:pt idx="28">
                  <c:v>3.4009999999999998</c:v>
                </c:pt>
                <c:pt idx="29">
                  <c:v>3.2134999999999998</c:v>
                </c:pt>
                <c:pt idx="30">
                  <c:v>3.2134999999999998</c:v>
                </c:pt>
                <c:pt idx="31">
                  <c:v>3.3332999999999999</c:v>
                </c:pt>
                <c:pt idx="32">
                  <c:v>4.4218999999999999</c:v>
                </c:pt>
                <c:pt idx="33">
                  <c:v>4.2552000000000003</c:v>
                </c:pt>
                <c:pt idx="34">
                  <c:v>4.2552000000000003</c:v>
                </c:pt>
                <c:pt idx="35">
                  <c:v>3.7865000000000002</c:v>
                </c:pt>
                <c:pt idx="36">
                  <c:v>2.7865000000000002</c:v>
                </c:pt>
                <c:pt idx="37">
                  <c:v>4.1927000000000003</c:v>
                </c:pt>
              </c:numCache>
            </c:numRef>
          </c:val>
        </c:ser>
        <c:gapWidth val="100"/>
        <c:axId val="140484992"/>
        <c:axId val="140486528"/>
      </c:barChart>
      <c:catAx>
        <c:axId val="140484992"/>
        <c:scaling>
          <c:orientation val="minMax"/>
        </c:scaling>
        <c:axPos val="b"/>
        <c:numFmt formatCode="General" sourceLinked="1"/>
        <c:tickLblPos val="nextTo"/>
        <c:crossAx val="140486528"/>
        <c:crosses val="autoZero"/>
        <c:auto val="1"/>
        <c:lblAlgn val="ctr"/>
        <c:lblOffset val="100"/>
      </c:catAx>
      <c:valAx>
        <c:axId val="14048652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(Japanese)</a:t>
                </a:r>
              </a:p>
            </c:rich>
          </c:tx>
        </c:title>
        <c:numFmt formatCode="0" sourceLinked="0"/>
        <c:tickLblPos val="nextTo"/>
        <c:crossAx val="140484992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255" l="0.70000000000000062" r="0.70000000000000062" t="0.75000000000000255" header="0.30000000000000032" footer="0.30000000000000032"/>
    <c:pageSetup/>
  </c:printSettings>
  <c:userShapes r:id="rId1"/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55"/>
          <c:h val="0.72994196148016843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's2'!$O$5:$O$42</c:f>
                <c:numCache>
                  <c:formatCode>General</c:formatCode>
                  <c:ptCount val="38"/>
                  <c:pt idx="0">
                    <c:v>8.799493564609831E-2</c:v>
                  </c:pt>
                  <c:pt idx="1">
                    <c:v>8.7132101523865219E-2</c:v>
                  </c:pt>
                  <c:pt idx="2">
                    <c:v>9.0031789967435411E-2</c:v>
                  </c:pt>
                  <c:pt idx="3">
                    <c:v>0.1252099614755284</c:v>
                  </c:pt>
                  <c:pt idx="4">
                    <c:v>0.1385485283159513</c:v>
                  </c:pt>
                  <c:pt idx="5">
                    <c:v>0.10230949518216188</c:v>
                  </c:pt>
                  <c:pt idx="7">
                    <c:v>0.12697806418502244</c:v>
                  </c:pt>
                  <c:pt idx="8">
                    <c:v>0.12372475519955342</c:v>
                  </c:pt>
                  <c:pt idx="9">
                    <c:v>0.13574785362411274</c:v>
                  </c:pt>
                  <c:pt idx="10">
                    <c:v>0.13294717893227423</c:v>
                  </c:pt>
                  <c:pt idx="11">
                    <c:v>0.12603036113273364</c:v>
                  </c:pt>
                  <c:pt idx="12">
                    <c:v>0.1305001247823345</c:v>
                  </c:pt>
                  <c:pt idx="13">
                    <c:v>0.12925538047485072</c:v>
                  </c:pt>
                  <c:pt idx="14">
                    <c:v>0.13496988843193541</c:v>
                  </c:pt>
                  <c:pt idx="15">
                    <c:v>0.13526692968713039</c:v>
                  </c:pt>
                  <c:pt idx="16">
                    <c:v>0.13146197265629925</c:v>
                  </c:pt>
                  <c:pt idx="17">
                    <c:v>0.1302030835271395</c:v>
                  </c:pt>
                  <c:pt idx="18">
                    <c:v>0.12726096061854147</c:v>
                  </c:pt>
                  <c:pt idx="19">
                    <c:v>0.13491330914523156</c:v>
                  </c:pt>
                  <c:pt idx="20">
                    <c:v>0.14581896665739069</c:v>
                  </c:pt>
                  <c:pt idx="21">
                    <c:v>0.1332442201874692</c:v>
                  </c:pt>
                  <c:pt idx="22">
                    <c:v>0.13526692968713039</c:v>
                  </c:pt>
                  <c:pt idx="24">
                    <c:v>0.11578951023934428</c:v>
                  </c:pt>
                  <c:pt idx="25">
                    <c:v>0.12188592838167966</c:v>
                  </c:pt>
                  <c:pt idx="26">
                    <c:v>0.11279080804404241</c:v>
                  </c:pt>
                  <c:pt idx="27">
                    <c:v>0.10854736154125678</c:v>
                  </c:pt>
                  <c:pt idx="28">
                    <c:v>0.11610069631621522</c:v>
                  </c:pt>
                  <c:pt idx="29">
                    <c:v>0.13235309642188425</c:v>
                  </c:pt>
                  <c:pt idx="30">
                    <c:v>0.12576160952089052</c:v>
                  </c:pt>
                  <c:pt idx="31">
                    <c:v>0.12574746469921458</c:v>
                  </c:pt>
                  <c:pt idx="32">
                    <c:v>9.2535423404078943E-2</c:v>
                  </c:pt>
                  <c:pt idx="33">
                    <c:v>0.10547793523757516</c:v>
                  </c:pt>
                  <c:pt idx="34">
                    <c:v>0.11511055879889856</c:v>
                  </c:pt>
                  <c:pt idx="35">
                    <c:v>0.1471202902515783</c:v>
                  </c:pt>
                  <c:pt idx="36">
                    <c:v>0.14854891724084945</c:v>
                  </c:pt>
                  <c:pt idx="37">
                    <c:v>0.11741616473207878</c:v>
                  </c:pt>
                </c:numCache>
              </c:numRef>
            </c:plus>
            <c:minus>
              <c:numRef>
                <c:f>'s1'!$O$5:$O$42</c:f>
                <c:numCache>
                  <c:formatCode>General</c:formatCode>
                  <c:ptCount val="38"/>
                  <c:pt idx="0">
                    <c:v>6.6961585813957461E-2</c:v>
                  </c:pt>
                  <c:pt idx="1">
                    <c:v>7.327017628143212E-2</c:v>
                  </c:pt>
                  <c:pt idx="2">
                    <c:v>9.2959768054357503E-2</c:v>
                  </c:pt>
                  <c:pt idx="3">
                    <c:v>0.14051465852890863</c:v>
                  </c:pt>
                  <c:pt idx="4">
                    <c:v>0.13065571782076998</c:v>
                  </c:pt>
                  <c:pt idx="5">
                    <c:v>5.53062527529729E-2</c:v>
                  </c:pt>
                  <c:pt idx="7">
                    <c:v>0.14738904186342139</c:v>
                  </c:pt>
                  <c:pt idx="8">
                    <c:v>0.124446141105027</c:v>
                  </c:pt>
                  <c:pt idx="9">
                    <c:v>0.10386542556651661</c:v>
                  </c:pt>
                  <c:pt idx="10">
                    <c:v>0.10291772251422783</c:v>
                  </c:pt>
                  <c:pt idx="11">
                    <c:v>9.0201527827546854E-2</c:v>
                  </c:pt>
                  <c:pt idx="12">
                    <c:v>8.1926807147114852E-2</c:v>
                  </c:pt>
                  <c:pt idx="13">
                    <c:v>0.15262262588352368</c:v>
                  </c:pt>
                  <c:pt idx="14">
                    <c:v>0.15236801909335651</c:v>
                  </c:pt>
                  <c:pt idx="15">
                    <c:v>0.12942511833496217</c:v>
                  </c:pt>
                  <c:pt idx="16">
                    <c:v>9.6623276868429128E-2</c:v>
                  </c:pt>
                  <c:pt idx="17">
                    <c:v>0.13045769031730664</c:v>
                  </c:pt>
                  <c:pt idx="18">
                    <c:v>0.12034414281900088</c:v>
                  </c:pt>
                  <c:pt idx="19">
                    <c:v>0.11047105728918627</c:v>
                  </c:pt>
                  <c:pt idx="20">
                    <c:v>0.10921216816002652</c:v>
                  </c:pt>
                  <c:pt idx="22">
                    <c:v>0.10750064473723632</c:v>
                  </c:pt>
                  <c:pt idx="23">
                    <c:v>0.10697728633522609</c:v>
                  </c:pt>
                  <c:pt idx="24">
                    <c:v>8.7146246345541176E-2</c:v>
                  </c:pt>
                  <c:pt idx="25">
                    <c:v>8.2195558758957926E-2</c:v>
                  </c:pt>
                  <c:pt idx="26">
                    <c:v>7.4373472372156385E-2</c:v>
                  </c:pt>
                  <c:pt idx="27">
                    <c:v>0.11320100787264503</c:v>
                  </c:pt>
                  <c:pt idx="28">
                    <c:v>0.10235192964718974</c:v>
                  </c:pt>
                  <c:pt idx="29">
                    <c:v>8.1544896961864136E-2</c:v>
                  </c:pt>
                  <c:pt idx="30">
                    <c:v>0.100795999262835</c:v>
                  </c:pt>
                  <c:pt idx="31">
                    <c:v>0.11139047069812316</c:v>
                  </c:pt>
                  <c:pt idx="32">
                    <c:v>0.10110718533970595</c:v>
                  </c:pt>
                  <c:pt idx="33">
                    <c:v>8.1955096790466739E-2</c:v>
                  </c:pt>
                  <c:pt idx="34">
                    <c:v>7.6537630088577072E-2</c:v>
                  </c:pt>
                  <c:pt idx="35">
                    <c:v>0.11713326829855972</c:v>
                  </c:pt>
                  <c:pt idx="36">
                    <c:v>0.10585984542282587</c:v>
                  </c:pt>
                  <c:pt idx="37">
                    <c:v>8.6523874191799285E-2</c:v>
                  </c:pt>
                </c:numCache>
              </c:numRef>
            </c:minus>
          </c:errBars>
          <c:cat>
            <c:strRef>
              <c:f>'s2'!$A$5:$A$42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G.722.1C,48,off,Nom,3%</c:v>
                </c:pt>
                <c:pt idx="8">
                  <c:v>G.719,48,off,Nom,3%</c:v>
                </c:pt>
                <c:pt idx="9">
                  <c:v>G.719,56,off,Nom,3%</c:v>
                </c:pt>
                <c:pt idx="10">
                  <c:v>G.719,64,off,Nom,3%</c:v>
                </c:pt>
                <c:pt idx="11">
                  <c:v>G.719,80,off,Nom,3%</c:v>
                </c:pt>
                <c:pt idx="12">
                  <c:v>G.722.1C,48,off,Nom,6%</c:v>
                </c:pt>
                <c:pt idx="13">
                  <c:v>G.719,48,off,Nom,6%</c:v>
                </c:pt>
                <c:pt idx="14">
                  <c:v>G.719,56,off,Nom,6%</c:v>
                </c:pt>
                <c:pt idx="15">
                  <c:v>G.719,64,off,Nom,6%</c:v>
                </c:pt>
                <c:pt idx="16">
                  <c:v>G.719,80,off,Nom,6%</c:v>
                </c:pt>
                <c:pt idx="17">
                  <c:v>G.722.1C,32,off,Nom,P-1</c:v>
                </c:pt>
                <c:pt idx="18">
                  <c:v>G.722.1C,32,off,Nom,P-2</c:v>
                </c:pt>
                <c:pt idx="19">
                  <c:v>G.722.1C,32,off,Nom,P-3</c:v>
                </c:pt>
                <c:pt idx="20">
                  <c:v>G.722.1C,32,off,Nom,P-4</c:v>
                </c:pt>
                <c:pt idx="21">
                  <c:v>G.722.1C,32,off,Nom,P-5</c:v>
                </c:pt>
                <c:pt idx="22">
                  <c:v>G.722.1C,32,off,Nom,P-6</c:v>
                </c:pt>
                <c:pt idx="24">
                  <c:v>EVS,32,off,Nom,3%</c:v>
                </c:pt>
                <c:pt idx="25">
                  <c:v>EVS,13.2,on,Nom,3%</c:v>
                </c:pt>
                <c:pt idx="26">
                  <c:v>EVS,16.4,on,Nom,3%</c:v>
                </c:pt>
                <c:pt idx="27">
                  <c:v>EVS,24.4,on,Nom,3%</c:v>
                </c:pt>
                <c:pt idx="28">
                  <c:v>EVS,32,off,Nom,6%</c:v>
                </c:pt>
                <c:pt idx="29">
                  <c:v>EVS,13.2,on,Nom,6%</c:v>
                </c:pt>
                <c:pt idx="30">
                  <c:v>EVS,16.4,on,Nom,6%</c:v>
                </c:pt>
                <c:pt idx="31">
                  <c:v>EVS,24.4,on,Nom,6%</c:v>
                </c:pt>
                <c:pt idx="32">
                  <c:v>EVS,13.2,on,Nom,P-1</c:v>
                </c:pt>
                <c:pt idx="33">
                  <c:v>EVS,13.2,on,Nom,P-2</c:v>
                </c:pt>
                <c:pt idx="34">
                  <c:v>EVS,13.2,on,Nom,P-3</c:v>
                </c:pt>
                <c:pt idx="35">
                  <c:v>EVS,13.2,on,Nom,P-4</c:v>
                </c:pt>
                <c:pt idx="36">
                  <c:v>EVS,13.2,on,Nom,P-5</c:v>
                </c:pt>
                <c:pt idx="37">
                  <c:v>EVS,13.2,on,Nom,P-6</c:v>
                </c:pt>
              </c:strCache>
            </c:strRef>
          </c:cat>
          <c:val>
            <c:numRef>
              <c:f>'s2'!$M$5:$M$42</c:f>
              <c:numCache>
                <c:formatCode>0.00</c:formatCode>
                <c:ptCount val="38"/>
                <c:pt idx="0">
                  <c:v>4.6041999999999996</c:v>
                </c:pt>
                <c:pt idx="1">
                  <c:v>4.6353999999999997</c:v>
                </c:pt>
                <c:pt idx="2">
                  <c:v>4.5572999999999997</c:v>
                </c:pt>
                <c:pt idx="3">
                  <c:v>3.7917000000000001</c:v>
                </c:pt>
                <c:pt idx="4">
                  <c:v>2.1875</c:v>
                </c:pt>
                <c:pt idx="5">
                  <c:v>1.3957999999999999</c:v>
                </c:pt>
                <c:pt idx="7">
                  <c:v>3.3542000000000001</c:v>
                </c:pt>
                <c:pt idx="8">
                  <c:v>3.5990000000000002</c:v>
                </c:pt>
                <c:pt idx="9">
                  <c:v>3.6457999999999999</c:v>
                </c:pt>
                <c:pt idx="10">
                  <c:v>3.6301999999999999</c:v>
                </c:pt>
                <c:pt idx="11">
                  <c:v>3.6823000000000001</c:v>
                </c:pt>
                <c:pt idx="12">
                  <c:v>2.9531000000000001</c:v>
                </c:pt>
                <c:pt idx="13">
                  <c:v>3.0520999999999998</c:v>
                </c:pt>
                <c:pt idx="14">
                  <c:v>3.1042000000000001</c:v>
                </c:pt>
                <c:pt idx="15">
                  <c:v>3.1667000000000001</c:v>
                </c:pt>
                <c:pt idx="16">
                  <c:v>3.0729000000000002</c:v>
                </c:pt>
                <c:pt idx="17">
                  <c:v>3.9218999999999999</c:v>
                </c:pt>
                <c:pt idx="18">
                  <c:v>3.8176999999999999</c:v>
                </c:pt>
                <c:pt idx="19">
                  <c:v>3.8698000000000001</c:v>
                </c:pt>
                <c:pt idx="20">
                  <c:v>3.5729000000000002</c:v>
                </c:pt>
                <c:pt idx="21">
                  <c:v>3.0884999999999998</c:v>
                </c:pt>
                <c:pt idx="22">
                  <c:v>3.8332999999999999</c:v>
                </c:pt>
                <c:pt idx="24">
                  <c:v>4.1615000000000002</c:v>
                </c:pt>
                <c:pt idx="25">
                  <c:v>4.0781000000000001</c:v>
                </c:pt>
                <c:pt idx="26">
                  <c:v>4.2656000000000001</c:v>
                </c:pt>
                <c:pt idx="27">
                  <c:v>4.4115000000000002</c:v>
                </c:pt>
                <c:pt idx="28">
                  <c:v>3.8332999999999999</c:v>
                </c:pt>
                <c:pt idx="29">
                  <c:v>3.7134999999999998</c:v>
                </c:pt>
                <c:pt idx="30">
                  <c:v>3.9270999999999998</c:v>
                </c:pt>
                <c:pt idx="31">
                  <c:v>3.9843999999999999</c:v>
                </c:pt>
                <c:pt idx="32">
                  <c:v>4.4634999999999998</c:v>
                </c:pt>
                <c:pt idx="33">
                  <c:v>4.3593999999999999</c:v>
                </c:pt>
                <c:pt idx="34">
                  <c:v>4.3646000000000003</c:v>
                </c:pt>
                <c:pt idx="35">
                  <c:v>4.1822999999999997</c:v>
                </c:pt>
                <c:pt idx="36">
                  <c:v>3.3332999999999999</c:v>
                </c:pt>
                <c:pt idx="37">
                  <c:v>4.3490000000000002</c:v>
                </c:pt>
              </c:numCache>
            </c:numRef>
          </c:val>
        </c:ser>
        <c:gapWidth val="100"/>
        <c:axId val="140569984"/>
        <c:axId val="140579968"/>
      </c:barChart>
      <c:catAx>
        <c:axId val="140569984"/>
        <c:scaling>
          <c:orientation val="minMax"/>
        </c:scaling>
        <c:axPos val="b"/>
        <c:numFmt formatCode="General" sourceLinked="1"/>
        <c:tickLblPos val="nextTo"/>
        <c:crossAx val="140579968"/>
        <c:crosses val="autoZero"/>
        <c:auto val="1"/>
        <c:lblAlgn val="ctr"/>
        <c:lblOffset val="100"/>
      </c:catAx>
      <c:valAx>
        <c:axId val="14057996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</a:t>
                </a:r>
                <a:r>
                  <a:rPr lang="en-US" baseline="0"/>
                  <a:t> Spanish</a:t>
                </a:r>
                <a:r>
                  <a:rPr lang="en-US"/>
                  <a:t>)</a:t>
                </a:r>
              </a:p>
            </c:rich>
          </c:tx>
        </c:title>
        <c:numFmt formatCode="0" sourceLinked="0"/>
        <c:tickLblPos val="nextTo"/>
        <c:crossAx val="140569984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278" l="0.70000000000000062" r="0.70000000000000062" t="0.75000000000000278" header="0.30000000000000032" footer="0.30000000000000032"/>
    <c:pageSetup/>
  </c:printSettings>
  <c:userShapes r:id="rId1"/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58"/>
          <c:y val="0.16220234277086476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's2'!$S$18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's2'!$T$18:$T$21</c:f>
              <c:numCache>
                <c:formatCode>General</c:formatCode>
                <c:ptCount val="4"/>
                <c:pt idx="0">
                  <c:v>48</c:v>
                </c:pt>
                <c:pt idx="1">
                  <c:v>56</c:v>
                </c:pt>
                <c:pt idx="2">
                  <c:v>64</c:v>
                </c:pt>
                <c:pt idx="3">
                  <c:v>80</c:v>
                </c:pt>
              </c:numCache>
            </c:numRef>
          </c:xVal>
          <c:yVal>
            <c:numRef>
              <c:f>'s2'!$V$18:$V$21</c:f>
              <c:numCache>
                <c:formatCode>General</c:formatCode>
                <c:ptCount val="4"/>
                <c:pt idx="0">
                  <c:v>3.1354000000000002</c:v>
                </c:pt>
                <c:pt idx="1">
                  <c:v>3.1979000000000002</c:v>
                </c:pt>
                <c:pt idx="2">
                  <c:v>3.3073000000000001</c:v>
                </c:pt>
                <c:pt idx="3">
                  <c:v>3.3125</c:v>
                </c:pt>
              </c:numCache>
            </c:numRef>
          </c:yVal>
        </c:ser>
        <c:ser>
          <c:idx val="1"/>
          <c:order val="1"/>
          <c:tx>
            <c:strRef>
              <c:f>'s2'!$S$22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's2'!$T$22:$T$25</c:f>
              <c:numCache>
                <c:formatCode>General</c:formatCode>
                <c:ptCount val="4"/>
                <c:pt idx="0">
                  <c:v>48</c:v>
                </c:pt>
                <c:pt idx="1">
                  <c:v>56</c:v>
                </c:pt>
                <c:pt idx="2">
                  <c:v>64</c:v>
                </c:pt>
                <c:pt idx="3">
                  <c:v>80</c:v>
                </c:pt>
              </c:numCache>
            </c:numRef>
          </c:xVal>
          <c:yVal>
            <c:numRef>
              <c:f>'s2'!$V$22:$V$25</c:f>
              <c:numCache>
                <c:formatCode>General</c:formatCode>
                <c:ptCount val="4"/>
                <c:pt idx="0">
                  <c:v>2.5573000000000001</c:v>
                </c:pt>
                <c:pt idx="1">
                  <c:v>2.6615000000000002</c:v>
                </c:pt>
                <c:pt idx="2">
                  <c:v>2.7134999999999998</c:v>
                </c:pt>
                <c:pt idx="3">
                  <c:v>2.6042000000000001</c:v>
                </c:pt>
              </c:numCache>
            </c:numRef>
          </c:yVal>
        </c:ser>
        <c:ser>
          <c:idx val="2"/>
          <c:order val="2"/>
          <c:tx>
            <c:strRef>
              <c:f>'s2'!$S$26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's2'!$T$26:$T$29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's2'!$V$26:$V$29</c:f>
              <c:numCache>
                <c:formatCode>General</c:formatCode>
                <c:ptCount val="4"/>
                <c:pt idx="0">
                  <c:v>3.5676999999999999</c:v>
                </c:pt>
                <c:pt idx="1">
                  <c:v>3.9270999999999998</c:v>
                </c:pt>
                <c:pt idx="2">
                  <c:v>4.1875</c:v>
                </c:pt>
                <c:pt idx="3">
                  <c:v>3.8801999999999999</c:v>
                </c:pt>
              </c:numCache>
            </c:numRef>
          </c:yVal>
        </c:ser>
        <c:ser>
          <c:idx val="3"/>
          <c:order val="3"/>
          <c:tx>
            <c:strRef>
              <c:f>'s2'!$S$30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's2'!$T$30:$T$33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's2'!$V$30:$V$33</c:f>
              <c:numCache>
                <c:formatCode>General</c:formatCode>
                <c:ptCount val="4"/>
                <c:pt idx="0">
                  <c:v>3.2134999999999998</c:v>
                </c:pt>
                <c:pt idx="1">
                  <c:v>3.2134999999999998</c:v>
                </c:pt>
                <c:pt idx="2">
                  <c:v>3.3332999999999999</c:v>
                </c:pt>
                <c:pt idx="3">
                  <c:v>3.4009999999999998</c:v>
                </c:pt>
              </c:numCache>
            </c:numRef>
          </c:yVal>
        </c:ser>
        <c:axId val="140632064"/>
        <c:axId val="140634368"/>
      </c:scatterChart>
      <c:valAx>
        <c:axId val="140632064"/>
        <c:scaling>
          <c:orientation val="minMax"/>
          <c:max val="90"/>
          <c:min val="1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0634368"/>
        <c:crosses val="autoZero"/>
        <c:crossBetween val="midCat"/>
        <c:majorUnit val="10"/>
      </c:valAx>
      <c:valAx>
        <c:axId val="14063436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(Japanese)</a:t>
                </a:r>
              </a:p>
            </c:rich>
          </c:tx>
        </c:title>
        <c:numFmt formatCode="#,##0.0" sourceLinked="0"/>
        <c:tickLblPos val="nextTo"/>
        <c:crossAx val="14063206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24641941185923205"/>
          <c:y val="2.1857971978854772E-2"/>
          <c:w val="0.77267662970700091"/>
          <c:h val="0.12203886486020236"/>
        </c:manualLayout>
      </c:layout>
    </c:legend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69"/>
          <c:y val="0.16220234277086482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's2'!$S$18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pPr>
              <a:noFill/>
              <a:ln w="15875"/>
            </c:spPr>
          </c:marker>
          <c:xVal>
            <c:numRef>
              <c:f>'s2'!$T$18:$T$21</c:f>
              <c:numCache>
                <c:formatCode>General</c:formatCode>
                <c:ptCount val="4"/>
                <c:pt idx="0">
                  <c:v>48</c:v>
                </c:pt>
                <c:pt idx="1">
                  <c:v>56</c:v>
                </c:pt>
                <c:pt idx="2">
                  <c:v>64</c:v>
                </c:pt>
                <c:pt idx="3">
                  <c:v>80</c:v>
                </c:pt>
              </c:numCache>
            </c:numRef>
          </c:xVal>
          <c:yVal>
            <c:numRef>
              <c:f>'s2'!$W$18:$W$21</c:f>
              <c:numCache>
                <c:formatCode>General</c:formatCode>
                <c:ptCount val="4"/>
                <c:pt idx="0">
                  <c:v>3.5990000000000002</c:v>
                </c:pt>
                <c:pt idx="1">
                  <c:v>3.6457999999999999</c:v>
                </c:pt>
                <c:pt idx="2">
                  <c:v>3.6301999999999999</c:v>
                </c:pt>
                <c:pt idx="3">
                  <c:v>3.6823000000000001</c:v>
                </c:pt>
              </c:numCache>
            </c:numRef>
          </c:yVal>
        </c:ser>
        <c:ser>
          <c:idx val="1"/>
          <c:order val="1"/>
          <c:tx>
            <c:strRef>
              <c:f>'s2'!$S$22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's2'!$T$22:$T$25</c:f>
              <c:numCache>
                <c:formatCode>General</c:formatCode>
                <c:ptCount val="4"/>
                <c:pt idx="0">
                  <c:v>48</c:v>
                </c:pt>
                <c:pt idx="1">
                  <c:v>56</c:v>
                </c:pt>
                <c:pt idx="2">
                  <c:v>64</c:v>
                </c:pt>
                <c:pt idx="3">
                  <c:v>80</c:v>
                </c:pt>
              </c:numCache>
            </c:numRef>
          </c:xVal>
          <c:yVal>
            <c:numRef>
              <c:f>'s2'!$W$22:$W$25</c:f>
              <c:numCache>
                <c:formatCode>General</c:formatCode>
                <c:ptCount val="4"/>
                <c:pt idx="0">
                  <c:v>3.0520999999999998</c:v>
                </c:pt>
                <c:pt idx="1">
                  <c:v>3.1042000000000001</c:v>
                </c:pt>
                <c:pt idx="2">
                  <c:v>3.1667000000000001</c:v>
                </c:pt>
                <c:pt idx="3">
                  <c:v>3.0729000000000002</c:v>
                </c:pt>
              </c:numCache>
            </c:numRef>
          </c:yVal>
        </c:ser>
        <c:ser>
          <c:idx val="2"/>
          <c:order val="2"/>
          <c:tx>
            <c:strRef>
              <c:f>'s2'!$S$26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's2'!$T$26:$T$29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's2'!$W$26:$W$29</c:f>
              <c:numCache>
                <c:formatCode>General</c:formatCode>
                <c:ptCount val="4"/>
                <c:pt idx="0">
                  <c:v>4.0781000000000001</c:v>
                </c:pt>
                <c:pt idx="1">
                  <c:v>4.2656000000000001</c:v>
                </c:pt>
                <c:pt idx="2">
                  <c:v>4.4115000000000002</c:v>
                </c:pt>
                <c:pt idx="3">
                  <c:v>4.1615000000000002</c:v>
                </c:pt>
              </c:numCache>
            </c:numRef>
          </c:yVal>
        </c:ser>
        <c:ser>
          <c:idx val="3"/>
          <c:order val="3"/>
          <c:tx>
            <c:strRef>
              <c:f>'s2'!$S$30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's2'!$T$30:$T$33</c:f>
              <c:numCache>
                <c:formatCode>General</c:formatCode>
                <c:ptCount val="4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</c:numCache>
            </c:numRef>
          </c:xVal>
          <c:yVal>
            <c:numRef>
              <c:f>'s2'!$W$30:$W$33</c:f>
              <c:numCache>
                <c:formatCode>General</c:formatCode>
                <c:ptCount val="4"/>
                <c:pt idx="0">
                  <c:v>3.7134999999999998</c:v>
                </c:pt>
                <c:pt idx="1">
                  <c:v>3.9270999999999998</c:v>
                </c:pt>
                <c:pt idx="2">
                  <c:v>3.9843999999999999</c:v>
                </c:pt>
                <c:pt idx="3">
                  <c:v>3.8332999999999999</c:v>
                </c:pt>
              </c:numCache>
            </c:numRef>
          </c:yVal>
        </c:ser>
        <c:axId val="140685312"/>
        <c:axId val="140687616"/>
      </c:scatterChart>
      <c:valAx>
        <c:axId val="140685312"/>
        <c:scaling>
          <c:orientation val="minMax"/>
          <c:max val="90"/>
          <c:min val="1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0687616"/>
        <c:crosses val="autoZero"/>
        <c:crossBetween val="midCat"/>
        <c:majorUnit val="10"/>
      </c:valAx>
      <c:valAx>
        <c:axId val="14068761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</c:title>
        <c:numFmt formatCode="#,##0.0" sourceLinked="0"/>
        <c:tickLblPos val="nextTo"/>
        <c:crossAx val="14068531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24641941185923205"/>
          <c:y val="2.1857971978854772E-2"/>
          <c:w val="0.77267662970700091"/>
          <c:h val="0.12203886486020236"/>
        </c:manualLayout>
      </c:layout>
    </c:legend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5"/>
          <c:order val="0"/>
          <c:tx>
            <c:strRef>
              <c:f>'s2'!$Q$36:$Q$41</c:f>
              <c:strCache>
                <c:ptCount val="1"/>
                <c:pt idx="0">
                  <c:v>G.722.1c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's2'!$T$36:$T$41</c:f>
              <c:numCache>
                <c:formatCode>0.0000</c:formatCode>
                <c:ptCount val="6"/>
                <c:pt idx="0">
                  <c:v>3.6875</c:v>
                </c:pt>
                <c:pt idx="1">
                  <c:v>3.6093999999999999</c:v>
                </c:pt>
                <c:pt idx="2">
                  <c:v>3.6509999999999998</c:v>
                </c:pt>
                <c:pt idx="3">
                  <c:v>3.2082999999999999</c:v>
                </c:pt>
                <c:pt idx="4">
                  <c:v>2.3801999999999999</c:v>
                </c:pt>
                <c:pt idx="5">
                  <c:v>3.6406000000000001</c:v>
                </c:pt>
              </c:numCache>
            </c:numRef>
          </c:val>
        </c:ser>
        <c:ser>
          <c:idx val="0"/>
          <c:order val="1"/>
          <c:tx>
            <c:strRef>
              <c:f>'s2'!$Q$42:$Q$47</c:f>
              <c:strCache>
                <c:ptCount val="1"/>
                <c:pt idx="0">
                  <c:v>EVS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's2'!$T$42:$T$47</c:f>
              <c:numCache>
                <c:formatCode>General</c:formatCode>
                <c:ptCount val="6"/>
                <c:pt idx="0">
                  <c:v>4.4218999999999999</c:v>
                </c:pt>
                <c:pt idx="1">
                  <c:v>4.2552000000000003</c:v>
                </c:pt>
                <c:pt idx="2">
                  <c:v>4.2552000000000003</c:v>
                </c:pt>
                <c:pt idx="3">
                  <c:v>3.7865000000000002</c:v>
                </c:pt>
                <c:pt idx="4">
                  <c:v>2.7865000000000002</c:v>
                </c:pt>
                <c:pt idx="5">
                  <c:v>4.1927000000000003</c:v>
                </c:pt>
              </c:numCache>
            </c:numRef>
          </c:val>
        </c:ser>
        <c:marker val="1"/>
        <c:axId val="140851456"/>
        <c:axId val="140866304"/>
      </c:lineChart>
      <c:catAx>
        <c:axId val="1408514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0866304"/>
        <c:crosses val="autoZero"/>
        <c:auto val="1"/>
        <c:lblAlgn val="ctr"/>
        <c:lblOffset val="100"/>
        <c:tickLblSkip val="1"/>
        <c:tickMarkSkip val="1"/>
      </c:catAx>
      <c:valAx>
        <c:axId val="14086630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(Japanese)</a:t>
                </a:r>
              </a:p>
            </c:rich>
          </c:tx>
        </c:title>
        <c:numFmt formatCode="#,##0.0" sourceLinked="0"/>
        <c:tickLblPos val="nextTo"/>
        <c:crossAx val="140851456"/>
        <c:crosses val="autoZero"/>
        <c:crossBetween val="between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5"/>
          <c:order val="0"/>
          <c:tx>
            <c:strRef>
              <c:f>'s2'!$Q$36:$Q$41</c:f>
              <c:strCache>
                <c:ptCount val="1"/>
                <c:pt idx="0">
                  <c:v>G.722.1c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'n2'!$R$46:$R$51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's2'!$U$36:$U$41</c:f>
              <c:numCache>
                <c:formatCode>0.0000</c:formatCode>
                <c:ptCount val="6"/>
                <c:pt idx="0">
                  <c:v>3.9218999999999999</c:v>
                </c:pt>
                <c:pt idx="1">
                  <c:v>3.8176999999999999</c:v>
                </c:pt>
                <c:pt idx="2">
                  <c:v>3.8698000000000001</c:v>
                </c:pt>
                <c:pt idx="3">
                  <c:v>3.5729000000000002</c:v>
                </c:pt>
                <c:pt idx="4">
                  <c:v>3.0884999999999998</c:v>
                </c:pt>
                <c:pt idx="5">
                  <c:v>3.8332999999999999</c:v>
                </c:pt>
              </c:numCache>
            </c:numRef>
          </c:val>
        </c:ser>
        <c:ser>
          <c:idx val="0"/>
          <c:order val="1"/>
          <c:tx>
            <c:strRef>
              <c:f>'s2'!$Q$42:$Q$47</c:f>
              <c:strCache>
                <c:ptCount val="1"/>
                <c:pt idx="0">
                  <c:v>EVS 13.2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val>
            <c:numRef>
              <c:f>'s2'!$U$42:$U$47</c:f>
              <c:numCache>
                <c:formatCode>General</c:formatCode>
                <c:ptCount val="6"/>
                <c:pt idx="0">
                  <c:v>4.4634999999999998</c:v>
                </c:pt>
                <c:pt idx="1">
                  <c:v>4.3593999999999999</c:v>
                </c:pt>
                <c:pt idx="2">
                  <c:v>4.3646000000000003</c:v>
                </c:pt>
                <c:pt idx="3">
                  <c:v>4.1822999999999997</c:v>
                </c:pt>
                <c:pt idx="4">
                  <c:v>3.3332999999999999</c:v>
                </c:pt>
                <c:pt idx="5">
                  <c:v>4.3490000000000002</c:v>
                </c:pt>
              </c:numCache>
            </c:numRef>
          </c:val>
        </c:ser>
        <c:marker val="1"/>
        <c:axId val="140882688"/>
        <c:axId val="140884992"/>
      </c:lineChart>
      <c:catAx>
        <c:axId val="1408826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0884992"/>
        <c:crosses val="autoZero"/>
        <c:auto val="1"/>
        <c:lblAlgn val="ctr"/>
        <c:lblOffset val="100"/>
        <c:tickLblSkip val="1"/>
        <c:tickMarkSkip val="1"/>
      </c:catAx>
      <c:valAx>
        <c:axId val="14088499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(LA Spanish)</a:t>
                </a:r>
              </a:p>
            </c:rich>
          </c:tx>
        </c:title>
        <c:numFmt formatCode="#,##0.0" sourceLinked="0"/>
        <c:tickLblPos val="nextTo"/>
        <c:crossAx val="140882688"/>
        <c:crosses val="autoZero"/>
        <c:crossBetween val="between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as3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's3'!$J$5:$J$10</c:f>
              <c:numCache>
                <c:formatCode>0.00</c:formatCode>
                <c:ptCount val="6"/>
                <c:pt idx="0">
                  <c:v>4.6509999999999998</c:v>
                </c:pt>
                <c:pt idx="1">
                  <c:v>4.5677000000000003</c:v>
                </c:pt>
                <c:pt idx="2">
                  <c:v>4.5468999999999999</c:v>
                </c:pt>
                <c:pt idx="3">
                  <c:v>4.3697999999999997</c:v>
                </c:pt>
                <c:pt idx="4">
                  <c:v>2.2031000000000001</c:v>
                </c:pt>
                <c:pt idx="5">
                  <c:v>1.3072999999999999</c:v>
                </c:pt>
              </c:numCache>
            </c:numRef>
          </c:val>
        </c:ser>
        <c:ser>
          <c:idx val="1"/>
          <c:order val="1"/>
          <c:tx>
            <c:v>bs3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's3'!$M$5:$M$10</c:f>
              <c:numCache>
                <c:formatCode>0.00</c:formatCode>
                <c:ptCount val="6"/>
                <c:pt idx="0">
                  <c:v>4.4166999999999996</c:v>
                </c:pt>
                <c:pt idx="1">
                  <c:v>4.3593999999999999</c:v>
                </c:pt>
                <c:pt idx="2">
                  <c:v>4.2812999999999999</c:v>
                </c:pt>
                <c:pt idx="3">
                  <c:v>3.9687999999999999</c:v>
                </c:pt>
                <c:pt idx="4">
                  <c:v>2.375</c:v>
                </c:pt>
                <c:pt idx="5">
                  <c:v>1.375</c:v>
                </c:pt>
              </c:numCache>
            </c:numRef>
          </c:val>
        </c:ser>
        <c:marker val="1"/>
        <c:axId val="141025280"/>
        <c:axId val="141026816"/>
      </c:lineChart>
      <c:catAx>
        <c:axId val="141025280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1026816"/>
        <c:crosses val="autoZero"/>
        <c:auto val="1"/>
        <c:lblAlgn val="ctr"/>
        <c:lblOffset val="100"/>
      </c:catAx>
      <c:valAx>
        <c:axId val="141026816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1025280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's3'!$J$5:$J$30</c:f>
              <c:numCache>
                <c:formatCode>0.00</c:formatCode>
                <c:ptCount val="26"/>
                <c:pt idx="0">
                  <c:v>4.6509999999999998</c:v>
                </c:pt>
                <c:pt idx="1">
                  <c:v>4.5677000000000003</c:v>
                </c:pt>
                <c:pt idx="2">
                  <c:v>4.5468999999999999</c:v>
                </c:pt>
                <c:pt idx="3">
                  <c:v>4.3697999999999997</c:v>
                </c:pt>
                <c:pt idx="4">
                  <c:v>2.2031000000000001</c:v>
                </c:pt>
                <c:pt idx="5">
                  <c:v>1.3072999999999999</c:v>
                </c:pt>
                <c:pt idx="7">
                  <c:v>3.6615000000000002</c:v>
                </c:pt>
                <c:pt idx="8">
                  <c:v>4.0572999999999997</c:v>
                </c:pt>
                <c:pt idx="9">
                  <c:v>4.4791999999999996</c:v>
                </c:pt>
                <c:pt idx="10">
                  <c:v>4.6093999999999999</c:v>
                </c:pt>
                <c:pt idx="11">
                  <c:v>4.6666999999999996</c:v>
                </c:pt>
                <c:pt idx="12">
                  <c:v>4.6822999999999997</c:v>
                </c:pt>
                <c:pt idx="13">
                  <c:v>3.0259999999999998</c:v>
                </c:pt>
                <c:pt idx="14">
                  <c:v>3.0573000000000001</c:v>
                </c:pt>
                <c:pt idx="15">
                  <c:v>3.0781000000000001</c:v>
                </c:pt>
                <c:pt idx="17">
                  <c:v>4.0833000000000004</c:v>
                </c:pt>
                <c:pt idx="18">
                  <c:v>4.1093999999999999</c:v>
                </c:pt>
                <c:pt idx="19">
                  <c:v>4.3802000000000003</c:v>
                </c:pt>
                <c:pt idx="20">
                  <c:v>4.5677000000000003</c:v>
                </c:pt>
                <c:pt idx="21">
                  <c:v>4.4791999999999996</c:v>
                </c:pt>
                <c:pt idx="22">
                  <c:v>4.6615000000000002</c:v>
                </c:pt>
                <c:pt idx="23">
                  <c:v>3.8906000000000001</c:v>
                </c:pt>
                <c:pt idx="24">
                  <c:v>4.0521000000000003</c:v>
                </c:pt>
                <c:pt idx="25">
                  <c:v>4.3177000000000003</c:v>
                </c:pt>
              </c:numCache>
            </c:numRef>
          </c:xVal>
          <c:yVal>
            <c:numRef>
              <c:f>'s3'!$M$5:$M$30</c:f>
              <c:numCache>
                <c:formatCode>0.00</c:formatCode>
                <c:ptCount val="26"/>
                <c:pt idx="0">
                  <c:v>4.4166999999999996</c:v>
                </c:pt>
                <c:pt idx="1">
                  <c:v>4.3593999999999999</c:v>
                </c:pt>
                <c:pt idx="2">
                  <c:v>4.2812999999999999</c:v>
                </c:pt>
                <c:pt idx="3">
                  <c:v>3.9687999999999999</c:v>
                </c:pt>
                <c:pt idx="4">
                  <c:v>2.375</c:v>
                </c:pt>
                <c:pt idx="5">
                  <c:v>1.375</c:v>
                </c:pt>
                <c:pt idx="7">
                  <c:v>3.7656000000000001</c:v>
                </c:pt>
                <c:pt idx="8">
                  <c:v>4.0521000000000003</c:v>
                </c:pt>
                <c:pt idx="9">
                  <c:v>4.1822999999999997</c:v>
                </c:pt>
                <c:pt idx="10">
                  <c:v>4.3906000000000001</c:v>
                </c:pt>
                <c:pt idx="11">
                  <c:v>4.3541999999999996</c:v>
                </c:pt>
                <c:pt idx="12">
                  <c:v>4.3490000000000002</c:v>
                </c:pt>
                <c:pt idx="13">
                  <c:v>3.625</c:v>
                </c:pt>
                <c:pt idx="14">
                  <c:v>3.5884999999999998</c:v>
                </c:pt>
                <c:pt idx="15">
                  <c:v>3.6406000000000001</c:v>
                </c:pt>
                <c:pt idx="17">
                  <c:v>4.0572999999999997</c:v>
                </c:pt>
                <c:pt idx="18">
                  <c:v>4.0625</c:v>
                </c:pt>
                <c:pt idx="19">
                  <c:v>4.2916999999999996</c:v>
                </c:pt>
                <c:pt idx="20">
                  <c:v>4.3541999999999996</c:v>
                </c:pt>
                <c:pt idx="21">
                  <c:v>4.1302000000000003</c:v>
                </c:pt>
                <c:pt idx="22">
                  <c:v>4.375</c:v>
                </c:pt>
                <c:pt idx="23">
                  <c:v>3.9009999999999998</c:v>
                </c:pt>
                <c:pt idx="24">
                  <c:v>3.8906000000000001</c:v>
                </c:pt>
                <c:pt idx="25">
                  <c:v>4.1458000000000004</c:v>
                </c:pt>
              </c:numCache>
            </c:numRef>
          </c:yVal>
        </c:ser>
        <c:axId val="140796672"/>
        <c:axId val="140798976"/>
      </c:scatterChart>
      <c:valAx>
        <c:axId val="140796672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as3     (r = 0.956)</a:t>
                </a:r>
              </a:p>
            </c:rich>
          </c:tx>
          <c:layout>
            <c:manualLayout>
              <c:xMode val="edge"/>
              <c:yMode val="edge"/>
              <c:x val="0.51796246057478113"/>
              <c:y val="0.91931672876554738"/>
            </c:manualLayout>
          </c:layout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0798976"/>
        <c:crosses val="autoZero"/>
        <c:crossBetween val="midCat"/>
        <c:majorUnit val="1"/>
      </c:valAx>
      <c:valAx>
        <c:axId val="140798976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bs3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0796672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55"/>
          <c:h val="0.72994196148016843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's3'!$L$5:$L$30</c:f>
                <c:numCache>
                  <c:formatCode>General</c:formatCode>
                  <c:ptCount val="26"/>
                  <c:pt idx="0">
                    <c:v>0.10317232930439497</c:v>
                  </c:pt>
                  <c:pt idx="1">
                    <c:v>0.10086672337121474</c:v>
                  </c:pt>
                  <c:pt idx="2">
                    <c:v>0.10516674916070422</c:v>
                  </c:pt>
                  <c:pt idx="3">
                    <c:v>0.12141914926637325</c:v>
                  </c:pt>
                  <c:pt idx="4">
                    <c:v>0.15286308785201486</c:v>
                  </c:pt>
                  <c:pt idx="5">
                    <c:v>0.11158849820158651</c:v>
                  </c:pt>
                  <c:pt idx="7">
                    <c:v>0.15420684591123032</c:v>
                  </c:pt>
                  <c:pt idx="8">
                    <c:v>0.12960900101674952</c:v>
                  </c:pt>
                  <c:pt idx="9">
                    <c:v>0.10433220468182304</c:v>
                  </c:pt>
                  <c:pt idx="10">
                    <c:v>0.10914144405164677</c:v>
                  </c:pt>
                  <c:pt idx="11">
                    <c:v>9.6368670078261984E-2</c:v>
                  </c:pt>
                  <c:pt idx="12">
                    <c:v>9.4699581120499629E-2</c:v>
                  </c:pt>
                  <c:pt idx="13">
                    <c:v>0.15751673418340312</c:v>
                  </c:pt>
                  <c:pt idx="14">
                    <c:v>0.1553384316453065</c:v>
                  </c:pt>
                  <c:pt idx="15">
                    <c:v>0.16433453823121202</c:v>
                  </c:pt>
                  <c:pt idx="17">
                    <c:v>0.13603075005763179</c:v>
                  </c:pt>
                  <c:pt idx="18">
                    <c:v>0.13450310931662895</c:v>
                  </c:pt>
                  <c:pt idx="19">
                    <c:v>0.11269179429231076</c:v>
                  </c:pt>
                  <c:pt idx="20">
                    <c:v>0.10885854761812772</c:v>
                  </c:pt>
                  <c:pt idx="21">
                    <c:v>0.107302617233773</c:v>
                  </c:pt>
                  <c:pt idx="22">
                    <c:v>0.10587399024450184</c:v>
                  </c:pt>
                  <c:pt idx="23">
                    <c:v>0.13450310931662895</c:v>
                  </c:pt>
                  <c:pt idx="24">
                    <c:v>0.12000466709877802</c:v>
                  </c:pt>
                  <c:pt idx="25">
                    <c:v>0.1090990095866189</c:v>
                  </c:pt>
                </c:numCache>
              </c:numRef>
            </c:plus>
            <c:minus>
              <c:numRef>
                <c:f>'s3'!$L$5:$L$30</c:f>
                <c:numCache>
                  <c:formatCode>General</c:formatCode>
                  <c:ptCount val="26"/>
                  <c:pt idx="0">
                    <c:v>0.10317232930439497</c:v>
                  </c:pt>
                  <c:pt idx="1">
                    <c:v>0.10086672337121474</c:v>
                  </c:pt>
                  <c:pt idx="2">
                    <c:v>0.10516674916070422</c:v>
                  </c:pt>
                  <c:pt idx="3">
                    <c:v>0.12141914926637325</c:v>
                  </c:pt>
                  <c:pt idx="4">
                    <c:v>0.15286308785201486</c:v>
                  </c:pt>
                  <c:pt idx="5">
                    <c:v>0.11158849820158651</c:v>
                  </c:pt>
                  <c:pt idx="7">
                    <c:v>0.15420684591123032</c:v>
                  </c:pt>
                  <c:pt idx="8">
                    <c:v>0.12960900101674952</c:v>
                  </c:pt>
                  <c:pt idx="9">
                    <c:v>0.10433220468182304</c:v>
                  </c:pt>
                  <c:pt idx="10">
                    <c:v>0.10914144405164677</c:v>
                  </c:pt>
                  <c:pt idx="11">
                    <c:v>9.6368670078261984E-2</c:v>
                  </c:pt>
                  <c:pt idx="12">
                    <c:v>9.4699581120499629E-2</c:v>
                  </c:pt>
                  <c:pt idx="13">
                    <c:v>0.15751673418340312</c:v>
                  </c:pt>
                  <c:pt idx="14">
                    <c:v>0.1553384316453065</c:v>
                  </c:pt>
                  <c:pt idx="15">
                    <c:v>0.16433453823121202</c:v>
                  </c:pt>
                  <c:pt idx="17">
                    <c:v>0.13603075005763179</c:v>
                  </c:pt>
                  <c:pt idx="18">
                    <c:v>0.13450310931662895</c:v>
                  </c:pt>
                  <c:pt idx="19">
                    <c:v>0.11269179429231076</c:v>
                  </c:pt>
                  <c:pt idx="20">
                    <c:v>0.10885854761812772</c:v>
                  </c:pt>
                  <c:pt idx="21">
                    <c:v>0.107302617233773</c:v>
                  </c:pt>
                  <c:pt idx="22">
                    <c:v>0.10587399024450184</c:v>
                  </c:pt>
                  <c:pt idx="23">
                    <c:v>0.13450310931662895</c:v>
                  </c:pt>
                  <c:pt idx="24">
                    <c:v>0.12000466709877802</c:v>
                  </c:pt>
                  <c:pt idx="25">
                    <c:v>0.1090990095866189</c:v>
                  </c:pt>
                </c:numCache>
              </c:numRef>
            </c:minus>
          </c:errBars>
          <c:cat>
            <c:strRef>
              <c:f>'s3'!$A$5:$A$30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G.722.1C,24,off,Nom,0%</c:v>
                </c:pt>
                <c:pt idx="8">
                  <c:v>G.722.1C,32,off,Nom,0%</c:v>
                </c:pt>
                <c:pt idx="9">
                  <c:v>G.722.1C,48,off,Nom,0%</c:v>
                </c:pt>
                <c:pt idx="10">
                  <c:v>G.719,64,off,Nom,0%</c:v>
                </c:pt>
                <c:pt idx="11">
                  <c:v>G.719,80,off,Nom,0%</c:v>
                </c:pt>
                <c:pt idx="12">
                  <c:v>G.719,112,off,Nom,0%</c:v>
                </c:pt>
                <c:pt idx="13">
                  <c:v>AMR-WB,19.85,on,Nom,0%</c:v>
                </c:pt>
                <c:pt idx="14">
                  <c:v>AMR-WB,23.05,on,Nom,0%</c:v>
                </c:pt>
                <c:pt idx="15">
                  <c:v>AMR-WB,23.85,on,Nom,0%</c:v>
                </c:pt>
                <c:pt idx="17">
                  <c:v>EVS,13.2,off,Nom,0%</c:v>
                </c:pt>
                <c:pt idx="18">
                  <c:v>EVS,16.4,off,Nom,0%</c:v>
                </c:pt>
                <c:pt idx="19">
                  <c:v>EVS,24.4,off,Nom,0%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's3'!$J$5:$J$30</c:f>
              <c:numCache>
                <c:formatCode>0.00</c:formatCode>
                <c:ptCount val="26"/>
                <c:pt idx="0">
                  <c:v>4.6509999999999998</c:v>
                </c:pt>
                <c:pt idx="1">
                  <c:v>4.5677000000000003</c:v>
                </c:pt>
                <c:pt idx="2">
                  <c:v>4.5468999999999999</c:v>
                </c:pt>
                <c:pt idx="3">
                  <c:v>4.3697999999999997</c:v>
                </c:pt>
                <c:pt idx="4">
                  <c:v>2.2031000000000001</c:v>
                </c:pt>
                <c:pt idx="5">
                  <c:v>1.3072999999999999</c:v>
                </c:pt>
                <c:pt idx="7">
                  <c:v>3.6615000000000002</c:v>
                </c:pt>
                <c:pt idx="8">
                  <c:v>4.0572999999999997</c:v>
                </c:pt>
                <c:pt idx="9">
                  <c:v>4.4791999999999996</c:v>
                </c:pt>
                <c:pt idx="10">
                  <c:v>4.6093999999999999</c:v>
                </c:pt>
                <c:pt idx="11">
                  <c:v>4.6666999999999996</c:v>
                </c:pt>
                <c:pt idx="12">
                  <c:v>4.6822999999999997</c:v>
                </c:pt>
                <c:pt idx="13">
                  <c:v>3.0259999999999998</c:v>
                </c:pt>
                <c:pt idx="14">
                  <c:v>3.0573000000000001</c:v>
                </c:pt>
                <c:pt idx="15">
                  <c:v>3.0781000000000001</c:v>
                </c:pt>
                <c:pt idx="17">
                  <c:v>4.0833000000000004</c:v>
                </c:pt>
                <c:pt idx="18">
                  <c:v>4.1093999999999999</c:v>
                </c:pt>
                <c:pt idx="19">
                  <c:v>4.3802000000000003</c:v>
                </c:pt>
                <c:pt idx="20">
                  <c:v>4.5677000000000003</c:v>
                </c:pt>
                <c:pt idx="21">
                  <c:v>4.4791999999999996</c:v>
                </c:pt>
                <c:pt idx="22">
                  <c:v>4.6615000000000002</c:v>
                </c:pt>
                <c:pt idx="23">
                  <c:v>3.8906000000000001</c:v>
                </c:pt>
                <c:pt idx="24">
                  <c:v>4.0521000000000003</c:v>
                </c:pt>
                <c:pt idx="25">
                  <c:v>4.3177000000000003</c:v>
                </c:pt>
              </c:numCache>
            </c:numRef>
          </c:val>
        </c:ser>
        <c:gapWidth val="100"/>
        <c:axId val="140938240"/>
        <c:axId val="140944128"/>
      </c:barChart>
      <c:catAx>
        <c:axId val="140938240"/>
        <c:scaling>
          <c:orientation val="minMax"/>
        </c:scaling>
        <c:axPos val="b"/>
        <c:numFmt formatCode="General" sourceLinked="1"/>
        <c:tickLblPos val="nextTo"/>
        <c:crossAx val="140944128"/>
        <c:crosses val="autoZero"/>
        <c:auto val="1"/>
        <c:lblAlgn val="ctr"/>
        <c:lblOffset val="100"/>
      </c:catAx>
      <c:valAx>
        <c:axId val="14094412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</c:title>
        <c:numFmt formatCode="0" sourceLinked="0"/>
        <c:tickLblPos val="nextTo"/>
        <c:crossAx val="140938240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278" l="0.70000000000000062" r="0.70000000000000062" t="0.75000000000000278" header="0.30000000000000032" footer="0.30000000000000032"/>
    <c:pageSetup/>
  </c:printSettings>
  <c:userShapes r:id="rId1"/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33"/>
          <c:h val="0.72994196148016866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's3'!$O$5:$O$30</c:f>
                <c:numCache>
                  <c:formatCode>General</c:formatCode>
                  <c:ptCount val="26"/>
                  <c:pt idx="0">
                    <c:v>0.10570425238439039</c:v>
                  </c:pt>
                  <c:pt idx="1">
                    <c:v>0.11588852399107594</c:v>
                  </c:pt>
                  <c:pt idx="2">
                    <c:v>0.11156020855823458</c:v>
                  </c:pt>
                  <c:pt idx="3">
                    <c:v>0.12188592838167966</c:v>
                  </c:pt>
                  <c:pt idx="4">
                    <c:v>0.1265961539997717</c:v>
                  </c:pt>
                  <c:pt idx="5">
                    <c:v>0.10974967138371271</c:v>
                  </c:pt>
                  <c:pt idx="7">
                    <c:v>0.11325758715934883</c:v>
                  </c:pt>
                  <c:pt idx="8">
                    <c:v>0.1234418587660344</c:v>
                  </c:pt>
                  <c:pt idx="9">
                    <c:v>0.12136256997966942</c:v>
                  </c:pt>
                  <c:pt idx="10">
                    <c:v>0.11290396661745003</c:v>
                  </c:pt>
                  <c:pt idx="11">
                    <c:v>0.11300298036918172</c:v>
                  </c:pt>
                  <c:pt idx="12">
                    <c:v>0.11004671263890771</c:v>
                  </c:pt>
                  <c:pt idx="13">
                    <c:v>0.11979249477363874</c:v>
                  </c:pt>
                  <c:pt idx="14">
                    <c:v>0.11958032244849945</c:v>
                  </c:pt>
                  <c:pt idx="15">
                    <c:v>0.12205566624179108</c:v>
                  </c:pt>
                  <c:pt idx="17">
                    <c:v>0.11229573928538411</c:v>
                  </c:pt>
                  <c:pt idx="18">
                    <c:v>0.11082467783108507</c:v>
                  </c:pt>
                  <c:pt idx="19">
                    <c:v>0.11472864861364787</c:v>
                  </c:pt>
                  <c:pt idx="20">
                    <c:v>0.10924045780337843</c:v>
                  </c:pt>
                  <c:pt idx="21">
                    <c:v>0.11836386778436757</c:v>
                  </c:pt>
                  <c:pt idx="22">
                    <c:v>0.11803853688582067</c:v>
                  </c:pt>
                  <c:pt idx="23">
                    <c:v>0.11629872381967857</c:v>
                  </c:pt>
                  <c:pt idx="24">
                    <c:v>0.11700596490347617</c:v>
                  </c:pt>
                  <c:pt idx="25">
                    <c:v>0.107302617233773</c:v>
                  </c:pt>
                </c:numCache>
              </c:numRef>
            </c:plus>
            <c:minus>
              <c:numRef>
                <c:f>'s3'!$O$5:$O$30</c:f>
                <c:numCache>
                  <c:formatCode>General</c:formatCode>
                  <c:ptCount val="26"/>
                  <c:pt idx="0">
                    <c:v>0.10570425238439039</c:v>
                  </c:pt>
                  <c:pt idx="1">
                    <c:v>0.11588852399107594</c:v>
                  </c:pt>
                  <c:pt idx="2">
                    <c:v>0.11156020855823458</c:v>
                  </c:pt>
                  <c:pt idx="3">
                    <c:v>0.12188592838167966</c:v>
                  </c:pt>
                  <c:pt idx="4">
                    <c:v>0.1265961539997717</c:v>
                  </c:pt>
                  <c:pt idx="5">
                    <c:v>0.10974967138371271</c:v>
                  </c:pt>
                  <c:pt idx="7">
                    <c:v>0.11325758715934883</c:v>
                  </c:pt>
                  <c:pt idx="8">
                    <c:v>0.1234418587660344</c:v>
                  </c:pt>
                  <c:pt idx="9">
                    <c:v>0.12136256997966942</c:v>
                  </c:pt>
                  <c:pt idx="10">
                    <c:v>0.11290396661745003</c:v>
                  </c:pt>
                  <c:pt idx="11">
                    <c:v>0.11300298036918172</c:v>
                  </c:pt>
                  <c:pt idx="12">
                    <c:v>0.11004671263890771</c:v>
                  </c:pt>
                  <c:pt idx="13">
                    <c:v>0.11979249477363874</c:v>
                  </c:pt>
                  <c:pt idx="14">
                    <c:v>0.11958032244849945</c:v>
                  </c:pt>
                  <c:pt idx="15">
                    <c:v>0.12205566624179108</c:v>
                  </c:pt>
                  <c:pt idx="17">
                    <c:v>0.11229573928538411</c:v>
                  </c:pt>
                  <c:pt idx="18">
                    <c:v>0.11082467783108507</c:v>
                  </c:pt>
                  <c:pt idx="19">
                    <c:v>0.11472864861364787</c:v>
                  </c:pt>
                  <c:pt idx="20">
                    <c:v>0.10924045780337843</c:v>
                  </c:pt>
                  <c:pt idx="21">
                    <c:v>0.11836386778436757</c:v>
                  </c:pt>
                  <c:pt idx="22">
                    <c:v>0.11803853688582067</c:v>
                  </c:pt>
                  <c:pt idx="23">
                    <c:v>0.11629872381967857</c:v>
                  </c:pt>
                  <c:pt idx="24">
                    <c:v>0.11700596490347617</c:v>
                  </c:pt>
                  <c:pt idx="25">
                    <c:v>0.107302617233773</c:v>
                  </c:pt>
                </c:numCache>
              </c:numRef>
            </c:minus>
          </c:errBars>
          <c:cat>
            <c:strRef>
              <c:f>'s3'!$A$5:$A$30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G.722.1C,24,off,Nom,0%</c:v>
                </c:pt>
                <c:pt idx="8">
                  <c:v>G.722.1C,32,off,Nom,0%</c:v>
                </c:pt>
                <c:pt idx="9">
                  <c:v>G.722.1C,48,off,Nom,0%</c:v>
                </c:pt>
                <c:pt idx="10">
                  <c:v>G.719,64,off,Nom,0%</c:v>
                </c:pt>
                <c:pt idx="11">
                  <c:v>G.719,80,off,Nom,0%</c:v>
                </c:pt>
                <c:pt idx="12">
                  <c:v>G.719,112,off,Nom,0%</c:v>
                </c:pt>
                <c:pt idx="13">
                  <c:v>AMR-WB,19.85,on,Nom,0%</c:v>
                </c:pt>
                <c:pt idx="14">
                  <c:v>AMR-WB,23.05,on,Nom,0%</c:v>
                </c:pt>
                <c:pt idx="15">
                  <c:v>AMR-WB,23.85,on,Nom,0%</c:v>
                </c:pt>
                <c:pt idx="17">
                  <c:v>EVS,13.2,off,Nom,0%</c:v>
                </c:pt>
                <c:pt idx="18">
                  <c:v>EVS,16.4,off,Nom,0%</c:v>
                </c:pt>
                <c:pt idx="19">
                  <c:v>EVS,24.4,off,Nom,0%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's3'!$M$5:$M$30</c:f>
              <c:numCache>
                <c:formatCode>0.00</c:formatCode>
                <c:ptCount val="26"/>
                <c:pt idx="0">
                  <c:v>4.4166999999999996</c:v>
                </c:pt>
                <c:pt idx="1">
                  <c:v>4.3593999999999999</c:v>
                </c:pt>
                <c:pt idx="2">
                  <c:v>4.2812999999999999</c:v>
                </c:pt>
                <c:pt idx="3">
                  <c:v>3.9687999999999999</c:v>
                </c:pt>
                <c:pt idx="4">
                  <c:v>2.375</c:v>
                </c:pt>
                <c:pt idx="5">
                  <c:v>1.375</c:v>
                </c:pt>
                <c:pt idx="7">
                  <c:v>3.7656000000000001</c:v>
                </c:pt>
                <c:pt idx="8">
                  <c:v>4.0521000000000003</c:v>
                </c:pt>
                <c:pt idx="9">
                  <c:v>4.1822999999999997</c:v>
                </c:pt>
                <c:pt idx="10">
                  <c:v>4.3906000000000001</c:v>
                </c:pt>
                <c:pt idx="11">
                  <c:v>4.3541999999999996</c:v>
                </c:pt>
                <c:pt idx="12">
                  <c:v>4.3490000000000002</c:v>
                </c:pt>
                <c:pt idx="13">
                  <c:v>3.625</c:v>
                </c:pt>
                <c:pt idx="14">
                  <c:v>3.5884999999999998</c:v>
                </c:pt>
                <c:pt idx="15">
                  <c:v>3.6406000000000001</c:v>
                </c:pt>
                <c:pt idx="17">
                  <c:v>4.0572999999999997</c:v>
                </c:pt>
                <c:pt idx="18">
                  <c:v>4.0625</c:v>
                </c:pt>
                <c:pt idx="19">
                  <c:v>4.2916999999999996</c:v>
                </c:pt>
                <c:pt idx="20">
                  <c:v>4.3541999999999996</c:v>
                </c:pt>
                <c:pt idx="21">
                  <c:v>4.1302000000000003</c:v>
                </c:pt>
                <c:pt idx="22">
                  <c:v>4.375</c:v>
                </c:pt>
                <c:pt idx="23">
                  <c:v>3.9009999999999998</c:v>
                </c:pt>
                <c:pt idx="24">
                  <c:v>3.8906000000000001</c:v>
                </c:pt>
                <c:pt idx="25">
                  <c:v>4.1458000000000004</c:v>
                </c:pt>
              </c:numCache>
            </c:numRef>
          </c:val>
        </c:ser>
        <c:gapWidth val="100"/>
        <c:axId val="141043968"/>
        <c:axId val="141049856"/>
      </c:barChart>
      <c:catAx>
        <c:axId val="141043968"/>
        <c:scaling>
          <c:orientation val="minMax"/>
        </c:scaling>
        <c:axPos val="b"/>
        <c:numFmt formatCode="General" sourceLinked="1"/>
        <c:tickLblPos val="nextTo"/>
        <c:crossAx val="141049856"/>
        <c:crosses val="autoZero"/>
        <c:auto val="1"/>
        <c:lblAlgn val="ctr"/>
        <c:lblOffset val="100"/>
      </c:catAx>
      <c:valAx>
        <c:axId val="14104985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</c:title>
        <c:numFmt formatCode="0" sourceLinked="0"/>
        <c:tickLblPos val="nextTo"/>
        <c:crossAx val="141043968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3" l="0.70000000000000062" r="0.70000000000000062" t="0.750000000000003" header="0.30000000000000032" footer="0.30000000000000032"/>
    <c:pageSetup/>
  </c:printSettings>
  <c:userShapes r:id="rId1"/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69"/>
          <c:y val="0.16220234277086482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's3'!$S$12</c:f>
              <c:strCache>
                <c:ptCount val="1"/>
                <c:pt idx="0">
                  <c:v>G.722.1C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's3'!$T$12:$T$14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's3'!$U$12:$U$14</c:f>
              <c:numCache>
                <c:formatCode>0.0000</c:formatCode>
                <c:ptCount val="3"/>
                <c:pt idx="0">
                  <c:v>3.6615000000000002</c:v>
                </c:pt>
                <c:pt idx="1">
                  <c:v>4.0572999999999997</c:v>
                </c:pt>
                <c:pt idx="2">
                  <c:v>4.4791999999999996</c:v>
                </c:pt>
              </c:numCache>
            </c:numRef>
          </c:yVal>
        </c:ser>
        <c:ser>
          <c:idx val="1"/>
          <c:order val="1"/>
          <c:tx>
            <c:strRef>
              <c:f>'s3'!$S$15</c:f>
              <c:strCache>
                <c:ptCount val="1"/>
                <c:pt idx="0">
                  <c:v>G.719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's3'!$T$15:$T$17</c:f>
              <c:numCache>
                <c:formatCode>General</c:formatCode>
                <c:ptCount val="3"/>
                <c:pt idx="0">
                  <c:v>64</c:v>
                </c:pt>
                <c:pt idx="1">
                  <c:v>80</c:v>
                </c:pt>
                <c:pt idx="2">
                  <c:v>112</c:v>
                </c:pt>
              </c:numCache>
            </c:numRef>
          </c:xVal>
          <c:yVal>
            <c:numRef>
              <c:f>'s3'!$U$15:$U$17</c:f>
              <c:numCache>
                <c:formatCode>0.0000</c:formatCode>
                <c:ptCount val="3"/>
                <c:pt idx="0">
                  <c:v>4.6093999999999999</c:v>
                </c:pt>
                <c:pt idx="1">
                  <c:v>4.6666999999999996</c:v>
                </c:pt>
                <c:pt idx="2">
                  <c:v>4.6822999999999997</c:v>
                </c:pt>
              </c:numCache>
            </c:numRef>
          </c:yVal>
        </c:ser>
        <c:ser>
          <c:idx val="2"/>
          <c:order val="2"/>
          <c:tx>
            <c:strRef>
              <c:f>'s3'!$S$18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's3'!$T$18:$T$20</c:f>
              <c:numCache>
                <c:formatCode>General</c:formatCode>
                <c:ptCount val="3"/>
                <c:pt idx="0">
                  <c:v>19.850000000000001</c:v>
                </c:pt>
                <c:pt idx="1">
                  <c:v>23.05</c:v>
                </c:pt>
                <c:pt idx="2">
                  <c:v>23.85</c:v>
                </c:pt>
              </c:numCache>
            </c:numRef>
          </c:xVal>
          <c:yVal>
            <c:numRef>
              <c:f>'s3'!$U$18:$U$20</c:f>
              <c:numCache>
                <c:formatCode>0.0000</c:formatCode>
                <c:ptCount val="3"/>
                <c:pt idx="0">
                  <c:v>3.0259999999999998</c:v>
                </c:pt>
                <c:pt idx="1">
                  <c:v>3.0573000000000001</c:v>
                </c:pt>
                <c:pt idx="2">
                  <c:v>3.0781000000000001</c:v>
                </c:pt>
              </c:numCache>
            </c:numRef>
          </c:yVal>
        </c:ser>
        <c:ser>
          <c:idx val="3"/>
          <c:order val="3"/>
          <c:tx>
            <c:strRef>
              <c:f>'s3'!$S$21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's3'!$T$21:$T$23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's3'!$U$21:$U$23</c:f>
              <c:numCache>
                <c:formatCode>0.0000</c:formatCode>
                <c:ptCount val="3"/>
                <c:pt idx="0">
                  <c:v>4.0833000000000004</c:v>
                </c:pt>
                <c:pt idx="1">
                  <c:v>4.1093999999999999</c:v>
                </c:pt>
                <c:pt idx="2">
                  <c:v>4.3802000000000003</c:v>
                </c:pt>
              </c:numCache>
            </c:numRef>
          </c:yVal>
        </c:ser>
        <c:ser>
          <c:idx val="4"/>
          <c:order val="4"/>
          <c:tx>
            <c:strRef>
              <c:f>'s3'!$S$24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's3'!$T$24:$T$26</c:f>
              <c:numCache>
                <c:formatCode>General</c:formatCode>
                <c:ptCount val="3"/>
                <c:pt idx="0">
                  <c:v>48</c:v>
                </c:pt>
                <c:pt idx="1">
                  <c:v>64</c:v>
                </c:pt>
                <c:pt idx="2">
                  <c:v>96</c:v>
                </c:pt>
              </c:numCache>
            </c:numRef>
          </c:xVal>
          <c:yVal>
            <c:numRef>
              <c:f>'s3'!$U$24:$U$26</c:f>
              <c:numCache>
                <c:formatCode>0.0000</c:formatCode>
                <c:ptCount val="3"/>
                <c:pt idx="0">
                  <c:v>4.5677000000000003</c:v>
                </c:pt>
                <c:pt idx="1">
                  <c:v>4.4791999999999996</c:v>
                </c:pt>
                <c:pt idx="2">
                  <c:v>4.6615000000000002</c:v>
                </c:pt>
              </c:numCache>
            </c:numRef>
          </c:yVal>
        </c:ser>
        <c:ser>
          <c:idx val="5"/>
          <c:order val="5"/>
          <c:tx>
            <c:strRef>
              <c:f>'s3'!$S$27</c:f>
              <c:strCache>
                <c:ptCount val="1"/>
                <c:pt idx="0">
                  <c:v>EVS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's3'!$T$27:$T$29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's3'!$U$27:$U$29</c:f>
              <c:numCache>
                <c:formatCode>0.0000</c:formatCode>
                <c:ptCount val="3"/>
                <c:pt idx="0">
                  <c:v>3.8906000000000001</c:v>
                </c:pt>
                <c:pt idx="1">
                  <c:v>4.0521000000000003</c:v>
                </c:pt>
                <c:pt idx="2">
                  <c:v>4.3177000000000003</c:v>
                </c:pt>
              </c:numCache>
            </c:numRef>
          </c:yVal>
        </c:ser>
        <c:axId val="141169024"/>
        <c:axId val="141171328"/>
      </c:scatterChart>
      <c:valAx>
        <c:axId val="141169024"/>
        <c:scaling>
          <c:orientation val="minMax"/>
          <c:max val="1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1171328"/>
        <c:crosses val="autoZero"/>
        <c:crossBetween val="midCat"/>
        <c:majorUnit val="20"/>
      </c:valAx>
      <c:valAx>
        <c:axId val="14117132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(Swedish)</a:t>
                </a:r>
              </a:p>
            </c:rich>
          </c:tx>
        </c:title>
        <c:numFmt formatCode="#,##0.0" sourceLinked="0"/>
        <c:tickLblPos val="nextTo"/>
        <c:crossAx val="14116902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1508397878836574"/>
          <c:y val="2.8099356432904909E-2"/>
          <c:w val="0.90294113235845563"/>
          <c:h val="0.14694597601529327"/>
        </c:manualLayout>
      </c:layout>
    </c:legend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77"/>
          <c:y val="0.16220234277086493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's3'!$S$12</c:f>
              <c:strCache>
                <c:ptCount val="1"/>
                <c:pt idx="0">
                  <c:v>G.722.1C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's3'!$T$12:$T$14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's3'!$V$12:$V$14</c:f>
              <c:numCache>
                <c:formatCode>0.0000</c:formatCode>
                <c:ptCount val="3"/>
                <c:pt idx="0">
                  <c:v>3.7656000000000001</c:v>
                </c:pt>
                <c:pt idx="1">
                  <c:v>4.0521000000000003</c:v>
                </c:pt>
                <c:pt idx="2">
                  <c:v>4.1822999999999997</c:v>
                </c:pt>
              </c:numCache>
            </c:numRef>
          </c:yVal>
        </c:ser>
        <c:ser>
          <c:idx val="1"/>
          <c:order val="1"/>
          <c:tx>
            <c:strRef>
              <c:f>'s3'!$S$15</c:f>
              <c:strCache>
                <c:ptCount val="1"/>
                <c:pt idx="0">
                  <c:v>G.719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's3'!$T$15:$T$17</c:f>
              <c:numCache>
                <c:formatCode>General</c:formatCode>
                <c:ptCount val="3"/>
                <c:pt idx="0">
                  <c:v>64</c:v>
                </c:pt>
                <c:pt idx="1">
                  <c:v>80</c:v>
                </c:pt>
                <c:pt idx="2">
                  <c:v>112</c:v>
                </c:pt>
              </c:numCache>
            </c:numRef>
          </c:xVal>
          <c:yVal>
            <c:numRef>
              <c:f>'s3'!$V$15:$V$17</c:f>
              <c:numCache>
                <c:formatCode>0.0000</c:formatCode>
                <c:ptCount val="3"/>
                <c:pt idx="0">
                  <c:v>4.3906000000000001</c:v>
                </c:pt>
                <c:pt idx="1">
                  <c:v>4.3541999999999996</c:v>
                </c:pt>
                <c:pt idx="2">
                  <c:v>4.3490000000000002</c:v>
                </c:pt>
              </c:numCache>
            </c:numRef>
          </c:yVal>
        </c:ser>
        <c:ser>
          <c:idx val="2"/>
          <c:order val="2"/>
          <c:tx>
            <c:strRef>
              <c:f>'s3'!$S$18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's3'!$T$18:$T$20</c:f>
              <c:numCache>
                <c:formatCode>General</c:formatCode>
                <c:ptCount val="3"/>
                <c:pt idx="0">
                  <c:v>19.850000000000001</c:v>
                </c:pt>
                <c:pt idx="1">
                  <c:v>23.05</c:v>
                </c:pt>
                <c:pt idx="2">
                  <c:v>23.85</c:v>
                </c:pt>
              </c:numCache>
            </c:numRef>
          </c:xVal>
          <c:yVal>
            <c:numRef>
              <c:f>'s3'!$V$18:$V$20</c:f>
              <c:numCache>
                <c:formatCode>0.0000</c:formatCode>
                <c:ptCount val="3"/>
                <c:pt idx="0">
                  <c:v>3.625</c:v>
                </c:pt>
                <c:pt idx="1">
                  <c:v>3.5884999999999998</c:v>
                </c:pt>
                <c:pt idx="2">
                  <c:v>3.6406000000000001</c:v>
                </c:pt>
              </c:numCache>
            </c:numRef>
          </c:yVal>
        </c:ser>
        <c:ser>
          <c:idx val="3"/>
          <c:order val="3"/>
          <c:tx>
            <c:strRef>
              <c:f>'s3'!$S$21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's3'!$T$21:$T$23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's3'!$V$21:$V$23</c:f>
              <c:numCache>
                <c:formatCode>0.0000</c:formatCode>
                <c:ptCount val="3"/>
                <c:pt idx="0">
                  <c:v>4.0572999999999997</c:v>
                </c:pt>
                <c:pt idx="1">
                  <c:v>4.0625</c:v>
                </c:pt>
                <c:pt idx="2">
                  <c:v>4.2916999999999996</c:v>
                </c:pt>
              </c:numCache>
            </c:numRef>
          </c:yVal>
        </c:ser>
        <c:ser>
          <c:idx val="4"/>
          <c:order val="4"/>
          <c:tx>
            <c:strRef>
              <c:f>'s3'!$S$24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's3'!$T$24:$T$26</c:f>
              <c:numCache>
                <c:formatCode>General</c:formatCode>
                <c:ptCount val="3"/>
                <c:pt idx="0">
                  <c:v>48</c:v>
                </c:pt>
                <c:pt idx="1">
                  <c:v>64</c:v>
                </c:pt>
                <c:pt idx="2">
                  <c:v>96</c:v>
                </c:pt>
              </c:numCache>
            </c:numRef>
          </c:xVal>
          <c:yVal>
            <c:numRef>
              <c:f>'s3'!$V$24:$V$26</c:f>
              <c:numCache>
                <c:formatCode>0.0000</c:formatCode>
                <c:ptCount val="3"/>
                <c:pt idx="0">
                  <c:v>4.3541999999999996</c:v>
                </c:pt>
                <c:pt idx="1">
                  <c:v>4.1302000000000003</c:v>
                </c:pt>
                <c:pt idx="2">
                  <c:v>4.375</c:v>
                </c:pt>
              </c:numCache>
            </c:numRef>
          </c:yVal>
        </c:ser>
        <c:ser>
          <c:idx val="5"/>
          <c:order val="5"/>
          <c:tx>
            <c:strRef>
              <c:f>'s3'!$S$27</c:f>
              <c:strCache>
                <c:ptCount val="1"/>
                <c:pt idx="0">
                  <c:v>EVS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's3'!$T$27:$T$29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's3'!$V$27:$V$29</c:f>
              <c:numCache>
                <c:formatCode>0.0000</c:formatCode>
                <c:ptCount val="3"/>
                <c:pt idx="0">
                  <c:v>3.9009999999999998</c:v>
                </c:pt>
                <c:pt idx="1">
                  <c:v>3.8906000000000001</c:v>
                </c:pt>
                <c:pt idx="2">
                  <c:v>4.1458000000000004</c:v>
                </c:pt>
              </c:numCache>
            </c:numRef>
          </c:yVal>
        </c:ser>
        <c:axId val="141219712"/>
        <c:axId val="141230464"/>
      </c:scatterChart>
      <c:valAx>
        <c:axId val="141219712"/>
        <c:scaling>
          <c:orientation val="minMax"/>
          <c:max val="1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1230464"/>
        <c:crosses val="autoZero"/>
        <c:crossBetween val="midCat"/>
        <c:majorUnit val="20"/>
      </c:valAx>
      <c:valAx>
        <c:axId val="14123046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</c:title>
        <c:numFmt formatCode="#,##0.0" sourceLinked="0"/>
        <c:tickLblPos val="nextTo"/>
        <c:crossAx val="14121971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15083973399030648"/>
          <c:y val="2.8099356432904909E-2"/>
          <c:w val="0.90294102807701193"/>
          <c:h val="0.14694597601529327"/>
        </c:manualLayout>
      </c:layout>
    </c:legend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bs4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's4'!$J$5:$J$10</c:f>
              <c:numCache>
                <c:formatCode>0.00</c:formatCode>
                <c:ptCount val="6"/>
                <c:pt idx="0">
                  <c:v>4.1666999999999996</c:v>
                </c:pt>
                <c:pt idx="1">
                  <c:v>4.1875</c:v>
                </c:pt>
                <c:pt idx="2">
                  <c:v>4.1093999999999999</c:v>
                </c:pt>
                <c:pt idx="3">
                  <c:v>3.7865000000000002</c:v>
                </c:pt>
                <c:pt idx="4">
                  <c:v>2.1718999999999999</c:v>
                </c:pt>
                <c:pt idx="5">
                  <c:v>1.25</c:v>
                </c:pt>
              </c:numCache>
            </c:numRef>
          </c:val>
        </c:ser>
        <c:ser>
          <c:idx val="1"/>
          <c:order val="1"/>
          <c:tx>
            <c:v>cs4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's4'!$M$5:$M$10</c:f>
              <c:numCache>
                <c:formatCode>0.00</c:formatCode>
                <c:ptCount val="6"/>
                <c:pt idx="0">
                  <c:v>4.7759999999999998</c:v>
                </c:pt>
                <c:pt idx="1">
                  <c:v>4.7865000000000002</c:v>
                </c:pt>
                <c:pt idx="2">
                  <c:v>4.7603999999999997</c:v>
                </c:pt>
                <c:pt idx="3">
                  <c:v>4.7187999999999999</c:v>
                </c:pt>
                <c:pt idx="4">
                  <c:v>3.0573000000000001</c:v>
                </c:pt>
                <c:pt idx="5">
                  <c:v>1.2292000000000001</c:v>
                </c:pt>
              </c:numCache>
            </c:numRef>
          </c:val>
        </c:ser>
        <c:marker val="1"/>
        <c:axId val="141317248"/>
        <c:axId val="141318784"/>
      </c:lineChart>
      <c:catAx>
        <c:axId val="141317248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1318784"/>
        <c:crosses val="autoZero"/>
        <c:auto val="1"/>
        <c:lblAlgn val="ctr"/>
        <c:lblOffset val="100"/>
      </c:catAx>
      <c:valAx>
        <c:axId val="141318784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1317248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's4'!$J$5:$J$30</c:f>
              <c:numCache>
                <c:formatCode>0.00</c:formatCode>
                <c:ptCount val="26"/>
                <c:pt idx="0">
                  <c:v>4.1666999999999996</c:v>
                </c:pt>
                <c:pt idx="1">
                  <c:v>4.1875</c:v>
                </c:pt>
                <c:pt idx="2">
                  <c:v>4.1093999999999999</c:v>
                </c:pt>
                <c:pt idx="3">
                  <c:v>3.7865000000000002</c:v>
                </c:pt>
                <c:pt idx="4">
                  <c:v>2.1718999999999999</c:v>
                </c:pt>
                <c:pt idx="5">
                  <c:v>1.25</c:v>
                </c:pt>
                <c:pt idx="7">
                  <c:v>3.8542000000000001</c:v>
                </c:pt>
                <c:pt idx="8">
                  <c:v>3.9531000000000001</c:v>
                </c:pt>
                <c:pt idx="9">
                  <c:v>4.0521000000000003</c:v>
                </c:pt>
                <c:pt idx="10">
                  <c:v>4.2396000000000003</c:v>
                </c:pt>
                <c:pt idx="11">
                  <c:v>4.2552000000000003</c:v>
                </c:pt>
                <c:pt idx="12">
                  <c:v>4.2083000000000004</c:v>
                </c:pt>
                <c:pt idx="13">
                  <c:v>3.6979000000000002</c:v>
                </c:pt>
                <c:pt idx="14">
                  <c:v>3.8176999999999999</c:v>
                </c:pt>
                <c:pt idx="15">
                  <c:v>3.6718999999999999</c:v>
                </c:pt>
                <c:pt idx="17">
                  <c:v>4.0259999999999998</c:v>
                </c:pt>
                <c:pt idx="18">
                  <c:v>3.9687999999999999</c:v>
                </c:pt>
                <c:pt idx="19">
                  <c:v>4.1875</c:v>
                </c:pt>
                <c:pt idx="20">
                  <c:v>4.2187999999999999</c:v>
                </c:pt>
                <c:pt idx="21">
                  <c:v>4.1822999999999997</c:v>
                </c:pt>
                <c:pt idx="22">
                  <c:v>4.1718999999999999</c:v>
                </c:pt>
                <c:pt idx="23">
                  <c:v>3.8542000000000001</c:v>
                </c:pt>
                <c:pt idx="24">
                  <c:v>3.9218999999999999</c:v>
                </c:pt>
                <c:pt idx="25">
                  <c:v>4.0052000000000003</c:v>
                </c:pt>
              </c:numCache>
            </c:numRef>
          </c:xVal>
          <c:yVal>
            <c:numRef>
              <c:f>'s4'!$M$5:$M$30</c:f>
              <c:numCache>
                <c:formatCode>0.00</c:formatCode>
                <c:ptCount val="26"/>
                <c:pt idx="0">
                  <c:v>4.7759999999999998</c:v>
                </c:pt>
                <c:pt idx="1">
                  <c:v>4.7865000000000002</c:v>
                </c:pt>
                <c:pt idx="2">
                  <c:v>4.7603999999999997</c:v>
                </c:pt>
                <c:pt idx="3">
                  <c:v>4.7187999999999999</c:v>
                </c:pt>
                <c:pt idx="4">
                  <c:v>3.0573000000000001</c:v>
                </c:pt>
                <c:pt idx="5">
                  <c:v>1.2292000000000001</c:v>
                </c:pt>
                <c:pt idx="7">
                  <c:v>4.5208000000000004</c:v>
                </c:pt>
                <c:pt idx="8">
                  <c:v>4.5312999999999999</c:v>
                </c:pt>
                <c:pt idx="9">
                  <c:v>4.7240000000000002</c:v>
                </c:pt>
                <c:pt idx="10">
                  <c:v>4.75</c:v>
                </c:pt>
                <c:pt idx="11">
                  <c:v>4.7396000000000003</c:v>
                </c:pt>
                <c:pt idx="12">
                  <c:v>4.7656000000000001</c:v>
                </c:pt>
                <c:pt idx="13">
                  <c:v>4.0208000000000004</c:v>
                </c:pt>
                <c:pt idx="14">
                  <c:v>4.0156000000000001</c:v>
                </c:pt>
                <c:pt idx="15">
                  <c:v>3.8332999999999999</c:v>
                </c:pt>
                <c:pt idx="17">
                  <c:v>4.6353999999999997</c:v>
                </c:pt>
                <c:pt idx="18">
                  <c:v>4.6875</c:v>
                </c:pt>
                <c:pt idx="19">
                  <c:v>4.7812999999999999</c:v>
                </c:pt>
                <c:pt idx="20">
                  <c:v>4.7656000000000001</c:v>
                </c:pt>
                <c:pt idx="21">
                  <c:v>4.4166999999999996</c:v>
                </c:pt>
                <c:pt idx="22">
                  <c:v>4.8072999999999997</c:v>
                </c:pt>
                <c:pt idx="23">
                  <c:v>4.5990000000000002</c:v>
                </c:pt>
                <c:pt idx="24">
                  <c:v>4.6615000000000002</c:v>
                </c:pt>
                <c:pt idx="25">
                  <c:v>4.7603999999999997</c:v>
                </c:pt>
              </c:numCache>
            </c:numRef>
          </c:yVal>
        </c:ser>
        <c:axId val="141342592"/>
        <c:axId val="141357440"/>
      </c:scatterChart>
      <c:valAx>
        <c:axId val="141342592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bs4     r = 0.960)</a:t>
                </a:r>
              </a:p>
            </c:rich>
          </c:tx>
          <c:layout>
            <c:manualLayout>
              <c:xMode val="edge"/>
              <c:yMode val="edge"/>
              <c:x val="0.51796221124533348"/>
              <c:y val="0.91931634724904643"/>
            </c:manualLayout>
          </c:layout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1357440"/>
        <c:crosses val="autoZero"/>
        <c:crossBetween val="midCat"/>
        <c:majorUnit val="1"/>
      </c:valAx>
      <c:valAx>
        <c:axId val="141357440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cs4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1342592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33"/>
          <c:h val="0.72994196148016866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's4'!$L$5:$L$30</c:f>
                <c:numCache>
                  <c:formatCode>General</c:formatCode>
                  <c:ptCount val="26"/>
                  <c:pt idx="0">
                    <c:v>0.13680871524980917</c:v>
                  </c:pt>
                  <c:pt idx="1">
                    <c:v>0.1283501118875898</c:v>
                  </c:pt>
                  <c:pt idx="2">
                    <c:v>0.14714857989493019</c:v>
                  </c:pt>
                  <c:pt idx="3">
                    <c:v>0.14337191250745096</c:v>
                  </c:pt>
                  <c:pt idx="4">
                    <c:v>0.14665351113627187</c:v>
                  </c:pt>
                  <c:pt idx="5">
                    <c:v>9.4911753445638916E-2</c:v>
                  </c:pt>
                  <c:pt idx="7">
                    <c:v>0.14398013983951691</c:v>
                  </c:pt>
                  <c:pt idx="8">
                    <c:v>0.15062820602721441</c:v>
                  </c:pt>
                  <c:pt idx="9">
                    <c:v>0.13863339724600698</c:v>
                  </c:pt>
                  <c:pt idx="10">
                    <c:v>0.13304619268400592</c:v>
                  </c:pt>
                  <c:pt idx="11">
                    <c:v>0.13597417077092802</c:v>
                  </c:pt>
                  <c:pt idx="12">
                    <c:v>0.13409290948802635</c:v>
                  </c:pt>
                  <c:pt idx="13">
                    <c:v>0.12638398167463244</c:v>
                  </c:pt>
                  <c:pt idx="14">
                    <c:v>0.13051426960401047</c:v>
                  </c:pt>
                  <c:pt idx="15">
                    <c:v>0.13279158589383877</c:v>
                  </c:pt>
                  <c:pt idx="17">
                    <c:v>0.12737411919194908</c:v>
                  </c:pt>
                  <c:pt idx="18">
                    <c:v>0.13570541915908491</c:v>
                  </c:pt>
                  <c:pt idx="19">
                    <c:v>0.13393731644959087</c:v>
                  </c:pt>
                  <c:pt idx="20">
                    <c:v>0.12652542989139196</c:v>
                  </c:pt>
                  <c:pt idx="21">
                    <c:v>0.13211263445339308</c:v>
                  </c:pt>
                  <c:pt idx="22">
                    <c:v>0.13782714241047775</c:v>
                  </c:pt>
                  <c:pt idx="23">
                    <c:v>0.13341395804758066</c:v>
                  </c:pt>
                  <c:pt idx="24">
                    <c:v>0.12775602937719982</c:v>
                  </c:pt>
                  <c:pt idx="25">
                    <c:v>0.13996301048354651</c:v>
                  </c:pt>
                </c:numCache>
              </c:numRef>
            </c:plus>
            <c:minus>
              <c:numRef>
                <c:f>'s4'!$L$5:$L$30</c:f>
                <c:numCache>
                  <c:formatCode>General</c:formatCode>
                  <c:ptCount val="26"/>
                  <c:pt idx="0">
                    <c:v>0.13680871524980917</c:v>
                  </c:pt>
                  <c:pt idx="1">
                    <c:v>0.1283501118875898</c:v>
                  </c:pt>
                  <c:pt idx="2">
                    <c:v>0.14714857989493019</c:v>
                  </c:pt>
                  <c:pt idx="3">
                    <c:v>0.14337191250745096</c:v>
                  </c:pt>
                  <c:pt idx="4">
                    <c:v>0.14665351113627187</c:v>
                  </c:pt>
                  <c:pt idx="5">
                    <c:v>9.4911753445638916E-2</c:v>
                  </c:pt>
                  <c:pt idx="7">
                    <c:v>0.14398013983951691</c:v>
                  </c:pt>
                  <c:pt idx="8">
                    <c:v>0.15062820602721441</c:v>
                  </c:pt>
                  <c:pt idx="9">
                    <c:v>0.13863339724600698</c:v>
                  </c:pt>
                  <c:pt idx="10">
                    <c:v>0.13304619268400592</c:v>
                  </c:pt>
                  <c:pt idx="11">
                    <c:v>0.13597417077092802</c:v>
                  </c:pt>
                  <c:pt idx="12">
                    <c:v>0.13409290948802635</c:v>
                  </c:pt>
                  <c:pt idx="13">
                    <c:v>0.12638398167463244</c:v>
                  </c:pt>
                  <c:pt idx="14">
                    <c:v>0.13051426960401047</c:v>
                  </c:pt>
                  <c:pt idx="15">
                    <c:v>0.13279158589383877</c:v>
                  </c:pt>
                  <c:pt idx="17">
                    <c:v>0.12737411919194908</c:v>
                  </c:pt>
                  <c:pt idx="18">
                    <c:v>0.13570541915908491</c:v>
                  </c:pt>
                  <c:pt idx="19">
                    <c:v>0.13393731644959087</c:v>
                  </c:pt>
                  <c:pt idx="20">
                    <c:v>0.12652542989139196</c:v>
                  </c:pt>
                  <c:pt idx="21">
                    <c:v>0.13211263445339308</c:v>
                  </c:pt>
                  <c:pt idx="22">
                    <c:v>0.13782714241047775</c:v>
                  </c:pt>
                  <c:pt idx="23">
                    <c:v>0.13341395804758066</c:v>
                  </c:pt>
                  <c:pt idx="24">
                    <c:v>0.12775602937719982</c:v>
                  </c:pt>
                  <c:pt idx="25">
                    <c:v>0.13996301048354651</c:v>
                  </c:pt>
                </c:numCache>
              </c:numRef>
            </c:minus>
          </c:errBars>
          <c:cat>
            <c:strRef>
              <c:f>'s4'!$A$5:$A$30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G.722.1C,24,off,Nom,0%</c:v>
                </c:pt>
                <c:pt idx="8">
                  <c:v>G.722.1C,32,off,Nom,0%</c:v>
                </c:pt>
                <c:pt idx="9">
                  <c:v>G.722.1C,48,off,Nom,0%</c:v>
                </c:pt>
                <c:pt idx="10">
                  <c:v>G.719,64,off,Nom,0%</c:v>
                </c:pt>
                <c:pt idx="11">
                  <c:v>G.719,80,off,Nom,0%</c:v>
                </c:pt>
                <c:pt idx="12">
                  <c:v>G.719,112,off,Nom,0%</c:v>
                </c:pt>
                <c:pt idx="13">
                  <c:v>AMR-WB,19.85,on,Nom,0%</c:v>
                </c:pt>
                <c:pt idx="14">
                  <c:v>AMR-WB,23.05,on,Nom,0%</c:v>
                </c:pt>
                <c:pt idx="15">
                  <c:v>AMR-WB,23.85,on,Nom,0%</c:v>
                </c:pt>
                <c:pt idx="17">
                  <c:v>EVS,13.2,off,Nom,0%</c:v>
                </c:pt>
                <c:pt idx="18">
                  <c:v>EVS,16.4,off,Nom,0%</c:v>
                </c:pt>
                <c:pt idx="19">
                  <c:v>EVS,24.4,off,Nom,0%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's4'!$J$5:$J$30</c:f>
              <c:numCache>
                <c:formatCode>0.00</c:formatCode>
                <c:ptCount val="26"/>
                <c:pt idx="0">
                  <c:v>4.1666999999999996</c:v>
                </c:pt>
                <c:pt idx="1">
                  <c:v>4.1875</c:v>
                </c:pt>
                <c:pt idx="2">
                  <c:v>4.1093999999999999</c:v>
                </c:pt>
                <c:pt idx="3">
                  <c:v>3.7865000000000002</c:v>
                </c:pt>
                <c:pt idx="4">
                  <c:v>2.1718999999999999</c:v>
                </c:pt>
                <c:pt idx="5">
                  <c:v>1.25</c:v>
                </c:pt>
                <c:pt idx="7">
                  <c:v>3.8542000000000001</c:v>
                </c:pt>
                <c:pt idx="8">
                  <c:v>3.9531000000000001</c:v>
                </c:pt>
                <c:pt idx="9">
                  <c:v>4.0521000000000003</c:v>
                </c:pt>
                <c:pt idx="10">
                  <c:v>4.2396000000000003</c:v>
                </c:pt>
                <c:pt idx="11">
                  <c:v>4.2552000000000003</c:v>
                </c:pt>
                <c:pt idx="12">
                  <c:v>4.2083000000000004</c:v>
                </c:pt>
                <c:pt idx="13">
                  <c:v>3.6979000000000002</c:v>
                </c:pt>
                <c:pt idx="14">
                  <c:v>3.8176999999999999</c:v>
                </c:pt>
                <c:pt idx="15">
                  <c:v>3.6718999999999999</c:v>
                </c:pt>
                <c:pt idx="17">
                  <c:v>4.0259999999999998</c:v>
                </c:pt>
                <c:pt idx="18">
                  <c:v>3.9687999999999999</c:v>
                </c:pt>
                <c:pt idx="19">
                  <c:v>4.1875</c:v>
                </c:pt>
                <c:pt idx="20">
                  <c:v>4.2187999999999999</c:v>
                </c:pt>
                <c:pt idx="21">
                  <c:v>4.1822999999999997</c:v>
                </c:pt>
                <c:pt idx="22">
                  <c:v>4.1718999999999999</c:v>
                </c:pt>
                <c:pt idx="23">
                  <c:v>3.8542000000000001</c:v>
                </c:pt>
                <c:pt idx="24">
                  <c:v>3.9218999999999999</c:v>
                </c:pt>
                <c:pt idx="25">
                  <c:v>4.0052000000000003</c:v>
                </c:pt>
              </c:numCache>
            </c:numRef>
          </c:val>
        </c:ser>
        <c:gapWidth val="100"/>
        <c:axId val="141443456"/>
        <c:axId val="141444992"/>
      </c:barChart>
      <c:catAx>
        <c:axId val="141443456"/>
        <c:scaling>
          <c:orientation val="minMax"/>
        </c:scaling>
        <c:axPos val="b"/>
        <c:numFmt formatCode="General" sourceLinked="1"/>
        <c:tickLblPos val="nextTo"/>
        <c:crossAx val="141444992"/>
        <c:crosses val="autoZero"/>
        <c:auto val="1"/>
        <c:lblAlgn val="ctr"/>
        <c:lblOffset val="100"/>
      </c:catAx>
      <c:valAx>
        <c:axId val="14144499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</c:title>
        <c:numFmt formatCode="0" sourceLinked="0"/>
        <c:tickLblPos val="nextTo"/>
        <c:crossAx val="141443456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3" l="0.70000000000000062" r="0.70000000000000062" t="0.750000000000003" header="0.30000000000000032" footer="0.30000000000000032"/>
    <c:pageSetup/>
  </c:printSettings>
  <c:userShapes r:id="rId1"/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11"/>
          <c:h val="0.72994196148016888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's4'!$L$5:$L$30</c:f>
                <c:numCache>
                  <c:formatCode>General</c:formatCode>
                  <c:ptCount val="26"/>
                  <c:pt idx="0">
                    <c:v>0.13680871524980917</c:v>
                  </c:pt>
                  <c:pt idx="1">
                    <c:v>0.1283501118875898</c:v>
                  </c:pt>
                  <c:pt idx="2">
                    <c:v>0.14714857989493019</c:v>
                  </c:pt>
                  <c:pt idx="3">
                    <c:v>0.14337191250745096</c:v>
                  </c:pt>
                  <c:pt idx="4">
                    <c:v>0.14665351113627187</c:v>
                  </c:pt>
                  <c:pt idx="5">
                    <c:v>9.4911753445638916E-2</c:v>
                  </c:pt>
                  <c:pt idx="7">
                    <c:v>0.14398013983951691</c:v>
                  </c:pt>
                  <c:pt idx="8">
                    <c:v>0.15062820602721441</c:v>
                  </c:pt>
                  <c:pt idx="9">
                    <c:v>0.13863339724600698</c:v>
                  </c:pt>
                  <c:pt idx="10">
                    <c:v>0.13304619268400592</c:v>
                  </c:pt>
                  <c:pt idx="11">
                    <c:v>0.13597417077092802</c:v>
                  </c:pt>
                  <c:pt idx="12">
                    <c:v>0.13409290948802635</c:v>
                  </c:pt>
                  <c:pt idx="13">
                    <c:v>0.12638398167463244</c:v>
                  </c:pt>
                  <c:pt idx="14">
                    <c:v>0.13051426960401047</c:v>
                  </c:pt>
                  <c:pt idx="15">
                    <c:v>0.13279158589383877</c:v>
                  </c:pt>
                  <c:pt idx="17">
                    <c:v>0.12737411919194908</c:v>
                  </c:pt>
                  <c:pt idx="18">
                    <c:v>0.13570541915908491</c:v>
                  </c:pt>
                  <c:pt idx="19">
                    <c:v>0.13393731644959087</c:v>
                  </c:pt>
                  <c:pt idx="20">
                    <c:v>0.12652542989139196</c:v>
                  </c:pt>
                  <c:pt idx="21">
                    <c:v>0.13211263445339308</c:v>
                  </c:pt>
                  <c:pt idx="22">
                    <c:v>0.13782714241047775</c:v>
                  </c:pt>
                  <c:pt idx="23">
                    <c:v>0.13341395804758066</c:v>
                  </c:pt>
                  <c:pt idx="24">
                    <c:v>0.12775602937719982</c:v>
                  </c:pt>
                  <c:pt idx="25">
                    <c:v>0.13996301048354651</c:v>
                  </c:pt>
                </c:numCache>
              </c:numRef>
            </c:plus>
            <c:minus>
              <c:numRef>
                <c:f>'s4'!$L$5:$L$30</c:f>
                <c:numCache>
                  <c:formatCode>General</c:formatCode>
                  <c:ptCount val="26"/>
                  <c:pt idx="0">
                    <c:v>0.13680871524980917</c:v>
                  </c:pt>
                  <c:pt idx="1">
                    <c:v>0.1283501118875898</c:v>
                  </c:pt>
                  <c:pt idx="2">
                    <c:v>0.14714857989493019</c:v>
                  </c:pt>
                  <c:pt idx="3">
                    <c:v>0.14337191250745096</c:v>
                  </c:pt>
                  <c:pt idx="4">
                    <c:v>0.14665351113627187</c:v>
                  </c:pt>
                  <c:pt idx="5">
                    <c:v>9.4911753445638916E-2</c:v>
                  </c:pt>
                  <c:pt idx="7">
                    <c:v>0.14398013983951691</c:v>
                  </c:pt>
                  <c:pt idx="8">
                    <c:v>0.15062820602721441</c:v>
                  </c:pt>
                  <c:pt idx="9">
                    <c:v>0.13863339724600698</c:v>
                  </c:pt>
                  <c:pt idx="10">
                    <c:v>0.13304619268400592</c:v>
                  </c:pt>
                  <c:pt idx="11">
                    <c:v>0.13597417077092802</c:v>
                  </c:pt>
                  <c:pt idx="12">
                    <c:v>0.13409290948802635</c:v>
                  </c:pt>
                  <c:pt idx="13">
                    <c:v>0.12638398167463244</c:v>
                  </c:pt>
                  <c:pt idx="14">
                    <c:v>0.13051426960401047</c:v>
                  </c:pt>
                  <c:pt idx="15">
                    <c:v>0.13279158589383877</c:v>
                  </c:pt>
                  <c:pt idx="17">
                    <c:v>0.12737411919194908</c:v>
                  </c:pt>
                  <c:pt idx="18">
                    <c:v>0.13570541915908491</c:v>
                  </c:pt>
                  <c:pt idx="19">
                    <c:v>0.13393731644959087</c:v>
                  </c:pt>
                  <c:pt idx="20">
                    <c:v>0.12652542989139196</c:v>
                  </c:pt>
                  <c:pt idx="21">
                    <c:v>0.13211263445339308</c:v>
                  </c:pt>
                  <c:pt idx="22">
                    <c:v>0.13782714241047775</c:v>
                  </c:pt>
                  <c:pt idx="23">
                    <c:v>0.13341395804758066</c:v>
                  </c:pt>
                  <c:pt idx="24">
                    <c:v>0.12775602937719982</c:v>
                  </c:pt>
                  <c:pt idx="25">
                    <c:v>0.13996301048354651</c:v>
                  </c:pt>
                </c:numCache>
              </c:numRef>
            </c:minus>
          </c:errBars>
          <c:cat>
            <c:strRef>
              <c:f>'s4'!$A$5:$A$30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G.722.1C,24,off,Nom,0%</c:v>
                </c:pt>
                <c:pt idx="8">
                  <c:v>G.722.1C,32,off,Nom,0%</c:v>
                </c:pt>
                <c:pt idx="9">
                  <c:v>G.722.1C,48,off,Nom,0%</c:v>
                </c:pt>
                <c:pt idx="10">
                  <c:v>G.719,64,off,Nom,0%</c:v>
                </c:pt>
                <c:pt idx="11">
                  <c:v>G.719,80,off,Nom,0%</c:v>
                </c:pt>
                <c:pt idx="12">
                  <c:v>G.719,112,off,Nom,0%</c:v>
                </c:pt>
                <c:pt idx="13">
                  <c:v>AMR-WB,19.85,on,Nom,0%</c:v>
                </c:pt>
                <c:pt idx="14">
                  <c:v>AMR-WB,23.05,on,Nom,0%</c:v>
                </c:pt>
                <c:pt idx="15">
                  <c:v>AMR-WB,23.85,on,Nom,0%</c:v>
                </c:pt>
                <c:pt idx="17">
                  <c:v>EVS,13.2,off,Nom,0%</c:v>
                </c:pt>
                <c:pt idx="18">
                  <c:v>EVS,16.4,off,Nom,0%</c:v>
                </c:pt>
                <c:pt idx="19">
                  <c:v>EVS,24.4,off,Nom,0%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's4'!$M$5:$M$30</c:f>
              <c:numCache>
                <c:formatCode>0.00</c:formatCode>
                <c:ptCount val="26"/>
                <c:pt idx="0">
                  <c:v>4.7759999999999998</c:v>
                </c:pt>
                <c:pt idx="1">
                  <c:v>4.7865000000000002</c:v>
                </c:pt>
                <c:pt idx="2">
                  <c:v>4.7603999999999997</c:v>
                </c:pt>
                <c:pt idx="3">
                  <c:v>4.7187999999999999</c:v>
                </c:pt>
                <c:pt idx="4">
                  <c:v>3.0573000000000001</c:v>
                </c:pt>
                <c:pt idx="5">
                  <c:v>1.2292000000000001</c:v>
                </c:pt>
                <c:pt idx="7">
                  <c:v>4.5208000000000004</c:v>
                </c:pt>
                <c:pt idx="8">
                  <c:v>4.5312999999999999</c:v>
                </c:pt>
                <c:pt idx="9">
                  <c:v>4.7240000000000002</c:v>
                </c:pt>
                <c:pt idx="10">
                  <c:v>4.75</c:v>
                </c:pt>
                <c:pt idx="11">
                  <c:v>4.7396000000000003</c:v>
                </c:pt>
                <c:pt idx="12">
                  <c:v>4.7656000000000001</c:v>
                </c:pt>
                <c:pt idx="13">
                  <c:v>4.0208000000000004</c:v>
                </c:pt>
                <c:pt idx="14">
                  <c:v>4.0156000000000001</c:v>
                </c:pt>
                <c:pt idx="15">
                  <c:v>3.8332999999999999</c:v>
                </c:pt>
                <c:pt idx="17">
                  <c:v>4.6353999999999997</c:v>
                </c:pt>
                <c:pt idx="18">
                  <c:v>4.6875</c:v>
                </c:pt>
                <c:pt idx="19">
                  <c:v>4.7812999999999999</c:v>
                </c:pt>
                <c:pt idx="20">
                  <c:v>4.7656000000000001</c:v>
                </c:pt>
                <c:pt idx="21">
                  <c:v>4.4166999999999996</c:v>
                </c:pt>
                <c:pt idx="22">
                  <c:v>4.8072999999999997</c:v>
                </c:pt>
                <c:pt idx="23">
                  <c:v>4.5990000000000002</c:v>
                </c:pt>
                <c:pt idx="24">
                  <c:v>4.6615000000000002</c:v>
                </c:pt>
                <c:pt idx="25">
                  <c:v>4.7603999999999997</c:v>
                </c:pt>
              </c:numCache>
            </c:numRef>
          </c:val>
        </c:ser>
        <c:gapWidth val="100"/>
        <c:axId val="141593984"/>
        <c:axId val="141608064"/>
      </c:barChart>
      <c:catAx>
        <c:axId val="141593984"/>
        <c:scaling>
          <c:orientation val="minMax"/>
        </c:scaling>
        <c:axPos val="b"/>
        <c:numFmt formatCode="General" sourceLinked="1"/>
        <c:tickLblPos val="nextTo"/>
        <c:crossAx val="141608064"/>
        <c:crosses val="autoZero"/>
        <c:auto val="1"/>
        <c:lblAlgn val="ctr"/>
        <c:lblOffset val="100"/>
      </c:catAx>
      <c:valAx>
        <c:axId val="14160806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</c:title>
        <c:numFmt formatCode="0" sourceLinked="0"/>
        <c:tickLblPos val="nextTo"/>
        <c:crossAx val="141593984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322" l="0.70000000000000062" r="0.70000000000000062" t="0.75000000000000322" header="0.30000000000000032" footer="0.30000000000000032"/>
    <c:pageSetup/>
  </c:printSettings>
  <c:userShapes r:id="rId1"/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77"/>
          <c:y val="0.16220234277086493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's4'!$S$12</c:f>
              <c:strCache>
                <c:ptCount val="1"/>
                <c:pt idx="0">
                  <c:v>G.722.1C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's4'!$T$12:$T$14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's4'!$U$12:$U$14</c:f>
              <c:numCache>
                <c:formatCode>0.0000</c:formatCode>
                <c:ptCount val="3"/>
                <c:pt idx="0">
                  <c:v>3.8542000000000001</c:v>
                </c:pt>
                <c:pt idx="1">
                  <c:v>3.9531000000000001</c:v>
                </c:pt>
                <c:pt idx="2">
                  <c:v>4.0521000000000003</c:v>
                </c:pt>
              </c:numCache>
            </c:numRef>
          </c:yVal>
        </c:ser>
        <c:ser>
          <c:idx val="1"/>
          <c:order val="1"/>
          <c:tx>
            <c:strRef>
              <c:f>'s4'!$S$15</c:f>
              <c:strCache>
                <c:ptCount val="1"/>
                <c:pt idx="0">
                  <c:v>G.719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's4'!$T$15:$T$17</c:f>
              <c:numCache>
                <c:formatCode>General</c:formatCode>
                <c:ptCount val="3"/>
                <c:pt idx="0">
                  <c:v>64</c:v>
                </c:pt>
                <c:pt idx="1">
                  <c:v>80</c:v>
                </c:pt>
                <c:pt idx="2">
                  <c:v>112</c:v>
                </c:pt>
              </c:numCache>
            </c:numRef>
          </c:xVal>
          <c:yVal>
            <c:numRef>
              <c:f>'s4'!$U$15:$U$17</c:f>
              <c:numCache>
                <c:formatCode>0.0000</c:formatCode>
                <c:ptCount val="3"/>
                <c:pt idx="0">
                  <c:v>4.2396000000000003</c:v>
                </c:pt>
                <c:pt idx="1">
                  <c:v>4.2552000000000003</c:v>
                </c:pt>
                <c:pt idx="2">
                  <c:v>4.2083000000000004</c:v>
                </c:pt>
              </c:numCache>
            </c:numRef>
          </c:yVal>
        </c:ser>
        <c:ser>
          <c:idx val="2"/>
          <c:order val="2"/>
          <c:tx>
            <c:strRef>
              <c:f>'s4'!$S$18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's4'!$T$18:$T$20</c:f>
              <c:numCache>
                <c:formatCode>General</c:formatCode>
                <c:ptCount val="3"/>
                <c:pt idx="0">
                  <c:v>19.850000000000001</c:v>
                </c:pt>
                <c:pt idx="1">
                  <c:v>23.05</c:v>
                </c:pt>
                <c:pt idx="2">
                  <c:v>23.85</c:v>
                </c:pt>
              </c:numCache>
            </c:numRef>
          </c:xVal>
          <c:yVal>
            <c:numRef>
              <c:f>'s4'!$U$18:$U$20</c:f>
              <c:numCache>
                <c:formatCode>0.0000</c:formatCode>
                <c:ptCount val="3"/>
                <c:pt idx="0">
                  <c:v>3.6979000000000002</c:v>
                </c:pt>
                <c:pt idx="1">
                  <c:v>3.8176999999999999</c:v>
                </c:pt>
                <c:pt idx="2">
                  <c:v>3.6718999999999999</c:v>
                </c:pt>
              </c:numCache>
            </c:numRef>
          </c:yVal>
        </c:ser>
        <c:ser>
          <c:idx val="3"/>
          <c:order val="3"/>
          <c:tx>
            <c:strRef>
              <c:f>'s4'!$S$21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's4'!$T$21:$T$23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's4'!$U$21:$U$23</c:f>
              <c:numCache>
                <c:formatCode>0.0000</c:formatCode>
                <c:ptCount val="3"/>
                <c:pt idx="0">
                  <c:v>4.0259999999999998</c:v>
                </c:pt>
                <c:pt idx="1">
                  <c:v>3.9687999999999999</c:v>
                </c:pt>
                <c:pt idx="2">
                  <c:v>4.1875</c:v>
                </c:pt>
              </c:numCache>
            </c:numRef>
          </c:yVal>
        </c:ser>
        <c:ser>
          <c:idx val="4"/>
          <c:order val="4"/>
          <c:tx>
            <c:strRef>
              <c:f>'s4'!$S$24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's4'!$T$24:$T$26</c:f>
              <c:numCache>
                <c:formatCode>General</c:formatCode>
                <c:ptCount val="3"/>
                <c:pt idx="0">
                  <c:v>48</c:v>
                </c:pt>
                <c:pt idx="1">
                  <c:v>64</c:v>
                </c:pt>
                <c:pt idx="2">
                  <c:v>96</c:v>
                </c:pt>
              </c:numCache>
            </c:numRef>
          </c:xVal>
          <c:yVal>
            <c:numRef>
              <c:f>'s4'!$U$24:$U$26</c:f>
              <c:numCache>
                <c:formatCode>0.0000</c:formatCode>
                <c:ptCount val="3"/>
                <c:pt idx="0">
                  <c:v>4.2187999999999999</c:v>
                </c:pt>
                <c:pt idx="1">
                  <c:v>4.1822999999999997</c:v>
                </c:pt>
                <c:pt idx="2">
                  <c:v>4.1718999999999999</c:v>
                </c:pt>
              </c:numCache>
            </c:numRef>
          </c:yVal>
        </c:ser>
        <c:ser>
          <c:idx val="5"/>
          <c:order val="5"/>
          <c:tx>
            <c:strRef>
              <c:f>'s4'!$S$27</c:f>
              <c:strCache>
                <c:ptCount val="1"/>
                <c:pt idx="0">
                  <c:v>EVS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's4'!$T$27:$T$29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's4'!$U$27:$U$29</c:f>
              <c:numCache>
                <c:formatCode>0.0000</c:formatCode>
                <c:ptCount val="3"/>
                <c:pt idx="0">
                  <c:v>3.8542000000000001</c:v>
                </c:pt>
                <c:pt idx="1">
                  <c:v>3.9218999999999999</c:v>
                </c:pt>
                <c:pt idx="2">
                  <c:v>4.0052000000000003</c:v>
                </c:pt>
              </c:numCache>
            </c:numRef>
          </c:yVal>
        </c:ser>
        <c:axId val="141633024"/>
        <c:axId val="141643776"/>
      </c:scatterChart>
      <c:valAx>
        <c:axId val="141633024"/>
        <c:scaling>
          <c:orientation val="minMax"/>
          <c:max val="1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1643776"/>
        <c:crosses val="autoZero"/>
        <c:crossBetween val="midCat"/>
        <c:majorUnit val="20"/>
      </c:valAx>
      <c:valAx>
        <c:axId val="141643776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</c:title>
        <c:numFmt formatCode="#,##0.0" sourceLinked="0"/>
        <c:tickLblPos val="nextTo"/>
        <c:crossAx val="14163302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1508397878836574"/>
          <c:y val="2.8099356432904909E-2"/>
          <c:w val="0.90294113235845563"/>
          <c:h val="0.14694597601529327"/>
        </c:manualLayout>
      </c:layout>
    </c:legend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88"/>
          <c:y val="0.16220234277086498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's4'!$S$12</c:f>
              <c:strCache>
                <c:ptCount val="1"/>
                <c:pt idx="0">
                  <c:v>G.722.1C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xVal>
            <c:numRef>
              <c:f>'s4'!$T$12:$T$14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's4'!$V$12:$V$14</c:f>
              <c:numCache>
                <c:formatCode>0.0000</c:formatCode>
                <c:ptCount val="3"/>
                <c:pt idx="0">
                  <c:v>4.5208000000000004</c:v>
                </c:pt>
                <c:pt idx="1">
                  <c:v>4.5312999999999999</c:v>
                </c:pt>
                <c:pt idx="2">
                  <c:v>4.7240000000000002</c:v>
                </c:pt>
              </c:numCache>
            </c:numRef>
          </c:yVal>
        </c:ser>
        <c:ser>
          <c:idx val="1"/>
          <c:order val="1"/>
          <c:tx>
            <c:strRef>
              <c:f>'s4'!$S$15</c:f>
              <c:strCache>
                <c:ptCount val="1"/>
                <c:pt idx="0">
                  <c:v>G.719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's4'!$T$15:$T$17</c:f>
              <c:numCache>
                <c:formatCode>General</c:formatCode>
                <c:ptCount val="3"/>
                <c:pt idx="0">
                  <c:v>64</c:v>
                </c:pt>
                <c:pt idx="1">
                  <c:v>80</c:v>
                </c:pt>
                <c:pt idx="2">
                  <c:v>112</c:v>
                </c:pt>
              </c:numCache>
            </c:numRef>
          </c:xVal>
          <c:yVal>
            <c:numRef>
              <c:f>'s4'!$V$15:$V$17</c:f>
              <c:numCache>
                <c:formatCode>0.0000</c:formatCode>
                <c:ptCount val="3"/>
                <c:pt idx="0">
                  <c:v>4.75</c:v>
                </c:pt>
                <c:pt idx="1">
                  <c:v>4.7396000000000003</c:v>
                </c:pt>
                <c:pt idx="2">
                  <c:v>4.7656000000000001</c:v>
                </c:pt>
              </c:numCache>
            </c:numRef>
          </c:yVal>
        </c:ser>
        <c:ser>
          <c:idx val="2"/>
          <c:order val="2"/>
          <c:tx>
            <c:strRef>
              <c:f>'s4'!$S$18</c:f>
              <c:strCache>
                <c:ptCount val="1"/>
                <c:pt idx="0">
                  <c:v>AMR-WB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's4'!$T$18:$T$20</c:f>
              <c:numCache>
                <c:formatCode>General</c:formatCode>
                <c:ptCount val="3"/>
                <c:pt idx="0">
                  <c:v>19.850000000000001</c:v>
                </c:pt>
                <c:pt idx="1">
                  <c:v>23.05</c:v>
                </c:pt>
                <c:pt idx="2">
                  <c:v>23.85</c:v>
                </c:pt>
              </c:numCache>
            </c:numRef>
          </c:xVal>
          <c:yVal>
            <c:numRef>
              <c:f>'s4'!$V$18:$V$20</c:f>
              <c:numCache>
                <c:formatCode>0.0000</c:formatCode>
                <c:ptCount val="3"/>
                <c:pt idx="0">
                  <c:v>4.0208000000000004</c:v>
                </c:pt>
                <c:pt idx="1">
                  <c:v>4.0156000000000001</c:v>
                </c:pt>
                <c:pt idx="2">
                  <c:v>3.8332999999999999</c:v>
                </c:pt>
              </c:numCache>
            </c:numRef>
          </c:yVal>
        </c:ser>
        <c:ser>
          <c:idx val="3"/>
          <c:order val="3"/>
          <c:tx>
            <c:strRef>
              <c:f>'s4'!$S$21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's4'!$T$21:$T$23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's4'!$V$21:$V$23</c:f>
              <c:numCache>
                <c:formatCode>0.0000</c:formatCode>
                <c:ptCount val="3"/>
                <c:pt idx="0">
                  <c:v>4.6353999999999997</c:v>
                </c:pt>
                <c:pt idx="1">
                  <c:v>4.6875</c:v>
                </c:pt>
                <c:pt idx="2">
                  <c:v>4.7812999999999999</c:v>
                </c:pt>
              </c:numCache>
            </c:numRef>
          </c:yVal>
        </c:ser>
        <c:ser>
          <c:idx val="4"/>
          <c:order val="4"/>
          <c:tx>
            <c:strRef>
              <c:f>'s4'!$S$24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tar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's4'!$T$24:$T$26</c:f>
              <c:numCache>
                <c:formatCode>General</c:formatCode>
                <c:ptCount val="3"/>
                <c:pt idx="0">
                  <c:v>48</c:v>
                </c:pt>
                <c:pt idx="1">
                  <c:v>64</c:v>
                </c:pt>
                <c:pt idx="2">
                  <c:v>96</c:v>
                </c:pt>
              </c:numCache>
            </c:numRef>
          </c:xVal>
          <c:yVal>
            <c:numRef>
              <c:f>'s4'!$V$24:$V$26</c:f>
              <c:numCache>
                <c:formatCode>0.0000</c:formatCode>
                <c:ptCount val="3"/>
                <c:pt idx="0">
                  <c:v>4.7656000000000001</c:v>
                </c:pt>
                <c:pt idx="1">
                  <c:v>4.4166999999999996</c:v>
                </c:pt>
                <c:pt idx="2">
                  <c:v>4.8072999999999997</c:v>
                </c:pt>
              </c:numCache>
            </c:numRef>
          </c:yVal>
        </c:ser>
        <c:ser>
          <c:idx val="5"/>
          <c:order val="5"/>
          <c:tx>
            <c:strRef>
              <c:f>'s4'!$S$27</c:f>
              <c:strCache>
                <c:ptCount val="1"/>
                <c:pt idx="0">
                  <c:v>EVS (on)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's4'!$T$27:$T$29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's4'!$V$27:$V$29</c:f>
              <c:numCache>
                <c:formatCode>0.0000</c:formatCode>
                <c:ptCount val="3"/>
                <c:pt idx="0">
                  <c:v>4.5990000000000002</c:v>
                </c:pt>
                <c:pt idx="1">
                  <c:v>4.6615000000000002</c:v>
                </c:pt>
                <c:pt idx="2">
                  <c:v>4.7603999999999997</c:v>
                </c:pt>
              </c:numCache>
            </c:numRef>
          </c:yVal>
        </c:ser>
        <c:axId val="141704192"/>
        <c:axId val="141706752"/>
      </c:scatterChart>
      <c:valAx>
        <c:axId val="141704192"/>
        <c:scaling>
          <c:orientation val="minMax"/>
          <c:max val="12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1706752"/>
        <c:crosses val="autoZero"/>
        <c:crossBetween val="midCat"/>
        <c:majorUnit val="20"/>
      </c:valAx>
      <c:valAx>
        <c:axId val="14170675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</c:title>
        <c:numFmt formatCode="#,##0.0" sourceLinked="0"/>
        <c:tickLblPos val="nextTo"/>
        <c:crossAx val="14170419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1508397878836574"/>
          <c:y val="2.8099356432904909E-2"/>
          <c:w val="0.90294113235845563"/>
          <c:h val="0.14694597601529327"/>
        </c:manualLayout>
      </c:layout>
    </c:legend>
    <c:plotVisOnly val="1"/>
    <c:dispBlanksAs val="gap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as5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's5'!$J$5:$J$10</c:f>
              <c:numCache>
                <c:formatCode>0.00</c:formatCode>
                <c:ptCount val="6"/>
                <c:pt idx="0">
                  <c:v>4.8906000000000001</c:v>
                </c:pt>
                <c:pt idx="1">
                  <c:v>4.8281000000000001</c:v>
                </c:pt>
                <c:pt idx="2">
                  <c:v>4.8072999999999997</c:v>
                </c:pt>
                <c:pt idx="3">
                  <c:v>4.1302000000000003</c:v>
                </c:pt>
                <c:pt idx="4">
                  <c:v>1.7396</c:v>
                </c:pt>
                <c:pt idx="5">
                  <c:v>1.0521</c:v>
                </c:pt>
              </c:numCache>
            </c:numRef>
          </c:val>
        </c:ser>
        <c:ser>
          <c:idx val="1"/>
          <c:order val="1"/>
          <c:tx>
            <c:v>bs5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's5'!$M$5:$M$10</c:f>
              <c:numCache>
                <c:formatCode>0.00</c:formatCode>
                <c:ptCount val="6"/>
                <c:pt idx="0">
                  <c:v>4.7187999999999999</c:v>
                </c:pt>
                <c:pt idx="1">
                  <c:v>4.7031000000000001</c:v>
                </c:pt>
                <c:pt idx="2">
                  <c:v>4.7396000000000003</c:v>
                </c:pt>
                <c:pt idx="3">
                  <c:v>3.9218999999999999</c:v>
                </c:pt>
                <c:pt idx="4">
                  <c:v>1.7917000000000001</c:v>
                </c:pt>
                <c:pt idx="5">
                  <c:v>1.1042000000000001</c:v>
                </c:pt>
              </c:numCache>
            </c:numRef>
          </c:val>
        </c:ser>
        <c:marker val="1"/>
        <c:axId val="141531392"/>
        <c:axId val="141533184"/>
      </c:lineChart>
      <c:catAx>
        <c:axId val="141531392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1533184"/>
        <c:crosses val="autoZero"/>
        <c:auto val="1"/>
        <c:lblAlgn val="ctr"/>
        <c:lblOffset val="100"/>
      </c:catAx>
      <c:valAx>
        <c:axId val="141533184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1531392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's5'!$J$5:$J$42</c:f>
              <c:numCache>
                <c:formatCode>0.00</c:formatCode>
                <c:ptCount val="38"/>
                <c:pt idx="0">
                  <c:v>4.8906000000000001</c:v>
                </c:pt>
                <c:pt idx="1">
                  <c:v>4.8281000000000001</c:v>
                </c:pt>
                <c:pt idx="2">
                  <c:v>4.8072999999999997</c:v>
                </c:pt>
                <c:pt idx="3">
                  <c:v>4.1302000000000003</c:v>
                </c:pt>
                <c:pt idx="4">
                  <c:v>1.7396</c:v>
                </c:pt>
                <c:pt idx="5">
                  <c:v>1.0521</c:v>
                </c:pt>
                <c:pt idx="7">
                  <c:v>2.7395999999999998</c:v>
                </c:pt>
                <c:pt idx="8">
                  <c:v>3.1718999999999999</c:v>
                </c:pt>
                <c:pt idx="9">
                  <c:v>3.3801999999999999</c:v>
                </c:pt>
                <c:pt idx="10">
                  <c:v>3.4582999999999999</c:v>
                </c:pt>
                <c:pt idx="11">
                  <c:v>3.4531000000000001</c:v>
                </c:pt>
                <c:pt idx="12">
                  <c:v>3.5781000000000001</c:v>
                </c:pt>
                <c:pt idx="13">
                  <c:v>3.6145999999999998</c:v>
                </c:pt>
                <c:pt idx="14">
                  <c:v>2.5729000000000002</c:v>
                </c:pt>
                <c:pt idx="15">
                  <c:v>2.3542000000000001</c:v>
                </c:pt>
                <c:pt idx="16">
                  <c:v>2.5104000000000002</c:v>
                </c:pt>
                <c:pt idx="17">
                  <c:v>2.6875</c:v>
                </c:pt>
                <c:pt idx="18">
                  <c:v>2.7604000000000002</c:v>
                </c:pt>
                <c:pt idx="19">
                  <c:v>2.8384999999999998</c:v>
                </c:pt>
                <c:pt idx="20">
                  <c:v>2.9009999999999998</c:v>
                </c:pt>
                <c:pt idx="21">
                  <c:v>2.9375</c:v>
                </c:pt>
                <c:pt idx="22">
                  <c:v>2.1615000000000002</c:v>
                </c:pt>
                <c:pt idx="24">
                  <c:v>3.3281000000000001</c:v>
                </c:pt>
                <c:pt idx="25">
                  <c:v>3.6509999999999998</c:v>
                </c:pt>
                <c:pt idx="26">
                  <c:v>3.9479000000000002</c:v>
                </c:pt>
                <c:pt idx="27">
                  <c:v>3.7812999999999999</c:v>
                </c:pt>
                <c:pt idx="28">
                  <c:v>4.1562999999999999</c:v>
                </c:pt>
                <c:pt idx="29">
                  <c:v>4.1041999999999996</c:v>
                </c:pt>
                <c:pt idx="30">
                  <c:v>3.3957999999999999</c:v>
                </c:pt>
                <c:pt idx="31">
                  <c:v>2.8957999999999999</c:v>
                </c:pt>
                <c:pt idx="32">
                  <c:v>3.0520999999999998</c:v>
                </c:pt>
                <c:pt idx="33">
                  <c:v>3.4270999999999998</c:v>
                </c:pt>
                <c:pt idx="34">
                  <c:v>3.1354000000000002</c:v>
                </c:pt>
                <c:pt idx="35">
                  <c:v>3.4792000000000001</c:v>
                </c:pt>
                <c:pt idx="36">
                  <c:v>3.6509999999999998</c:v>
                </c:pt>
                <c:pt idx="37">
                  <c:v>2.9167000000000001</c:v>
                </c:pt>
              </c:numCache>
            </c:numRef>
          </c:xVal>
          <c:yVal>
            <c:numRef>
              <c:f>'s5'!$M$5:$M$42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4.7031000000000001</c:v>
                </c:pt>
                <c:pt idx="2">
                  <c:v>4.7396000000000003</c:v>
                </c:pt>
                <c:pt idx="3">
                  <c:v>3.9218999999999999</c:v>
                </c:pt>
                <c:pt idx="4">
                  <c:v>1.7917000000000001</c:v>
                </c:pt>
                <c:pt idx="5">
                  <c:v>1.1042000000000001</c:v>
                </c:pt>
                <c:pt idx="7">
                  <c:v>2.8176999999999999</c:v>
                </c:pt>
                <c:pt idx="8">
                  <c:v>3.0937999999999999</c:v>
                </c:pt>
                <c:pt idx="9">
                  <c:v>3.2759999999999998</c:v>
                </c:pt>
                <c:pt idx="10">
                  <c:v>3.4948000000000001</c:v>
                </c:pt>
                <c:pt idx="11">
                  <c:v>3.5625</c:v>
                </c:pt>
                <c:pt idx="12">
                  <c:v>3.7187999999999999</c:v>
                </c:pt>
                <c:pt idx="13">
                  <c:v>3.6457999999999999</c:v>
                </c:pt>
                <c:pt idx="14">
                  <c:v>3.0468999999999999</c:v>
                </c:pt>
                <c:pt idx="15">
                  <c:v>2.5520999999999998</c:v>
                </c:pt>
                <c:pt idx="16">
                  <c:v>2.8229000000000002</c:v>
                </c:pt>
                <c:pt idx="17">
                  <c:v>2.875</c:v>
                </c:pt>
                <c:pt idx="18">
                  <c:v>3.0781000000000001</c:v>
                </c:pt>
                <c:pt idx="19">
                  <c:v>3.2448000000000001</c:v>
                </c:pt>
                <c:pt idx="20">
                  <c:v>3.2343999999999999</c:v>
                </c:pt>
                <c:pt idx="21">
                  <c:v>3.2082999999999999</c:v>
                </c:pt>
                <c:pt idx="22">
                  <c:v>2.7865000000000002</c:v>
                </c:pt>
                <c:pt idx="24">
                  <c:v>3.7551999999999999</c:v>
                </c:pt>
                <c:pt idx="25">
                  <c:v>3.8542000000000001</c:v>
                </c:pt>
                <c:pt idx="26">
                  <c:v>4.2343999999999999</c:v>
                </c:pt>
                <c:pt idx="27">
                  <c:v>3.7240000000000002</c:v>
                </c:pt>
                <c:pt idx="28">
                  <c:v>4.2759999999999998</c:v>
                </c:pt>
                <c:pt idx="29">
                  <c:v>4.1406000000000001</c:v>
                </c:pt>
                <c:pt idx="30">
                  <c:v>3.8073000000000001</c:v>
                </c:pt>
                <c:pt idx="31">
                  <c:v>3.5312999999999999</c:v>
                </c:pt>
                <c:pt idx="32">
                  <c:v>3.4582999999999999</c:v>
                </c:pt>
                <c:pt idx="33">
                  <c:v>3.9531000000000001</c:v>
                </c:pt>
                <c:pt idx="34">
                  <c:v>3.3281000000000001</c:v>
                </c:pt>
                <c:pt idx="35">
                  <c:v>3.9531000000000001</c:v>
                </c:pt>
                <c:pt idx="36">
                  <c:v>3.7812999999999999</c:v>
                </c:pt>
                <c:pt idx="37">
                  <c:v>3.5207999999999999</c:v>
                </c:pt>
              </c:numCache>
            </c:numRef>
          </c:yVal>
        </c:ser>
        <c:axId val="141540352"/>
        <c:axId val="141555200"/>
      </c:scatterChart>
      <c:valAx>
        <c:axId val="141540352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as5     (r = 0.959)</a:t>
                </a:r>
              </a:p>
            </c:rich>
          </c:tx>
          <c:layout>
            <c:manualLayout>
              <c:xMode val="edge"/>
              <c:yMode val="edge"/>
              <c:x val="0.51796237970253678"/>
              <c:y val="0.91931659485960437"/>
            </c:manualLayout>
          </c:layout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1555200"/>
        <c:crosses val="autoZero"/>
        <c:crossBetween val="midCat"/>
        <c:majorUnit val="1"/>
      </c:valAx>
      <c:valAx>
        <c:axId val="141555200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bs5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1540352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11"/>
          <c:h val="0.72994196148016888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's5'!$L$5:$L$42</c:f>
                <c:numCache>
                  <c:formatCode>General</c:formatCode>
                  <c:ptCount val="38"/>
                  <c:pt idx="0">
                    <c:v>6.0299374804584006E-2</c:v>
                  </c:pt>
                  <c:pt idx="1">
                    <c:v>6.7371785642560078E-2</c:v>
                  </c:pt>
                  <c:pt idx="2">
                    <c:v>6.7796130292838638E-2</c:v>
                  </c:pt>
                  <c:pt idx="3">
                    <c:v>0.10915558887332272</c:v>
                  </c:pt>
                  <c:pt idx="4">
                    <c:v>0.10486970790550922</c:v>
                  </c:pt>
                  <c:pt idx="5">
                    <c:v>3.1514662694021388E-2</c:v>
                  </c:pt>
                  <c:pt idx="7">
                    <c:v>0.13538008826053799</c:v>
                  </c:pt>
                  <c:pt idx="8">
                    <c:v>0.13474357128512016</c:v>
                  </c:pt>
                  <c:pt idx="9">
                    <c:v>0.1385485283159513</c:v>
                  </c:pt>
                  <c:pt idx="10">
                    <c:v>0.13093861425428902</c:v>
                  </c:pt>
                  <c:pt idx="11">
                    <c:v>0.12929781493987857</c:v>
                  </c:pt>
                  <c:pt idx="12">
                    <c:v>0.1406419619239922</c:v>
                  </c:pt>
                  <c:pt idx="13">
                    <c:v>0.13006163531037998</c:v>
                  </c:pt>
                  <c:pt idx="14">
                    <c:v>0.13461626789003658</c:v>
                  </c:pt>
                  <c:pt idx="15">
                    <c:v>0.11932571565833232</c:v>
                  </c:pt>
                  <c:pt idx="16">
                    <c:v>0.13344224769093257</c:v>
                  </c:pt>
                  <c:pt idx="17">
                    <c:v>0.13157513122970688</c:v>
                  </c:pt>
                  <c:pt idx="18">
                    <c:v>0.13146197265629925</c:v>
                  </c:pt>
                  <c:pt idx="19">
                    <c:v>0.13185802766322594</c:v>
                  </c:pt>
                  <c:pt idx="20">
                    <c:v>0.12158888712648466</c:v>
                  </c:pt>
                  <c:pt idx="21">
                    <c:v>0.12419153431485985</c:v>
                  </c:pt>
                  <c:pt idx="22">
                    <c:v>0.12535140969228792</c:v>
                  </c:pt>
                  <c:pt idx="24">
                    <c:v>0.12123526658458586</c:v>
                  </c:pt>
                  <c:pt idx="25">
                    <c:v>0.12767116044714408</c:v>
                  </c:pt>
                  <c:pt idx="26">
                    <c:v>0.11280495286571837</c:v>
                  </c:pt>
                  <c:pt idx="27">
                    <c:v>0.12144743890972513</c:v>
                  </c:pt>
                  <c:pt idx="28">
                    <c:v>0.12506851325876889</c:v>
                  </c:pt>
                  <c:pt idx="29">
                    <c:v>0.11755761294883829</c:v>
                  </c:pt>
                  <c:pt idx="30">
                    <c:v>0.12942511833496217</c:v>
                  </c:pt>
                  <c:pt idx="31">
                    <c:v>0.13574785362411274</c:v>
                  </c:pt>
                  <c:pt idx="32">
                    <c:v>0.14600284933917806</c:v>
                  </c:pt>
                  <c:pt idx="33">
                    <c:v>0.12576160952089052</c:v>
                  </c:pt>
                  <c:pt idx="34">
                    <c:v>0.1169069511517445</c:v>
                  </c:pt>
                  <c:pt idx="35">
                    <c:v>0.12861886349943286</c:v>
                  </c:pt>
                  <c:pt idx="36">
                    <c:v>0.13171657944646639</c:v>
                  </c:pt>
                  <c:pt idx="37">
                    <c:v>0.13371099930277566</c:v>
                  </c:pt>
                </c:numCache>
              </c:numRef>
            </c:plus>
            <c:minus>
              <c:numRef>
                <c:f>'s5'!$L$5:$L$42</c:f>
                <c:numCache>
                  <c:formatCode>General</c:formatCode>
                  <c:ptCount val="38"/>
                  <c:pt idx="0">
                    <c:v>6.0299374804584006E-2</c:v>
                  </c:pt>
                  <c:pt idx="1">
                    <c:v>6.7371785642560078E-2</c:v>
                  </c:pt>
                  <c:pt idx="2">
                    <c:v>6.7796130292838638E-2</c:v>
                  </c:pt>
                  <c:pt idx="3">
                    <c:v>0.10915558887332272</c:v>
                  </c:pt>
                  <c:pt idx="4">
                    <c:v>0.10486970790550922</c:v>
                  </c:pt>
                  <c:pt idx="5">
                    <c:v>3.1514662694021388E-2</c:v>
                  </c:pt>
                  <c:pt idx="7">
                    <c:v>0.13538008826053799</c:v>
                  </c:pt>
                  <c:pt idx="8">
                    <c:v>0.13474357128512016</c:v>
                  </c:pt>
                  <c:pt idx="9">
                    <c:v>0.1385485283159513</c:v>
                  </c:pt>
                  <c:pt idx="10">
                    <c:v>0.13093861425428902</c:v>
                  </c:pt>
                  <c:pt idx="11">
                    <c:v>0.12929781493987857</c:v>
                  </c:pt>
                  <c:pt idx="12">
                    <c:v>0.1406419619239922</c:v>
                  </c:pt>
                  <c:pt idx="13">
                    <c:v>0.13006163531037998</c:v>
                  </c:pt>
                  <c:pt idx="14">
                    <c:v>0.13461626789003658</c:v>
                  </c:pt>
                  <c:pt idx="15">
                    <c:v>0.11932571565833232</c:v>
                  </c:pt>
                  <c:pt idx="16">
                    <c:v>0.13344224769093257</c:v>
                  </c:pt>
                  <c:pt idx="17">
                    <c:v>0.13157513122970688</c:v>
                  </c:pt>
                  <c:pt idx="18">
                    <c:v>0.13146197265629925</c:v>
                  </c:pt>
                  <c:pt idx="19">
                    <c:v>0.13185802766322594</c:v>
                  </c:pt>
                  <c:pt idx="20">
                    <c:v>0.12158888712648466</c:v>
                  </c:pt>
                  <c:pt idx="21">
                    <c:v>0.12419153431485985</c:v>
                  </c:pt>
                  <c:pt idx="22">
                    <c:v>0.12535140969228792</c:v>
                  </c:pt>
                  <c:pt idx="24">
                    <c:v>0.12123526658458586</c:v>
                  </c:pt>
                  <c:pt idx="25">
                    <c:v>0.12767116044714408</c:v>
                  </c:pt>
                  <c:pt idx="26">
                    <c:v>0.11280495286571837</c:v>
                  </c:pt>
                  <c:pt idx="27">
                    <c:v>0.12144743890972513</c:v>
                  </c:pt>
                  <c:pt idx="28">
                    <c:v>0.12506851325876889</c:v>
                  </c:pt>
                  <c:pt idx="29">
                    <c:v>0.11755761294883829</c:v>
                  </c:pt>
                  <c:pt idx="30">
                    <c:v>0.12942511833496217</c:v>
                  </c:pt>
                  <c:pt idx="31">
                    <c:v>0.13574785362411274</c:v>
                  </c:pt>
                  <c:pt idx="32">
                    <c:v>0.14600284933917806</c:v>
                  </c:pt>
                  <c:pt idx="33">
                    <c:v>0.12576160952089052</c:v>
                  </c:pt>
                  <c:pt idx="34">
                    <c:v>0.1169069511517445</c:v>
                  </c:pt>
                  <c:pt idx="35">
                    <c:v>0.12861886349943286</c:v>
                  </c:pt>
                  <c:pt idx="36">
                    <c:v>0.13171657944646639</c:v>
                  </c:pt>
                  <c:pt idx="37">
                    <c:v>0.13371099930277566</c:v>
                  </c:pt>
                </c:numCache>
              </c:numRef>
            </c:minus>
          </c:errBars>
          <c:cat>
            <c:strRef>
              <c:f>'s5'!$A$5:$A$42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G.722.1C,24,off,Nom,3%</c:v>
                </c:pt>
                <c:pt idx="8">
                  <c:v>G.722.1C,32,off,Nom,3%</c:v>
                </c:pt>
                <c:pt idx="9">
                  <c:v>G.722.1C,48,off,Nom,3%</c:v>
                </c:pt>
                <c:pt idx="10">
                  <c:v>G.719,48,off,Nom,3%</c:v>
                </c:pt>
                <c:pt idx="11">
                  <c:v>G.719,64,off,Nom,3%</c:v>
                </c:pt>
                <c:pt idx="12">
                  <c:v>G.719,80,off,Nom,3%</c:v>
                </c:pt>
                <c:pt idx="13">
                  <c:v>G.719,112,off,Nom,3%</c:v>
                </c:pt>
                <c:pt idx="14">
                  <c:v>AMR-WB,19.85,on,Nom,3%</c:v>
                </c:pt>
                <c:pt idx="15">
                  <c:v>G.722.1C,24,off,Nom,6%</c:v>
                </c:pt>
                <c:pt idx="16">
                  <c:v>G.722.1C,32,off,Nom,6%</c:v>
                </c:pt>
                <c:pt idx="17">
                  <c:v>G.722.1C,48,off,Nom,6%</c:v>
                </c:pt>
                <c:pt idx="18">
                  <c:v>G.719,48,off,Nom,6%</c:v>
                </c:pt>
                <c:pt idx="19">
                  <c:v>G.719,64,off,Nom,6%</c:v>
                </c:pt>
                <c:pt idx="20">
                  <c:v>G.719,80,off,Nom,6%</c:v>
                </c:pt>
                <c:pt idx="21">
                  <c:v>G.719,112,off,Nom,6%</c:v>
                </c:pt>
                <c:pt idx="22">
                  <c:v>AMR-WB,19.85,on,Nom,6%</c:v>
                </c:pt>
                <c:pt idx="24">
                  <c:v>EVS,13.2,off,Nom,3%</c:v>
                </c:pt>
                <c:pt idx="25">
                  <c:v>EVS,16.4,off,Nom,3%</c:v>
                </c:pt>
                <c:pt idx="26">
                  <c:v>EVS,24.4,off,Nom,3%</c:v>
                </c:pt>
                <c:pt idx="27">
                  <c:v>EVS,32,off,Nom,3%</c:v>
                </c:pt>
                <c:pt idx="28">
                  <c:v>EVS,48,off,Nom,3%</c:v>
                </c:pt>
                <c:pt idx="29">
                  <c:v>EVS,64,off,Nom,3%</c:v>
                </c:pt>
                <c:pt idx="30">
                  <c:v>EVS,13.2,on,Nom,3%</c:v>
                </c:pt>
                <c:pt idx="31">
                  <c:v>EVS,13.2,off,Nom,6%</c:v>
                </c:pt>
                <c:pt idx="32">
                  <c:v>EVS,16.4,off,Nom,6%</c:v>
                </c:pt>
                <c:pt idx="33">
                  <c:v>EVS,24.4,off,Nom,6%</c:v>
                </c:pt>
                <c:pt idx="34">
                  <c:v>EVS,32,off,Nom,6%</c:v>
                </c:pt>
                <c:pt idx="35">
                  <c:v>EVS,48,off,Nom,6%</c:v>
                </c:pt>
                <c:pt idx="36">
                  <c:v>EVS,64,off,Nom,6%</c:v>
                </c:pt>
                <c:pt idx="37">
                  <c:v>EVS,13.2,on,Nom,6%</c:v>
                </c:pt>
              </c:strCache>
            </c:strRef>
          </c:cat>
          <c:val>
            <c:numRef>
              <c:f>'s5'!$J$5:$J$42</c:f>
              <c:numCache>
                <c:formatCode>0.00</c:formatCode>
                <c:ptCount val="38"/>
                <c:pt idx="0">
                  <c:v>4.8906000000000001</c:v>
                </c:pt>
                <c:pt idx="1">
                  <c:v>4.8281000000000001</c:v>
                </c:pt>
                <c:pt idx="2">
                  <c:v>4.8072999999999997</c:v>
                </c:pt>
                <c:pt idx="3">
                  <c:v>4.1302000000000003</c:v>
                </c:pt>
                <c:pt idx="4">
                  <c:v>1.7396</c:v>
                </c:pt>
                <c:pt idx="5">
                  <c:v>1.0521</c:v>
                </c:pt>
                <c:pt idx="7">
                  <c:v>2.7395999999999998</c:v>
                </c:pt>
                <c:pt idx="8">
                  <c:v>3.1718999999999999</c:v>
                </c:pt>
                <c:pt idx="9">
                  <c:v>3.3801999999999999</c:v>
                </c:pt>
                <c:pt idx="10">
                  <c:v>3.4582999999999999</c:v>
                </c:pt>
                <c:pt idx="11">
                  <c:v>3.4531000000000001</c:v>
                </c:pt>
                <c:pt idx="12">
                  <c:v>3.5781000000000001</c:v>
                </c:pt>
                <c:pt idx="13">
                  <c:v>3.6145999999999998</c:v>
                </c:pt>
                <c:pt idx="14">
                  <c:v>2.5729000000000002</c:v>
                </c:pt>
                <c:pt idx="15">
                  <c:v>2.3542000000000001</c:v>
                </c:pt>
                <c:pt idx="16">
                  <c:v>2.5104000000000002</c:v>
                </c:pt>
                <c:pt idx="17">
                  <c:v>2.6875</c:v>
                </c:pt>
                <c:pt idx="18">
                  <c:v>2.7604000000000002</c:v>
                </c:pt>
                <c:pt idx="19">
                  <c:v>2.8384999999999998</c:v>
                </c:pt>
                <c:pt idx="20">
                  <c:v>2.9009999999999998</c:v>
                </c:pt>
                <c:pt idx="21">
                  <c:v>2.9375</c:v>
                </c:pt>
                <c:pt idx="22">
                  <c:v>2.1615000000000002</c:v>
                </c:pt>
                <c:pt idx="24">
                  <c:v>3.3281000000000001</c:v>
                </c:pt>
                <c:pt idx="25">
                  <c:v>3.6509999999999998</c:v>
                </c:pt>
                <c:pt idx="26">
                  <c:v>3.9479000000000002</c:v>
                </c:pt>
                <c:pt idx="27">
                  <c:v>3.7812999999999999</c:v>
                </c:pt>
                <c:pt idx="28">
                  <c:v>4.1562999999999999</c:v>
                </c:pt>
                <c:pt idx="29">
                  <c:v>4.1041999999999996</c:v>
                </c:pt>
                <c:pt idx="30">
                  <c:v>3.3957999999999999</c:v>
                </c:pt>
                <c:pt idx="31">
                  <c:v>2.8957999999999999</c:v>
                </c:pt>
                <c:pt idx="32">
                  <c:v>3.0520999999999998</c:v>
                </c:pt>
                <c:pt idx="33">
                  <c:v>3.4270999999999998</c:v>
                </c:pt>
                <c:pt idx="34">
                  <c:v>3.1354000000000002</c:v>
                </c:pt>
                <c:pt idx="35">
                  <c:v>3.4792000000000001</c:v>
                </c:pt>
                <c:pt idx="36">
                  <c:v>3.6509999999999998</c:v>
                </c:pt>
                <c:pt idx="37">
                  <c:v>2.9167000000000001</c:v>
                </c:pt>
              </c:numCache>
            </c:numRef>
          </c:val>
        </c:ser>
        <c:gapWidth val="100"/>
        <c:axId val="139150848"/>
        <c:axId val="139152384"/>
      </c:barChart>
      <c:catAx>
        <c:axId val="139150848"/>
        <c:scaling>
          <c:orientation val="minMax"/>
        </c:scaling>
        <c:axPos val="b"/>
        <c:numFmt formatCode="General" sourceLinked="1"/>
        <c:tickLblPos val="nextTo"/>
        <c:crossAx val="139152384"/>
        <c:crosses val="autoZero"/>
        <c:auto val="1"/>
        <c:lblAlgn val="ctr"/>
        <c:lblOffset val="100"/>
      </c:catAx>
      <c:valAx>
        <c:axId val="13915238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</c:title>
        <c:numFmt formatCode="0" sourceLinked="0"/>
        <c:tickLblPos val="nextTo"/>
        <c:crossAx val="139150848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322" l="0.70000000000000062" r="0.70000000000000062" t="0.75000000000000322" header="0.30000000000000032" footer="0.30000000000000032"/>
    <c:pageSetup/>
  </c:printSettings>
  <c:userShapes r:id="rId1"/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788"/>
          <c:h val="0.7299419614801691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's5'!$O$5:$O$42</c:f>
                <c:numCache>
                  <c:formatCode>General</c:formatCode>
                  <c:ptCount val="38"/>
                  <c:pt idx="0">
                    <c:v>9.4261091648545098E-2</c:v>
                  </c:pt>
                  <c:pt idx="1">
                    <c:v>9.158772035179015E-2</c:v>
                  </c:pt>
                  <c:pt idx="2">
                    <c:v>8.6226832936604283E-2</c:v>
                  </c:pt>
                  <c:pt idx="3">
                    <c:v>0.124446141105027</c:v>
                  </c:pt>
                  <c:pt idx="4">
                    <c:v>0.11653918578816973</c:v>
                  </c:pt>
                  <c:pt idx="5">
                    <c:v>6.1331946786928507E-2</c:v>
                  </c:pt>
                  <c:pt idx="7">
                    <c:v>0.1390718867179615</c:v>
                  </c:pt>
                  <c:pt idx="8">
                    <c:v>0.13198533105830948</c:v>
                  </c:pt>
                  <c:pt idx="9">
                    <c:v>0.12550700273072338</c:v>
                  </c:pt>
                  <c:pt idx="10">
                    <c:v>0.11669477882660521</c:v>
                  </c:pt>
                  <c:pt idx="11">
                    <c:v>0.12164546641318846</c:v>
                  </c:pt>
                  <c:pt idx="12">
                    <c:v>0.11706254419017997</c:v>
                  </c:pt>
                  <c:pt idx="13">
                    <c:v>0.12530897522726009</c:v>
                  </c:pt>
                  <c:pt idx="14">
                    <c:v>0.13600246041427988</c:v>
                  </c:pt>
                  <c:pt idx="15">
                    <c:v>0.12843498081764548</c:v>
                  </c:pt>
                  <c:pt idx="16">
                    <c:v>0.12945340797831403</c:v>
                  </c:pt>
                  <c:pt idx="17">
                    <c:v>0.12823695331418217</c:v>
                  </c:pt>
                  <c:pt idx="18">
                    <c:v>0.1302030835271395</c:v>
                  </c:pt>
                  <c:pt idx="19">
                    <c:v>0.13635608095617868</c:v>
                  </c:pt>
                  <c:pt idx="20">
                    <c:v>0.12883103582457217</c:v>
                  </c:pt>
                  <c:pt idx="21">
                    <c:v>0.13642680506455845</c:v>
                  </c:pt>
                  <c:pt idx="22">
                    <c:v>0.13195704141495759</c:v>
                  </c:pt>
                  <c:pt idx="24">
                    <c:v>0.12088164604268706</c:v>
                  </c:pt>
                  <c:pt idx="25">
                    <c:v>0.13496988843193541</c:v>
                  </c:pt>
                  <c:pt idx="26">
                    <c:v>0.12042901174905658</c:v>
                  </c:pt>
                  <c:pt idx="27">
                    <c:v>0.13745937704690298</c:v>
                  </c:pt>
                  <c:pt idx="28">
                    <c:v>0.10849078225455298</c:v>
                  </c:pt>
                  <c:pt idx="29">
                    <c:v>0.12075434264760349</c:v>
                  </c:pt>
                  <c:pt idx="30">
                    <c:v>0.128590573856081</c:v>
                  </c:pt>
                  <c:pt idx="31">
                    <c:v>0.12188592838167966</c:v>
                  </c:pt>
                  <c:pt idx="32">
                    <c:v>0.13564883987238111</c:v>
                  </c:pt>
                  <c:pt idx="33">
                    <c:v>0.13366856483774778</c:v>
                  </c:pt>
                  <c:pt idx="34">
                    <c:v>0.14983609601336109</c:v>
                  </c:pt>
                  <c:pt idx="35">
                    <c:v>0.12475732718189793</c:v>
                  </c:pt>
                  <c:pt idx="36">
                    <c:v>0.14137749265114172</c:v>
                  </c:pt>
                  <c:pt idx="37">
                    <c:v>0.13182973801987402</c:v>
                  </c:pt>
                </c:numCache>
              </c:numRef>
            </c:plus>
            <c:minus>
              <c:numRef>
                <c:f>'s5'!$O$5:$O$42</c:f>
                <c:numCache>
                  <c:formatCode>General</c:formatCode>
                  <c:ptCount val="38"/>
                  <c:pt idx="0">
                    <c:v>9.4261091648545098E-2</c:v>
                  </c:pt>
                  <c:pt idx="1">
                    <c:v>9.158772035179015E-2</c:v>
                  </c:pt>
                  <c:pt idx="2">
                    <c:v>8.6226832936604283E-2</c:v>
                  </c:pt>
                  <c:pt idx="3">
                    <c:v>0.124446141105027</c:v>
                  </c:pt>
                  <c:pt idx="4">
                    <c:v>0.11653918578816973</c:v>
                  </c:pt>
                  <c:pt idx="5">
                    <c:v>6.1331946786928507E-2</c:v>
                  </c:pt>
                  <c:pt idx="7">
                    <c:v>0.1390718867179615</c:v>
                  </c:pt>
                  <c:pt idx="8">
                    <c:v>0.13198533105830948</c:v>
                  </c:pt>
                  <c:pt idx="9">
                    <c:v>0.12550700273072338</c:v>
                  </c:pt>
                  <c:pt idx="10">
                    <c:v>0.11669477882660521</c:v>
                  </c:pt>
                  <c:pt idx="11">
                    <c:v>0.12164546641318846</c:v>
                  </c:pt>
                  <c:pt idx="12">
                    <c:v>0.11706254419017997</c:v>
                  </c:pt>
                  <c:pt idx="13">
                    <c:v>0.12530897522726009</c:v>
                  </c:pt>
                  <c:pt idx="14">
                    <c:v>0.13600246041427988</c:v>
                  </c:pt>
                  <c:pt idx="15">
                    <c:v>0.12843498081764548</c:v>
                  </c:pt>
                  <c:pt idx="16">
                    <c:v>0.12945340797831403</c:v>
                  </c:pt>
                  <c:pt idx="17">
                    <c:v>0.12823695331418217</c:v>
                  </c:pt>
                  <c:pt idx="18">
                    <c:v>0.1302030835271395</c:v>
                  </c:pt>
                  <c:pt idx="19">
                    <c:v>0.13635608095617868</c:v>
                  </c:pt>
                  <c:pt idx="20">
                    <c:v>0.12883103582457217</c:v>
                  </c:pt>
                  <c:pt idx="21">
                    <c:v>0.13642680506455845</c:v>
                  </c:pt>
                  <c:pt idx="22">
                    <c:v>0.13195704141495759</c:v>
                  </c:pt>
                  <c:pt idx="24">
                    <c:v>0.12088164604268706</c:v>
                  </c:pt>
                  <c:pt idx="25">
                    <c:v>0.13496988843193541</c:v>
                  </c:pt>
                  <c:pt idx="26">
                    <c:v>0.12042901174905658</c:v>
                  </c:pt>
                  <c:pt idx="27">
                    <c:v>0.13745937704690298</c:v>
                  </c:pt>
                  <c:pt idx="28">
                    <c:v>0.10849078225455298</c:v>
                  </c:pt>
                  <c:pt idx="29">
                    <c:v>0.12075434264760349</c:v>
                  </c:pt>
                  <c:pt idx="30">
                    <c:v>0.128590573856081</c:v>
                  </c:pt>
                  <c:pt idx="31">
                    <c:v>0.12188592838167966</c:v>
                  </c:pt>
                  <c:pt idx="32">
                    <c:v>0.13564883987238111</c:v>
                  </c:pt>
                  <c:pt idx="33">
                    <c:v>0.13366856483774778</c:v>
                  </c:pt>
                  <c:pt idx="34">
                    <c:v>0.14983609601336109</c:v>
                  </c:pt>
                  <c:pt idx="35">
                    <c:v>0.12475732718189793</c:v>
                  </c:pt>
                  <c:pt idx="36">
                    <c:v>0.14137749265114172</c:v>
                  </c:pt>
                  <c:pt idx="37">
                    <c:v>0.13182973801987402</c:v>
                  </c:pt>
                </c:numCache>
              </c:numRef>
            </c:minus>
          </c:errBars>
          <c:cat>
            <c:strRef>
              <c:f>'s5'!$A$5:$A$42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G.722.1C,24,off,Nom,3%</c:v>
                </c:pt>
                <c:pt idx="8">
                  <c:v>G.722.1C,32,off,Nom,3%</c:v>
                </c:pt>
                <c:pt idx="9">
                  <c:v>G.722.1C,48,off,Nom,3%</c:v>
                </c:pt>
                <c:pt idx="10">
                  <c:v>G.719,48,off,Nom,3%</c:v>
                </c:pt>
                <c:pt idx="11">
                  <c:v>G.719,64,off,Nom,3%</c:v>
                </c:pt>
                <c:pt idx="12">
                  <c:v>G.719,80,off,Nom,3%</c:v>
                </c:pt>
                <c:pt idx="13">
                  <c:v>G.719,112,off,Nom,3%</c:v>
                </c:pt>
                <c:pt idx="14">
                  <c:v>AMR-WB,19.85,on,Nom,3%</c:v>
                </c:pt>
                <c:pt idx="15">
                  <c:v>G.722.1C,24,off,Nom,6%</c:v>
                </c:pt>
                <c:pt idx="16">
                  <c:v>G.722.1C,32,off,Nom,6%</c:v>
                </c:pt>
                <c:pt idx="17">
                  <c:v>G.722.1C,48,off,Nom,6%</c:v>
                </c:pt>
                <c:pt idx="18">
                  <c:v>G.719,48,off,Nom,6%</c:v>
                </c:pt>
                <c:pt idx="19">
                  <c:v>G.719,64,off,Nom,6%</c:v>
                </c:pt>
                <c:pt idx="20">
                  <c:v>G.719,80,off,Nom,6%</c:v>
                </c:pt>
                <c:pt idx="21">
                  <c:v>G.719,112,off,Nom,6%</c:v>
                </c:pt>
                <c:pt idx="22">
                  <c:v>AMR-WB,19.85,on,Nom,6%</c:v>
                </c:pt>
                <c:pt idx="24">
                  <c:v>EVS,13.2,off,Nom,3%</c:v>
                </c:pt>
                <c:pt idx="25">
                  <c:v>EVS,16.4,off,Nom,3%</c:v>
                </c:pt>
                <c:pt idx="26">
                  <c:v>EVS,24.4,off,Nom,3%</c:v>
                </c:pt>
                <c:pt idx="27">
                  <c:v>EVS,32,off,Nom,3%</c:v>
                </c:pt>
                <c:pt idx="28">
                  <c:v>EVS,48,off,Nom,3%</c:v>
                </c:pt>
                <c:pt idx="29">
                  <c:v>EVS,64,off,Nom,3%</c:v>
                </c:pt>
                <c:pt idx="30">
                  <c:v>EVS,13.2,on,Nom,3%</c:v>
                </c:pt>
                <c:pt idx="31">
                  <c:v>EVS,13.2,off,Nom,6%</c:v>
                </c:pt>
                <c:pt idx="32">
                  <c:v>EVS,16.4,off,Nom,6%</c:v>
                </c:pt>
                <c:pt idx="33">
                  <c:v>EVS,24.4,off,Nom,6%</c:v>
                </c:pt>
                <c:pt idx="34">
                  <c:v>EVS,32,off,Nom,6%</c:v>
                </c:pt>
                <c:pt idx="35">
                  <c:v>EVS,48,off,Nom,6%</c:v>
                </c:pt>
                <c:pt idx="36">
                  <c:v>EVS,64,off,Nom,6%</c:v>
                </c:pt>
                <c:pt idx="37">
                  <c:v>EVS,13.2,on,Nom,6%</c:v>
                </c:pt>
              </c:strCache>
            </c:strRef>
          </c:cat>
          <c:val>
            <c:numRef>
              <c:f>'s5'!$M$5:$M$42</c:f>
              <c:numCache>
                <c:formatCode>0.00</c:formatCode>
                <c:ptCount val="38"/>
                <c:pt idx="0">
                  <c:v>4.7187999999999999</c:v>
                </c:pt>
                <c:pt idx="1">
                  <c:v>4.7031000000000001</c:v>
                </c:pt>
                <c:pt idx="2">
                  <c:v>4.7396000000000003</c:v>
                </c:pt>
                <c:pt idx="3">
                  <c:v>3.9218999999999999</c:v>
                </c:pt>
                <c:pt idx="4">
                  <c:v>1.7917000000000001</c:v>
                </c:pt>
                <c:pt idx="5">
                  <c:v>1.1042000000000001</c:v>
                </c:pt>
                <c:pt idx="7">
                  <c:v>2.8176999999999999</c:v>
                </c:pt>
                <c:pt idx="8">
                  <c:v>3.0937999999999999</c:v>
                </c:pt>
                <c:pt idx="9">
                  <c:v>3.2759999999999998</c:v>
                </c:pt>
                <c:pt idx="10">
                  <c:v>3.4948000000000001</c:v>
                </c:pt>
                <c:pt idx="11">
                  <c:v>3.5625</c:v>
                </c:pt>
                <c:pt idx="12">
                  <c:v>3.7187999999999999</c:v>
                </c:pt>
                <c:pt idx="13">
                  <c:v>3.6457999999999999</c:v>
                </c:pt>
                <c:pt idx="14">
                  <c:v>3.0468999999999999</c:v>
                </c:pt>
                <c:pt idx="15">
                  <c:v>2.5520999999999998</c:v>
                </c:pt>
                <c:pt idx="16">
                  <c:v>2.8229000000000002</c:v>
                </c:pt>
                <c:pt idx="17">
                  <c:v>2.875</c:v>
                </c:pt>
                <c:pt idx="18">
                  <c:v>3.0781000000000001</c:v>
                </c:pt>
                <c:pt idx="19">
                  <c:v>3.2448000000000001</c:v>
                </c:pt>
                <c:pt idx="20">
                  <c:v>3.2343999999999999</c:v>
                </c:pt>
                <c:pt idx="21">
                  <c:v>3.2082999999999999</c:v>
                </c:pt>
                <c:pt idx="22">
                  <c:v>2.7865000000000002</c:v>
                </c:pt>
                <c:pt idx="24">
                  <c:v>3.7551999999999999</c:v>
                </c:pt>
                <c:pt idx="25">
                  <c:v>3.8542000000000001</c:v>
                </c:pt>
                <c:pt idx="26">
                  <c:v>4.2343999999999999</c:v>
                </c:pt>
                <c:pt idx="27">
                  <c:v>3.7240000000000002</c:v>
                </c:pt>
                <c:pt idx="28">
                  <c:v>4.2759999999999998</c:v>
                </c:pt>
                <c:pt idx="29">
                  <c:v>4.1406000000000001</c:v>
                </c:pt>
                <c:pt idx="30">
                  <c:v>3.8073000000000001</c:v>
                </c:pt>
                <c:pt idx="31">
                  <c:v>3.5312999999999999</c:v>
                </c:pt>
                <c:pt idx="32">
                  <c:v>3.4582999999999999</c:v>
                </c:pt>
                <c:pt idx="33">
                  <c:v>3.9531000000000001</c:v>
                </c:pt>
                <c:pt idx="34">
                  <c:v>3.3281000000000001</c:v>
                </c:pt>
                <c:pt idx="35">
                  <c:v>3.9531000000000001</c:v>
                </c:pt>
                <c:pt idx="36">
                  <c:v>3.7812999999999999</c:v>
                </c:pt>
                <c:pt idx="37">
                  <c:v>3.5207999999999999</c:v>
                </c:pt>
              </c:numCache>
            </c:numRef>
          </c:val>
        </c:ser>
        <c:gapWidth val="100"/>
        <c:axId val="141988608"/>
        <c:axId val="141990144"/>
      </c:barChart>
      <c:catAx>
        <c:axId val="141988608"/>
        <c:scaling>
          <c:orientation val="minMax"/>
        </c:scaling>
        <c:axPos val="b"/>
        <c:numFmt formatCode="General" sourceLinked="1"/>
        <c:tickLblPos val="nextTo"/>
        <c:crossAx val="141990144"/>
        <c:crosses val="autoZero"/>
        <c:auto val="1"/>
        <c:lblAlgn val="ctr"/>
        <c:lblOffset val="100"/>
      </c:catAx>
      <c:valAx>
        <c:axId val="14199014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</c:title>
        <c:numFmt formatCode="0" sourceLinked="0"/>
        <c:tickLblPos val="nextTo"/>
        <c:crossAx val="141988608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344" l="0.70000000000000062" r="0.70000000000000062" t="0.75000000000000344" header="0.30000000000000032" footer="0.30000000000000032"/>
    <c:pageSetup/>
  </c:printSettings>
  <c:userShapes r:id="rId1"/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69"/>
          <c:y val="0.16220234277086482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's5'!$S$12</c:f>
              <c:strCache>
                <c:ptCount val="1"/>
                <c:pt idx="0">
                  <c:v>G.722.1C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/>
            </c:spPr>
          </c:marker>
          <c:xVal>
            <c:numRef>
              <c:f>'s5'!$T$12:$T$14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's5'!$V$12:$V$14</c:f>
              <c:numCache>
                <c:formatCode>0.0000</c:formatCode>
                <c:ptCount val="3"/>
                <c:pt idx="0">
                  <c:v>2.7395999999999998</c:v>
                </c:pt>
                <c:pt idx="1">
                  <c:v>3.1718999999999999</c:v>
                </c:pt>
                <c:pt idx="2">
                  <c:v>3.3801999999999999</c:v>
                </c:pt>
              </c:numCache>
            </c:numRef>
          </c:yVal>
        </c:ser>
        <c:ser>
          <c:idx val="1"/>
          <c:order val="1"/>
          <c:tx>
            <c:strRef>
              <c:f>'s5'!$S$15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7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's5'!$T$15:$T$18</c:f>
              <c:numCache>
                <c:formatCode>General</c:formatCode>
                <c:ptCount val="4"/>
                <c:pt idx="0">
                  <c:v>48</c:v>
                </c:pt>
                <c:pt idx="1">
                  <c:v>64</c:v>
                </c:pt>
                <c:pt idx="2">
                  <c:v>80</c:v>
                </c:pt>
                <c:pt idx="3">
                  <c:v>112</c:v>
                </c:pt>
              </c:numCache>
            </c:numRef>
          </c:xVal>
          <c:yVal>
            <c:numRef>
              <c:f>'s5'!$V$15:$V$18</c:f>
              <c:numCache>
                <c:formatCode>0.0000</c:formatCode>
                <c:ptCount val="4"/>
                <c:pt idx="0">
                  <c:v>3.4582999999999999</c:v>
                </c:pt>
                <c:pt idx="1">
                  <c:v>3.4531000000000001</c:v>
                </c:pt>
                <c:pt idx="2">
                  <c:v>3.5781000000000001</c:v>
                </c:pt>
                <c:pt idx="3">
                  <c:v>3.6145999999999998</c:v>
                </c:pt>
              </c:numCache>
            </c:numRef>
          </c:yVal>
        </c:ser>
        <c:ser>
          <c:idx val="2"/>
          <c:order val="2"/>
          <c:tx>
            <c:strRef>
              <c:f>'s5'!$S$26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's5'!$T$26:$T$31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's5'!$V$26:$V$31</c:f>
              <c:numCache>
                <c:formatCode>0.0000</c:formatCode>
                <c:ptCount val="6"/>
                <c:pt idx="0">
                  <c:v>3.3281000000000001</c:v>
                </c:pt>
                <c:pt idx="1">
                  <c:v>3.6509999999999998</c:v>
                </c:pt>
                <c:pt idx="2">
                  <c:v>3.9479000000000002</c:v>
                </c:pt>
                <c:pt idx="3">
                  <c:v>3.7812999999999999</c:v>
                </c:pt>
                <c:pt idx="4">
                  <c:v>4.1562999999999999</c:v>
                </c:pt>
                <c:pt idx="5">
                  <c:v>4.1041999999999996</c:v>
                </c:pt>
              </c:numCache>
            </c:numRef>
          </c:yVal>
        </c:ser>
        <c:ser>
          <c:idx val="3"/>
          <c:order val="3"/>
          <c:tx>
            <c:strRef>
              <c:f>'s5'!$S$19</c:f>
              <c:strCache>
                <c:ptCount val="1"/>
                <c:pt idx="0">
                  <c:v>G.722.1C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9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's5'!$T$19:$T$21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's5'!$V$19:$V$21</c:f>
              <c:numCache>
                <c:formatCode>0.0000</c:formatCode>
                <c:ptCount val="3"/>
                <c:pt idx="0">
                  <c:v>2.3542000000000001</c:v>
                </c:pt>
                <c:pt idx="1">
                  <c:v>2.5104000000000002</c:v>
                </c:pt>
                <c:pt idx="2">
                  <c:v>2.6875</c:v>
                </c:pt>
              </c:numCache>
            </c:numRef>
          </c:yVal>
        </c:ser>
        <c:ser>
          <c:idx val="4"/>
          <c:order val="4"/>
          <c:tx>
            <c:strRef>
              <c:f>'s5'!$S$22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's5'!$T$22:$T$25</c:f>
              <c:numCache>
                <c:formatCode>General</c:formatCode>
                <c:ptCount val="4"/>
                <c:pt idx="0">
                  <c:v>48</c:v>
                </c:pt>
                <c:pt idx="1">
                  <c:v>64</c:v>
                </c:pt>
                <c:pt idx="2">
                  <c:v>80</c:v>
                </c:pt>
                <c:pt idx="3">
                  <c:v>112</c:v>
                </c:pt>
              </c:numCache>
            </c:numRef>
          </c:xVal>
          <c:yVal>
            <c:numRef>
              <c:f>'s5'!$V$22:$V$25</c:f>
              <c:numCache>
                <c:formatCode>0.0000</c:formatCode>
                <c:ptCount val="4"/>
                <c:pt idx="0">
                  <c:v>2.7604000000000002</c:v>
                </c:pt>
                <c:pt idx="1">
                  <c:v>2.8384999999999998</c:v>
                </c:pt>
                <c:pt idx="2">
                  <c:v>2.9009999999999998</c:v>
                </c:pt>
                <c:pt idx="3">
                  <c:v>2.9375</c:v>
                </c:pt>
              </c:numCache>
            </c:numRef>
          </c:yVal>
        </c:ser>
        <c:ser>
          <c:idx val="5"/>
          <c:order val="5"/>
          <c:tx>
            <c:strRef>
              <c:f>'s5'!$S$32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's5'!$T$32:$T$37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's5'!$V$32:$V$37</c:f>
              <c:numCache>
                <c:formatCode>0.0000</c:formatCode>
                <c:ptCount val="6"/>
                <c:pt idx="0">
                  <c:v>2.8957999999999999</c:v>
                </c:pt>
                <c:pt idx="1">
                  <c:v>3.0520999999999998</c:v>
                </c:pt>
                <c:pt idx="2">
                  <c:v>3.4270999999999998</c:v>
                </c:pt>
                <c:pt idx="3">
                  <c:v>3.1354000000000002</c:v>
                </c:pt>
                <c:pt idx="4">
                  <c:v>3.4792000000000001</c:v>
                </c:pt>
                <c:pt idx="5">
                  <c:v>3.6509999999999998</c:v>
                </c:pt>
              </c:numCache>
            </c:numRef>
          </c:yVal>
        </c:ser>
        <c:axId val="142105216"/>
        <c:axId val="142132352"/>
      </c:scatterChart>
      <c:valAx>
        <c:axId val="142105216"/>
        <c:scaling>
          <c:orientation val="minMax"/>
          <c:max val="120"/>
          <c:min val="1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132352"/>
        <c:crosses val="autoZero"/>
        <c:crossBetween val="midCat"/>
        <c:majorUnit val="10"/>
      </c:valAx>
      <c:valAx>
        <c:axId val="14213235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(Finnmish)</a:t>
                </a:r>
              </a:p>
            </c:rich>
          </c:tx>
        </c:title>
        <c:numFmt formatCode="#,##0.0" sourceLinked="0"/>
        <c:tickLblPos val="nextTo"/>
        <c:crossAx val="14210521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13161103328341625"/>
          <c:y val="2.1857923497267777E-2"/>
          <c:w val="0.90935295664729021"/>
          <c:h val="0.12203876154824914"/>
        </c:manualLayout>
      </c:layout>
    </c:legend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77"/>
          <c:y val="0.16220234277086493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's5'!$S$12</c:f>
              <c:strCache>
                <c:ptCount val="1"/>
                <c:pt idx="0">
                  <c:v>G.722.1C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/>
            </c:spPr>
          </c:marker>
          <c:xVal>
            <c:numRef>
              <c:f>'s5'!$T$12:$T$14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's5'!$W$12:$W$14</c:f>
              <c:numCache>
                <c:formatCode>0.0000</c:formatCode>
                <c:ptCount val="3"/>
                <c:pt idx="0">
                  <c:v>2.8176999999999999</c:v>
                </c:pt>
                <c:pt idx="1">
                  <c:v>3.0937999999999999</c:v>
                </c:pt>
                <c:pt idx="2">
                  <c:v>3.2759999999999998</c:v>
                </c:pt>
              </c:numCache>
            </c:numRef>
          </c:yVal>
        </c:ser>
        <c:ser>
          <c:idx val="1"/>
          <c:order val="1"/>
          <c:tx>
            <c:strRef>
              <c:f>'s5'!$S$15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7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's5'!$T$15:$T$18</c:f>
              <c:numCache>
                <c:formatCode>General</c:formatCode>
                <c:ptCount val="4"/>
                <c:pt idx="0">
                  <c:v>48</c:v>
                </c:pt>
                <c:pt idx="1">
                  <c:v>64</c:v>
                </c:pt>
                <c:pt idx="2">
                  <c:v>80</c:v>
                </c:pt>
                <c:pt idx="3">
                  <c:v>112</c:v>
                </c:pt>
              </c:numCache>
            </c:numRef>
          </c:xVal>
          <c:yVal>
            <c:numRef>
              <c:f>'s5'!$W$15:$W$18</c:f>
              <c:numCache>
                <c:formatCode>0.0000</c:formatCode>
                <c:ptCount val="4"/>
                <c:pt idx="0">
                  <c:v>3.4948000000000001</c:v>
                </c:pt>
                <c:pt idx="1">
                  <c:v>3.5625</c:v>
                </c:pt>
                <c:pt idx="2">
                  <c:v>3.7187999999999999</c:v>
                </c:pt>
                <c:pt idx="3">
                  <c:v>3.6457999999999999</c:v>
                </c:pt>
              </c:numCache>
            </c:numRef>
          </c:yVal>
        </c:ser>
        <c:ser>
          <c:idx val="2"/>
          <c:order val="2"/>
          <c:tx>
            <c:strRef>
              <c:f>'s5'!$S$26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's5'!$T$26:$T$31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's5'!$W$26:$W$31</c:f>
              <c:numCache>
                <c:formatCode>0.0000</c:formatCode>
                <c:ptCount val="6"/>
                <c:pt idx="0">
                  <c:v>3.7551999999999999</c:v>
                </c:pt>
                <c:pt idx="1">
                  <c:v>3.8542000000000001</c:v>
                </c:pt>
                <c:pt idx="2">
                  <c:v>4.2343999999999999</c:v>
                </c:pt>
                <c:pt idx="3">
                  <c:v>3.7240000000000002</c:v>
                </c:pt>
                <c:pt idx="4">
                  <c:v>4.2759999999999998</c:v>
                </c:pt>
                <c:pt idx="5">
                  <c:v>4.1406000000000001</c:v>
                </c:pt>
              </c:numCache>
            </c:numRef>
          </c:yVal>
        </c:ser>
        <c:ser>
          <c:idx val="3"/>
          <c:order val="3"/>
          <c:tx>
            <c:strRef>
              <c:f>'s5'!$S$19</c:f>
              <c:strCache>
                <c:ptCount val="1"/>
                <c:pt idx="0">
                  <c:v>G.722.1C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9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's5'!$T$19:$T$21</c:f>
              <c:numCache>
                <c:formatCode>General</c:formatCode>
                <c:ptCount val="3"/>
                <c:pt idx="0">
                  <c:v>24</c:v>
                </c:pt>
                <c:pt idx="1">
                  <c:v>32</c:v>
                </c:pt>
                <c:pt idx="2">
                  <c:v>48</c:v>
                </c:pt>
              </c:numCache>
            </c:numRef>
          </c:xVal>
          <c:yVal>
            <c:numRef>
              <c:f>'s5'!$W$19:$W$21</c:f>
              <c:numCache>
                <c:formatCode>0.0000</c:formatCode>
                <c:ptCount val="3"/>
                <c:pt idx="0">
                  <c:v>2.5520999999999998</c:v>
                </c:pt>
                <c:pt idx="1">
                  <c:v>2.8229000000000002</c:v>
                </c:pt>
                <c:pt idx="2">
                  <c:v>2.875</c:v>
                </c:pt>
              </c:numCache>
            </c:numRef>
          </c:yVal>
        </c:ser>
        <c:ser>
          <c:idx val="4"/>
          <c:order val="4"/>
          <c:tx>
            <c:strRef>
              <c:f>'s5'!$S$22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's5'!$T$22:$T$25</c:f>
              <c:numCache>
                <c:formatCode>General</c:formatCode>
                <c:ptCount val="4"/>
                <c:pt idx="0">
                  <c:v>48</c:v>
                </c:pt>
                <c:pt idx="1">
                  <c:v>64</c:v>
                </c:pt>
                <c:pt idx="2">
                  <c:v>80</c:v>
                </c:pt>
                <c:pt idx="3">
                  <c:v>112</c:v>
                </c:pt>
              </c:numCache>
            </c:numRef>
          </c:xVal>
          <c:yVal>
            <c:numRef>
              <c:f>'s5'!$W$22:$W$25</c:f>
              <c:numCache>
                <c:formatCode>0.0000</c:formatCode>
                <c:ptCount val="4"/>
                <c:pt idx="0">
                  <c:v>3.0781000000000001</c:v>
                </c:pt>
                <c:pt idx="1">
                  <c:v>3.2448000000000001</c:v>
                </c:pt>
                <c:pt idx="2">
                  <c:v>3.2343999999999999</c:v>
                </c:pt>
                <c:pt idx="3">
                  <c:v>3.2082999999999999</c:v>
                </c:pt>
              </c:numCache>
            </c:numRef>
          </c:yVal>
        </c:ser>
        <c:ser>
          <c:idx val="5"/>
          <c:order val="5"/>
          <c:tx>
            <c:strRef>
              <c:f>'s5'!$S$32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's5'!$T$32:$T$37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's5'!$W$32:$W$37</c:f>
              <c:numCache>
                <c:formatCode>0.0000</c:formatCode>
                <c:ptCount val="6"/>
                <c:pt idx="0">
                  <c:v>3.5312999999999999</c:v>
                </c:pt>
                <c:pt idx="1">
                  <c:v>3.4582999999999999</c:v>
                </c:pt>
                <c:pt idx="2">
                  <c:v>3.9531000000000001</c:v>
                </c:pt>
                <c:pt idx="3">
                  <c:v>3.3281000000000001</c:v>
                </c:pt>
                <c:pt idx="4">
                  <c:v>3.9531000000000001</c:v>
                </c:pt>
                <c:pt idx="5">
                  <c:v>3.7812999999999999</c:v>
                </c:pt>
              </c:numCache>
            </c:numRef>
          </c:yVal>
        </c:ser>
        <c:axId val="142160256"/>
        <c:axId val="142162560"/>
      </c:scatterChart>
      <c:valAx>
        <c:axId val="142160256"/>
        <c:scaling>
          <c:orientation val="minMax"/>
          <c:max val="120"/>
          <c:min val="1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162560"/>
        <c:crosses val="autoZero"/>
        <c:crossBetween val="midCat"/>
        <c:majorUnit val="10"/>
      </c:valAx>
      <c:valAx>
        <c:axId val="142162560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</c:title>
        <c:numFmt formatCode="#,##0.0" sourceLinked="0"/>
        <c:tickLblPos val="nextTo"/>
        <c:crossAx val="14216025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13161112003856662"/>
          <c:y val="2.1857971978854772E-2"/>
          <c:w val="0.90935304515506965"/>
          <c:h val="0.12203886486020236"/>
        </c:manualLayout>
      </c:layout>
    </c:legend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as6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's6'!$J$5:$J$10</c:f>
              <c:numCache>
                <c:formatCode>0.00</c:formatCode>
                <c:ptCount val="6"/>
                <c:pt idx="0">
                  <c:v>4.5990000000000002</c:v>
                </c:pt>
                <c:pt idx="1">
                  <c:v>4.2656000000000001</c:v>
                </c:pt>
                <c:pt idx="2">
                  <c:v>4.3281000000000001</c:v>
                </c:pt>
                <c:pt idx="3">
                  <c:v>3.9270999999999998</c:v>
                </c:pt>
                <c:pt idx="4">
                  <c:v>2.4426999999999999</c:v>
                </c:pt>
                <c:pt idx="5">
                  <c:v>1.1771</c:v>
                </c:pt>
              </c:numCache>
            </c:numRef>
          </c:val>
        </c:ser>
        <c:ser>
          <c:idx val="1"/>
          <c:order val="1"/>
          <c:tx>
            <c:v>cs6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's6'!$M$5:$M$10</c:f>
              <c:numCache>
                <c:formatCode>0.00</c:formatCode>
                <c:ptCount val="6"/>
                <c:pt idx="0">
                  <c:v>4.7708000000000004</c:v>
                </c:pt>
                <c:pt idx="1">
                  <c:v>4.7083000000000004</c:v>
                </c:pt>
                <c:pt idx="2">
                  <c:v>4.6822999999999997</c:v>
                </c:pt>
                <c:pt idx="3">
                  <c:v>4.4531000000000001</c:v>
                </c:pt>
                <c:pt idx="4">
                  <c:v>3.4375</c:v>
                </c:pt>
                <c:pt idx="5">
                  <c:v>1.3385</c:v>
                </c:pt>
              </c:numCache>
            </c:numRef>
          </c:val>
        </c:ser>
        <c:marker val="1"/>
        <c:axId val="142253440"/>
        <c:axId val="142271616"/>
      </c:lineChart>
      <c:catAx>
        <c:axId val="142253440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271616"/>
        <c:crosses val="autoZero"/>
        <c:auto val="1"/>
        <c:lblAlgn val="ctr"/>
        <c:lblOffset val="100"/>
      </c:catAx>
      <c:valAx>
        <c:axId val="142271616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253440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's6'!$J$5:$J$30</c:f>
              <c:numCache>
                <c:formatCode>0.00</c:formatCode>
                <c:ptCount val="26"/>
                <c:pt idx="0">
                  <c:v>4.5990000000000002</c:v>
                </c:pt>
                <c:pt idx="1">
                  <c:v>4.2656000000000001</c:v>
                </c:pt>
                <c:pt idx="2">
                  <c:v>4.3281000000000001</c:v>
                </c:pt>
                <c:pt idx="3">
                  <c:v>3.9270999999999998</c:v>
                </c:pt>
                <c:pt idx="4">
                  <c:v>2.4426999999999999</c:v>
                </c:pt>
                <c:pt idx="5">
                  <c:v>1.1771</c:v>
                </c:pt>
                <c:pt idx="7">
                  <c:v>2.7187999999999999</c:v>
                </c:pt>
                <c:pt idx="8">
                  <c:v>3.25</c:v>
                </c:pt>
                <c:pt idx="9">
                  <c:v>3.6145999999999998</c:v>
                </c:pt>
                <c:pt idx="10">
                  <c:v>3.6718999999999999</c:v>
                </c:pt>
                <c:pt idx="11">
                  <c:v>4.0103999999999997</c:v>
                </c:pt>
                <c:pt idx="12">
                  <c:v>4.4322999999999997</c:v>
                </c:pt>
                <c:pt idx="13">
                  <c:v>4.5625</c:v>
                </c:pt>
                <c:pt idx="14">
                  <c:v>4.5833000000000004</c:v>
                </c:pt>
                <c:pt idx="16">
                  <c:v>2.9115000000000002</c:v>
                </c:pt>
                <c:pt idx="17">
                  <c:v>3.6198000000000001</c:v>
                </c:pt>
                <c:pt idx="18">
                  <c:v>4.1406000000000001</c:v>
                </c:pt>
                <c:pt idx="19">
                  <c:v>4.1718999999999999</c:v>
                </c:pt>
                <c:pt idx="20">
                  <c:v>4.5208000000000004</c:v>
                </c:pt>
                <c:pt idx="21">
                  <c:v>4.5884999999999998</c:v>
                </c:pt>
                <c:pt idx="22">
                  <c:v>4.5937999999999999</c:v>
                </c:pt>
                <c:pt idx="23">
                  <c:v>2.9634999999999998</c:v>
                </c:pt>
                <c:pt idx="24">
                  <c:v>3.5676999999999999</c:v>
                </c:pt>
                <c:pt idx="25">
                  <c:v>4.1718999999999999</c:v>
                </c:pt>
              </c:numCache>
            </c:numRef>
          </c:xVal>
          <c:yVal>
            <c:numRef>
              <c:f>'s6'!$M$5:$M$30</c:f>
              <c:numCache>
                <c:formatCode>0.00</c:formatCode>
                <c:ptCount val="26"/>
                <c:pt idx="0">
                  <c:v>4.7708000000000004</c:v>
                </c:pt>
                <c:pt idx="1">
                  <c:v>4.7083000000000004</c:v>
                </c:pt>
                <c:pt idx="2">
                  <c:v>4.6822999999999997</c:v>
                </c:pt>
                <c:pt idx="3">
                  <c:v>4.4531000000000001</c:v>
                </c:pt>
                <c:pt idx="4">
                  <c:v>3.4375</c:v>
                </c:pt>
                <c:pt idx="5">
                  <c:v>1.3385</c:v>
                </c:pt>
                <c:pt idx="7">
                  <c:v>3.9323000000000001</c:v>
                </c:pt>
                <c:pt idx="8">
                  <c:v>4.3021000000000003</c:v>
                </c:pt>
                <c:pt idx="9">
                  <c:v>4.4322999999999997</c:v>
                </c:pt>
                <c:pt idx="10">
                  <c:v>4.6718999999999999</c:v>
                </c:pt>
                <c:pt idx="11">
                  <c:v>4.5468999999999999</c:v>
                </c:pt>
                <c:pt idx="12">
                  <c:v>4.6353999999999997</c:v>
                </c:pt>
                <c:pt idx="13">
                  <c:v>4.7291999999999996</c:v>
                </c:pt>
                <c:pt idx="14">
                  <c:v>4.7083000000000004</c:v>
                </c:pt>
                <c:pt idx="16">
                  <c:v>4.1353999999999997</c:v>
                </c:pt>
                <c:pt idx="17">
                  <c:v>4.5156000000000001</c:v>
                </c:pt>
                <c:pt idx="18">
                  <c:v>4.7134999999999998</c:v>
                </c:pt>
                <c:pt idx="19">
                  <c:v>4.5990000000000002</c:v>
                </c:pt>
                <c:pt idx="20">
                  <c:v>4.6875</c:v>
                </c:pt>
                <c:pt idx="21">
                  <c:v>4.7291999999999996</c:v>
                </c:pt>
                <c:pt idx="22">
                  <c:v>4.6822999999999997</c:v>
                </c:pt>
                <c:pt idx="23">
                  <c:v>4.1146000000000003</c:v>
                </c:pt>
                <c:pt idx="24">
                  <c:v>4.5052000000000003</c:v>
                </c:pt>
                <c:pt idx="25">
                  <c:v>4.6353999999999997</c:v>
                </c:pt>
              </c:numCache>
            </c:numRef>
          </c:yVal>
        </c:ser>
        <c:axId val="142049664"/>
        <c:axId val="142051968"/>
      </c:scatterChart>
      <c:valAx>
        <c:axId val="142049664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as6     (r = 0.888)</a:t>
                </a:r>
              </a:p>
            </c:rich>
          </c:tx>
          <c:layout>
            <c:manualLayout>
              <c:xMode val="edge"/>
              <c:yMode val="edge"/>
              <c:x val="0.44286426852245142"/>
              <c:y val="0.9193167327401941"/>
            </c:manualLayout>
          </c:layout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051968"/>
        <c:crosses val="autoZero"/>
        <c:crossBetween val="midCat"/>
        <c:majorUnit val="1"/>
      </c:valAx>
      <c:valAx>
        <c:axId val="142051968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cs6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049664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33"/>
          <c:h val="0.72994196148016866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's6'!$L$5:$L$30</c:f>
                <c:numCache>
                  <c:formatCode>General</c:formatCode>
                  <c:ptCount val="26"/>
                  <c:pt idx="0">
                    <c:v>0.12115039765453015</c:v>
                  </c:pt>
                  <c:pt idx="1">
                    <c:v>0.12842083599596954</c:v>
                  </c:pt>
                  <c:pt idx="2">
                    <c:v>0.13120736586613213</c:v>
                  </c:pt>
                  <c:pt idx="3">
                    <c:v>0.14866207581425706</c:v>
                  </c:pt>
                  <c:pt idx="4">
                    <c:v>0.1857497982486036</c:v>
                  </c:pt>
                  <c:pt idx="5">
                    <c:v>0.10536477666416755</c:v>
                  </c:pt>
                  <c:pt idx="7">
                    <c:v>0.17272241748505168</c:v>
                  </c:pt>
                  <c:pt idx="8">
                    <c:v>0.17187372818449453</c:v>
                  </c:pt>
                  <c:pt idx="9">
                    <c:v>0.15093939210408536</c:v>
                  </c:pt>
                  <c:pt idx="10">
                    <c:v>0.15866246473915521</c:v>
                  </c:pt>
                  <c:pt idx="11">
                    <c:v>0.1349981780752873</c:v>
                  </c:pt>
                  <c:pt idx="12">
                    <c:v>0.12992018709362047</c:v>
                  </c:pt>
                  <c:pt idx="13">
                    <c:v>0.12249415571374558</c:v>
                  </c:pt>
                  <c:pt idx="14">
                    <c:v>0.11877406761297019</c:v>
                  </c:pt>
                  <c:pt idx="16">
                    <c:v>0.16987930832818529</c:v>
                  </c:pt>
                  <c:pt idx="17">
                    <c:v>0.16027497441021379</c:v>
                  </c:pt>
                  <c:pt idx="18">
                    <c:v>0.13700674275327249</c:v>
                  </c:pt>
                  <c:pt idx="19">
                    <c:v>0.14157552015460501</c:v>
                  </c:pt>
                  <c:pt idx="20">
                    <c:v>0.12020269460224135</c:v>
                  </c:pt>
                  <c:pt idx="21">
                    <c:v>0.12132013551464156</c:v>
                  </c:pt>
                  <c:pt idx="22">
                    <c:v>0.11772735080894974</c:v>
                  </c:pt>
                  <c:pt idx="23">
                    <c:v>0.16778587472014433</c:v>
                  </c:pt>
                  <c:pt idx="24">
                    <c:v>0.16218452533646735</c:v>
                  </c:pt>
                  <c:pt idx="25">
                    <c:v>0.1408258446057796</c:v>
                  </c:pt>
                </c:numCache>
              </c:numRef>
            </c:plus>
            <c:minus>
              <c:numRef>
                <c:f>'s6'!$L$5:$L$30</c:f>
                <c:numCache>
                  <c:formatCode>General</c:formatCode>
                  <c:ptCount val="26"/>
                  <c:pt idx="0">
                    <c:v>0.12115039765453015</c:v>
                  </c:pt>
                  <c:pt idx="1">
                    <c:v>0.12842083599596954</c:v>
                  </c:pt>
                  <c:pt idx="2">
                    <c:v>0.13120736586613213</c:v>
                  </c:pt>
                  <c:pt idx="3">
                    <c:v>0.14866207581425706</c:v>
                  </c:pt>
                  <c:pt idx="4">
                    <c:v>0.1857497982486036</c:v>
                  </c:pt>
                  <c:pt idx="5">
                    <c:v>0.10536477666416755</c:v>
                  </c:pt>
                  <c:pt idx="7">
                    <c:v>0.17272241748505168</c:v>
                  </c:pt>
                  <c:pt idx="8">
                    <c:v>0.17187372818449453</c:v>
                  </c:pt>
                  <c:pt idx="9">
                    <c:v>0.15093939210408536</c:v>
                  </c:pt>
                  <c:pt idx="10">
                    <c:v>0.15866246473915521</c:v>
                  </c:pt>
                  <c:pt idx="11">
                    <c:v>0.1349981780752873</c:v>
                  </c:pt>
                  <c:pt idx="12">
                    <c:v>0.12992018709362047</c:v>
                  </c:pt>
                  <c:pt idx="13">
                    <c:v>0.12249415571374558</c:v>
                  </c:pt>
                  <c:pt idx="14">
                    <c:v>0.11877406761297019</c:v>
                  </c:pt>
                  <c:pt idx="16">
                    <c:v>0.16987930832818529</c:v>
                  </c:pt>
                  <c:pt idx="17">
                    <c:v>0.16027497441021379</c:v>
                  </c:pt>
                  <c:pt idx="18">
                    <c:v>0.13700674275327249</c:v>
                  </c:pt>
                  <c:pt idx="19">
                    <c:v>0.14157552015460501</c:v>
                  </c:pt>
                  <c:pt idx="20">
                    <c:v>0.12020269460224135</c:v>
                  </c:pt>
                  <c:pt idx="21">
                    <c:v>0.12132013551464156</c:v>
                  </c:pt>
                  <c:pt idx="22">
                    <c:v>0.11772735080894974</c:v>
                  </c:pt>
                  <c:pt idx="23">
                    <c:v>0.16778587472014433</c:v>
                  </c:pt>
                  <c:pt idx="24">
                    <c:v>0.16218452533646735</c:v>
                  </c:pt>
                  <c:pt idx="25">
                    <c:v>0.1408258446057796</c:v>
                  </c:pt>
                </c:numCache>
              </c:numRef>
            </c:minus>
          </c:errBars>
          <c:cat>
            <c:strRef>
              <c:f>'s6'!$A$5:$A$30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AMR-WB+,9.75,off,Nom,0%</c:v>
                </c:pt>
                <c:pt idx="8">
                  <c:v>AMR-WB+,12,off,Nom,0%</c:v>
                </c:pt>
                <c:pt idx="9">
                  <c:v>AMR-WB+,16,off,Nom,0%</c:v>
                </c:pt>
                <c:pt idx="10">
                  <c:v>G.722.1C,24,off,Nom,0%</c:v>
                </c:pt>
                <c:pt idx="11">
                  <c:v>G.719,32,off,Nom,0%</c:v>
                </c:pt>
                <c:pt idx="12">
                  <c:v>G.719,48,off,Nom,0%</c:v>
                </c:pt>
                <c:pt idx="13">
                  <c:v>G.719,64,off,Nom,0%</c:v>
                </c:pt>
                <c:pt idx="14">
                  <c:v>G.719,96,off,Nom,0%</c:v>
                </c:pt>
                <c:pt idx="16">
                  <c:v>EVS,13.2,off,Nom,0%</c:v>
                </c:pt>
                <c:pt idx="17">
                  <c:v>EVS,16.4,off,Nom,0%</c:v>
                </c:pt>
                <c:pt idx="18">
                  <c:v>EVS,24.4,off,Nom,0%</c:v>
                </c:pt>
                <c:pt idx="19">
                  <c:v>EVS,32,off,Nom,0%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's6'!$J$5:$J$30</c:f>
              <c:numCache>
                <c:formatCode>0.00</c:formatCode>
                <c:ptCount val="26"/>
                <c:pt idx="0">
                  <c:v>4.5990000000000002</c:v>
                </c:pt>
                <c:pt idx="1">
                  <c:v>4.2656000000000001</c:v>
                </c:pt>
                <c:pt idx="2">
                  <c:v>4.3281000000000001</c:v>
                </c:pt>
                <c:pt idx="3">
                  <c:v>3.9270999999999998</c:v>
                </c:pt>
                <c:pt idx="4">
                  <c:v>2.4426999999999999</c:v>
                </c:pt>
                <c:pt idx="5">
                  <c:v>1.1771</c:v>
                </c:pt>
                <c:pt idx="7">
                  <c:v>2.7187999999999999</c:v>
                </c:pt>
                <c:pt idx="8">
                  <c:v>3.25</c:v>
                </c:pt>
                <c:pt idx="9">
                  <c:v>3.6145999999999998</c:v>
                </c:pt>
                <c:pt idx="10">
                  <c:v>3.6718999999999999</c:v>
                </c:pt>
                <c:pt idx="11">
                  <c:v>4.0103999999999997</c:v>
                </c:pt>
                <c:pt idx="12">
                  <c:v>4.4322999999999997</c:v>
                </c:pt>
                <c:pt idx="13">
                  <c:v>4.5625</c:v>
                </c:pt>
                <c:pt idx="14">
                  <c:v>4.5833000000000004</c:v>
                </c:pt>
                <c:pt idx="16">
                  <c:v>2.9115000000000002</c:v>
                </c:pt>
                <c:pt idx="17">
                  <c:v>3.6198000000000001</c:v>
                </c:pt>
                <c:pt idx="18">
                  <c:v>4.1406000000000001</c:v>
                </c:pt>
                <c:pt idx="19">
                  <c:v>4.1718999999999999</c:v>
                </c:pt>
                <c:pt idx="20">
                  <c:v>4.5208000000000004</c:v>
                </c:pt>
                <c:pt idx="21">
                  <c:v>4.5884999999999998</c:v>
                </c:pt>
                <c:pt idx="22">
                  <c:v>4.5937999999999999</c:v>
                </c:pt>
                <c:pt idx="23">
                  <c:v>2.9634999999999998</c:v>
                </c:pt>
                <c:pt idx="24">
                  <c:v>3.5676999999999999</c:v>
                </c:pt>
                <c:pt idx="25">
                  <c:v>4.1718999999999999</c:v>
                </c:pt>
              </c:numCache>
            </c:numRef>
          </c:val>
        </c:ser>
        <c:gapWidth val="100"/>
        <c:axId val="142391936"/>
        <c:axId val="142401920"/>
      </c:barChart>
      <c:catAx>
        <c:axId val="142391936"/>
        <c:scaling>
          <c:orientation val="minMax"/>
        </c:scaling>
        <c:axPos val="b"/>
        <c:numFmt formatCode="General" sourceLinked="1"/>
        <c:tickLblPos val="nextTo"/>
        <c:crossAx val="142401920"/>
        <c:crosses val="autoZero"/>
        <c:auto val="1"/>
        <c:lblAlgn val="ctr"/>
        <c:lblOffset val="100"/>
      </c:catAx>
      <c:valAx>
        <c:axId val="142401920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</c:title>
        <c:numFmt formatCode="0" sourceLinked="0"/>
        <c:tickLblPos val="nextTo"/>
        <c:crossAx val="142391936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3" l="0.70000000000000062" r="0.70000000000000062" t="0.750000000000003" header="0.30000000000000032" footer="0.30000000000000032"/>
    <c:pageSetup/>
  </c:printSettings>
  <c:userShapes r:id="rId1"/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11"/>
          <c:h val="0.72994196148016888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dPt>
          <c:dPt>
            <c:idx val="1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's6'!$O$5:$O$30</c:f>
                <c:numCache>
                  <c:formatCode>General</c:formatCode>
                  <c:ptCount val="26"/>
                  <c:pt idx="0">
                    <c:v>6.4670124702453216E-2</c:v>
                  </c:pt>
                  <c:pt idx="1">
                    <c:v>7.4981699704222332E-2</c:v>
                  </c:pt>
                  <c:pt idx="2">
                    <c:v>7.6325457763437785E-2</c:v>
                  </c:pt>
                  <c:pt idx="3">
                    <c:v>0.11098027086952054</c:v>
                  </c:pt>
                  <c:pt idx="4">
                    <c:v>0.15697923095971691</c:v>
                  </c:pt>
                  <c:pt idx="5">
                    <c:v>8.123371088499319E-2</c:v>
                  </c:pt>
                  <c:pt idx="7">
                    <c:v>0.13191460694992971</c:v>
                  </c:pt>
                  <c:pt idx="8">
                    <c:v>0.1141911453899617</c:v>
                  </c:pt>
                  <c:pt idx="9">
                    <c:v>0.10393614967489638</c:v>
                  </c:pt>
                  <c:pt idx="10">
                    <c:v>7.8164284581311569E-2</c:v>
                  </c:pt>
                  <c:pt idx="11">
                    <c:v>9.014494854084304E-2</c:v>
                  </c:pt>
                  <c:pt idx="12">
                    <c:v>8.3454447888117664E-2</c:v>
                  </c:pt>
                  <c:pt idx="13">
                    <c:v>7.0851411774844303E-2</c:v>
                  </c:pt>
                  <c:pt idx="14">
                    <c:v>6.9168177995406005E-2</c:v>
                  </c:pt>
                  <c:pt idx="16">
                    <c:v>0.11327173198102479</c:v>
                  </c:pt>
                  <c:pt idx="17">
                    <c:v>9.4883463802287002E-2</c:v>
                  </c:pt>
                  <c:pt idx="18">
                    <c:v>7.0342198194510042E-2</c:v>
                  </c:pt>
                  <c:pt idx="19">
                    <c:v>8.1955096790466739E-2</c:v>
                  </c:pt>
                  <c:pt idx="20">
                    <c:v>7.182740447048501E-2</c:v>
                  </c:pt>
                  <c:pt idx="21">
                    <c:v>6.7824419936190553E-2</c:v>
                  </c:pt>
                  <c:pt idx="22">
                    <c:v>7.3538927893275208E-2</c:v>
                  </c:pt>
                  <c:pt idx="23">
                    <c:v>0.11912768815486897</c:v>
                  </c:pt>
                  <c:pt idx="24">
                    <c:v>9.3794312533238694E-2</c:v>
                  </c:pt>
                  <c:pt idx="25">
                    <c:v>7.8263298333043227E-2</c:v>
                  </c:pt>
                </c:numCache>
              </c:numRef>
            </c:plus>
            <c:minus>
              <c:numRef>
                <c:f>'s6'!$O$5:$O$30</c:f>
                <c:numCache>
                  <c:formatCode>General</c:formatCode>
                  <c:ptCount val="26"/>
                  <c:pt idx="0">
                    <c:v>6.4670124702453216E-2</c:v>
                  </c:pt>
                  <c:pt idx="1">
                    <c:v>7.4981699704222332E-2</c:v>
                  </c:pt>
                  <c:pt idx="2">
                    <c:v>7.6325457763437785E-2</c:v>
                  </c:pt>
                  <c:pt idx="3">
                    <c:v>0.11098027086952054</c:v>
                  </c:pt>
                  <c:pt idx="4">
                    <c:v>0.15697923095971691</c:v>
                  </c:pt>
                  <c:pt idx="5">
                    <c:v>8.123371088499319E-2</c:v>
                  </c:pt>
                  <c:pt idx="7">
                    <c:v>0.13191460694992971</c:v>
                  </c:pt>
                  <c:pt idx="8">
                    <c:v>0.1141911453899617</c:v>
                  </c:pt>
                  <c:pt idx="9">
                    <c:v>0.10393614967489638</c:v>
                  </c:pt>
                  <c:pt idx="10">
                    <c:v>7.8164284581311569E-2</c:v>
                  </c:pt>
                  <c:pt idx="11">
                    <c:v>9.014494854084304E-2</c:v>
                  </c:pt>
                  <c:pt idx="12">
                    <c:v>8.3454447888117664E-2</c:v>
                  </c:pt>
                  <c:pt idx="13">
                    <c:v>7.0851411774844303E-2</c:v>
                  </c:pt>
                  <c:pt idx="14">
                    <c:v>6.9168177995406005E-2</c:v>
                  </c:pt>
                  <c:pt idx="16">
                    <c:v>0.11327173198102479</c:v>
                  </c:pt>
                  <c:pt idx="17">
                    <c:v>9.4883463802287002E-2</c:v>
                  </c:pt>
                  <c:pt idx="18">
                    <c:v>7.0342198194510042E-2</c:v>
                  </c:pt>
                  <c:pt idx="19">
                    <c:v>8.1955096790466739E-2</c:v>
                  </c:pt>
                  <c:pt idx="20">
                    <c:v>7.182740447048501E-2</c:v>
                  </c:pt>
                  <c:pt idx="21">
                    <c:v>6.7824419936190553E-2</c:v>
                  </c:pt>
                  <c:pt idx="22">
                    <c:v>7.3538927893275208E-2</c:v>
                  </c:pt>
                  <c:pt idx="23">
                    <c:v>0.11912768815486897</c:v>
                  </c:pt>
                  <c:pt idx="24">
                    <c:v>9.3794312533238694E-2</c:v>
                  </c:pt>
                  <c:pt idx="25">
                    <c:v>7.8263298333043227E-2</c:v>
                  </c:pt>
                </c:numCache>
              </c:numRef>
            </c:minus>
          </c:errBars>
          <c:cat>
            <c:strRef>
              <c:f>'s6'!$A$5:$A$30</c:f>
              <c:strCache>
                <c:ptCount val="26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AMR-WB+,9.75,off,Nom,0%</c:v>
                </c:pt>
                <c:pt idx="8">
                  <c:v>AMR-WB+,12,off,Nom,0%</c:v>
                </c:pt>
                <c:pt idx="9">
                  <c:v>AMR-WB+,16,off,Nom,0%</c:v>
                </c:pt>
                <c:pt idx="10">
                  <c:v>G.722.1C,24,off,Nom,0%</c:v>
                </c:pt>
                <c:pt idx="11">
                  <c:v>G.719,32,off,Nom,0%</c:v>
                </c:pt>
                <c:pt idx="12">
                  <c:v>G.719,48,off,Nom,0%</c:v>
                </c:pt>
                <c:pt idx="13">
                  <c:v>G.719,64,off,Nom,0%</c:v>
                </c:pt>
                <c:pt idx="14">
                  <c:v>G.719,96,off,Nom,0%</c:v>
                </c:pt>
                <c:pt idx="16">
                  <c:v>EVS,13.2,off,Nom,0%</c:v>
                </c:pt>
                <c:pt idx="17">
                  <c:v>EVS,16.4,off,Nom,0%</c:v>
                </c:pt>
                <c:pt idx="18">
                  <c:v>EVS,24.4,off,Nom,0%</c:v>
                </c:pt>
                <c:pt idx="19">
                  <c:v>EVS,32,off,Nom,0%</c:v>
                </c:pt>
                <c:pt idx="20">
                  <c:v>EVS,48,off,Nom,0%</c:v>
                </c:pt>
                <c:pt idx="21">
                  <c:v>EVS,64,off,Nom,0%</c:v>
                </c:pt>
                <c:pt idx="22">
                  <c:v>EVS,96,off,Nom,0%</c:v>
                </c:pt>
                <c:pt idx="23">
                  <c:v>EVS,13.2,on,Nom,0%</c:v>
                </c:pt>
                <c:pt idx="24">
                  <c:v>EVS,16.4,on,Nom,0%</c:v>
                </c:pt>
                <c:pt idx="25">
                  <c:v>EVS,24.4,on,Nom,0%</c:v>
                </c:pt>
              </c:strCache>
            </c:strRef>
          </c:cat>
          <c:val>
            <c:numRef>
              <c:f>'s6'!$M$5:$M$30</c:f>
              <c:numCache>
                <c:formatCode>0.00</c:formatCode>
                <c:ptCount val="26"/>
                <c:pt idx="0">
                  <c:v>4.7708000000000004</c:v>
                </c:pt>
                <c:pt idx="1">
                  <c:v>4.7083000000000004</c:v>
                </c:pt>
                <c:pt idx="2">
                  <c:v>4.6822999999999997</c:v>
                </c:pt>
                <c:pt idx="3">
                  <c:v>4.4531000000000001</c:v>
                </c:pt>
                <c:pt idx="4">
                  <c:v>3.4375</c:v>
                </c:pt>
                <c:pt idx="5">
                  <c:v>1.3385</c:v>
                </c:pt>
                <c:pt idx="7">
                  <c:v>3.9323000000000001</c:v>
                </c:pt>
                <c:pt idx="8">
                  <c:v>4.3021000000000003</c:v>
                </c:pt>
                <c:pt idx="9">
                  <c:v>4.4322999999999997</c:v>
                </c:pt>
                <c:pt idx="10">
                  <c:v>4.6718999999999999</c:v>
                </c:pt>
                <c:pt idx="11">
                  <c:v>4.5468999999999999</c:v>
                </c:pt>
                <c:pt idx="12">
                  <c:v>4.6353999999999997</c:v>
                </c:pt>
                <c:pt idx="13">
                  <c:v>4.7291999999999996</c:v>
                </c:pt>
                <c:pt idx="14">
                  <c:v>4.7083000000000004</c:v>
                </c:pt>
                <c:pt idx="16">
                  <c:v>4.1353999999999997</c:v>
                </c:pt>
                <c:pt idx="17">
                  <c:v>4.5156000000000001</c:v>
                </c:pt>
                <c:pt idx="18">
                  <c:v>4.7134999999999998</c:v>
                </c:pt>
                <c:pt idx="19">
                  <c:v>4.5990000000000002</c:v>
                </c:pt>
                <c:pt idx="20">
                  <c:v>4.6875</c:v>
                </c:pt>
                <c:pt idx="21">
                  <c:v>4.7291999999999996</c:v>
                </c:pt>
                <c:pt idx="22">
                  <c:v>4.6822999999999997</c:v>
                </c:pt>
                <c:pt idx="23">
                  <c:v>4.1146000000000003</c:v>
                </c:pt>
                <c:pt idx="24">
                  <c:v>4.5052000000000003</c:v>
                </c:pt>
                <c:pt idx="25">
                  <c:v>4.6353999999999997</c:v>
                </c:pt>
              </c:numCache>
            </c:numRef>
          </c:val>
        </c:ser>
        <c:gapWidth val="100"/>
        <c:axId val="142428032"/>
        <c:axId val="142429568"/>
      </c:barChart>
      <c:catAx>
        <c:axId val="142428032"/>
        <c:scaling>
          <c:orientation val="minMax"/>
        </c:scaling>
        <c:axPos val="b"/>
        <c:numFmt formatCode="General" sourceLinked="1"/>
        <c:tickLblPos val="nextTo"/>
        <c:crossAx val="142429568"/>
        <c:crosses val="autoZero"/>
        <c:auto val="1"/>
        <c:lblAlgn val="ctr"/>
        <c:lblOffset val="100"/>
      </c:catAx>
      <c:valAx>
        <c:axId val="14242956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</c:title>
        <c:numFmt formatCode="0" sourceLinked="0"/>
        <c:tickLblPos val="nextTo"/>
        <c:crossAx val="142428032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322" l="0.70000000000000062" r="0.70000000000000062" t="0.75000000000000322" header="0.30000000000000032" footer="0.30000000000000032"/>
    <c:pageSetup/>
  </c:printSettings>
  <c:userShapes r:id="rId1"/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69"/>
          <c:y val="0.16220234277086482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's6'!$S$12</c:f>
              <c:strCache>
                <c:ptCount val="1"/>
                <c:pt idx="0">
                  <c:v>AMR-WB+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's6'!$T$12:$T$14</c:f>
              <c:numCache>
                <c:formatCode>General</c:formatCode>
                <c:ptCount val="3"/>
                <c:pt idx="0">
                  <c:v>9.75</c:v>
                </c:pt>
                <c:pt idx="1">
                  <c:v>12</c:v>
                </c:pt>
                <c:pt idx="2">
                  <c:v>16</c:v>
                </c:pt>
              </c:numCache>
            </c:numRef>
          </c:xVal>
          <c:yVal>
            <c:numRef>
              <c:f>'s6'!$V$12:$V$14</c:f>
              <c:numCache>
                <c:formatCode>0.0000</c:formatCode>
                <c:ptCount val="3"/>
                <c:pt idx="0">
                  <c:v>2.7187999999999999</c:v>
                </c:pt>
                <c:pt idx="1">
                  <c:v>3.25</c:v>
                </c:pt>
                <c:pt idx="2">
                  <c:v>3.6145999999999998</c:v>
                </c:pt>
              </c:numCache>
            </c:numRef>
          </c:yVal>
        </c:ser>
        <c:ser>
          <c:idx val="1"/>
          <c:order val="1"/>
          <c:tx>
            <c:strRef>
              <c:f>'s6'!$S$15</c:f>
              <c:strCache>
                <c:ptCount val="1"/>
                <c:pt idx="0">
                  <c:v>G.719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's6'!$T$15:$T$18</c:f>
              <c:numCache>
                <c:formatCode>General</c:formatCode>
                <c:ptCount val="4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96</c:v>
                </c:pt>
              </c:numCache>
            </c:numRef>
          </c:xVal>
          <c:yVal>
            <c:numRef>
              <c:f>'s6'!$V$15:$V$18</c:f>
              <c:numCache>
                <c:formatCode>0.0000</c:formatCode>
                <c:ptCount val="4"/>
                <c:pt idx="0">
                  <c:v>4.0103999999999997</c:v>
                </c:pt>
                <c:pt idx="1">
                  <c:v>4.4322999999999997</c:v>
                </c:pt>
                <c:pt idx="2">
                  <c:v>4.5625</c:v>
                </c:pt>
                <c:pt idx="3">
                  <c:v>4.5833000000000004</c:v>
                </c:pt>
              </c:numCache>
            </c:numRef>
          </c:yVal>
        </c:ser>
        <c:ser>
          <c:idx val="2"/>
          <c:order val="2"/>
          <c:tx>
            <c:strRef>
              <c:f>'s6'!$S$19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's6'!$T$19:$T$25</c:f>
              <c:numCache>
                <c:formatCode>General</c:formatCode>
                <c:ptCount val="7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  <c:pt idx="6">
                  <c:v>96</c:v>
                </c:pt>
              </c:numCache>
            </c:numRef>
          </c:xVal>
          <c:yVal>
            <c:numRef>
              <c:f>'s6'!$V$19:$V$25</c:f>
              <c:numCache>
                <c:formatCode>0.0000</c:formatCode>
                <c:ptCount val="7"/>
                <c:pt idx="0">
                  <c:v>2.9115000000000002</c:v>
                </c:pt>
                <c:pt idx="1">
                  <c:v>3.6198000000000001</c:v>
                </c:pt>
                <c:pt idx="2">
                  <c:v>4.1406000000000001</c:v>
                </c:pt>
                <c:pt idx="3">
                  <c:v>4.1718999999999999</c:v>
                </c:pt>
                <c:pt idx="4">
                  <c:v>4.5208000000000004</c:v>
                </c:pt>
                <c:pt idx="5">
                  <c:v>4.5884999999999998</c:v>
                </c:pt>
                <c:pt idx="6">
                  <c:v>4.5937999999999999</c:v>
                </c:pt>
              </c:numCache>
            </c:numRef>
          </c:yVal>
        </c:ser>
        <c:ser>
          <c:idx val="3"/>
          <c:order val="3"/>
          <c:tx>
            <c:strRef>
              <c:f>'s6'!$S$26</c:f>
              <c:strCache>
                <c:ptCount val="1"/>
                <c:pt idx="0">
                  <c:v>EVS (on)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's6'!$T$26:$T$28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's6'!$V$26:$V$28</c:f>
              <c:numCache>
                <c:formatCode>0.0000</c:formatCode>
                <c:ptCount val="3"/>
                <c:pt idx="0">
                  <c:v>2.9634999999999998</c:v>
                </c:pt>
                <c:pt idx="1">
                  <c:v>3.5676999999999999</c:v>
                </c:pt>
                <c:pt idx="2">
                  <c:v>4.1718999999999999</c:v>
                </c:pt>
              </c:numCache>
            </c:numRef>
          </c:yVal>
        </c:ser>
        <c:axId val="142473472"/>
        <c:axId val="142476032"/>
      </c:scatterChart>
      <c:valAx>
        <c:axId val="142473472"/>
        <c:scaling>
          <c:orientation val="minMax"/>
          <c:max val="10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476032"/>
        <c:crosses val="autoZero"/>
        <c:crossBetween val="midCat"/>
        <c:majorUnit val="10"/>
      </c:valAx>
      <c:valAx>
        <c:axId val="142476032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</c:title>
        <c:numFmt formatCode="#,##0.0" sourceLinked="0"/>
        <c:tickLblPos val="nextTo"/>
        <c:crossAx val="14247347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24641941185923205"/>
          <c:y val="2.1857923497267777E-2"/>
          <c:w val="0.77267662970700091"/>
          <c:h val="0.12203876154824914"/>
        </c:manualLayout>
      </c:layout>
    </c:legend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77"/>
          <c:y val="0.16220234277086493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's6'!$S$12</c:f>
              <c:strCache>
                <c:ptCount val="1"/>
                <c:pt idx="0">
                  <c:v>AMR-WB+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's6'!$T$12:$T$14</c:f>
              <c:numCache>
                <c:formatCode>General</c:formatCode>
                <c:ptCount val="3"/>
                <c:pt idx="0">
                  <c:v>9.75</c:v>
                </c:pt>
                <c:pt idx="1">
                  <c:v>12</c:v>
                </c:pt>
                <c:pt idx="2">
                  <c:v>16</c:v>
                </c:pt>
              </c:numCache>
            </c:numRef>
          </c:xVal>
          <c:yVal>
            <c:numRef>
              <c:f>'s6'!$W$12:$W$14</c:f>
              <c:numCache>
                <c:formatCode>0.0000</c:formatCode>
                <c:ptCount val="3"/>
                <c:pt idx="0">
                  <c:v>3.9323000000000001</c:v>
                </c:pt>
                <c:pt idx="1">
                  <c:v>4.3021000000000003</c:v>
                </c:pt>
                <c:pt idx="2">
                  <c:v>4.4322999999999997</c:v>
                </c:pt>
              </c:numCache>
            </c:numRef>
          </c:yVal>
        </c:ser>
        <c:ser>
          <c:idx val="1"/>
          <c:order val="1"/>
          <c:tx>
            <c:strRef>
              <c:f>'s6'!$S$15</c:f>
              <c:strCache>
                <c:ptCount val="1"/>
                <c:pt idx="0">
                  <c:v>G.719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's6'!$T$15:$T$18</c:f>
              <c:numCache>
                <c:formatCode>General</c:formatCode>
                <c:ptCount val="4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96</c:v>
                </c:pt>
              </c:numCache>
            </c:numRef>
          </c:xVal>
          <c:yVal>
            <c:numRef>
              <c:f>'s6'!$W$15:$W$18</c:f>
              <c:numCache>
                <c:formatCode>0.0000</c:formatCode>
                <c:ptCount val="4"/>
                <c:pt idx="0">
                  <c:v>4.5468999999999999</c:v>
                </c:pt>
                <c:pt idx="1">
                  <c:v>4.6353999999999997</c:v>
                </c:pt>
                <c:pt idx="2">
                  <c:v>4.7291999999999996</c:v>
                </c:pt>
                <c:pt idx="3">
                  <c:v>4.7083000000000004</c:v>
                </c:pt>
              </c:numCache>
            </c:numRef>
          </c:yVal>
        </c:ser>
        <c:ser>
          <c:idx val="2"/>
          <c:order val="2"/>
          <c:tx>
            <c:strRef>
              <c:f>'s6'!$S$19</c:f>
              <c:strCache>
                <c:ptCount val="1"/>
                <c:pt idx="0">
                  <c:v>EVS (off)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's6'!$T$19:$T$25</c:f>
              <c:numCache>
                <c:formatCode>General</c:formatCode>
                <c:ptCount val="7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  <c:pt idx="6">
                  <c:v>96</c:v>
                </c:pt>
              </c:numCache>
            </c:numRef>
          </c:xVal>
          <c:yVal>
            <c:numRef>
              <c:f>'s6'!$W$19:$W$25</c:f>
              <c:numCache>
                <c:formatCode>0.0000</c:formatCode>
                <c:ptCount val="7"/>
                <c:pt idx="0">
                  <c:v>4.1353999999999997</c:v>
                </c:pt>
                <c:pt idx="1">
                  <c:v>4.5156000000000001</c:v>
                </c:pt>
                <c:pt idx="2">
                  <c:v>4.7134999999999998</c:v>
                </c:pt>
                <c:pt idx="3">
                  <c:v>4.5990000000000002</c:v>
                </c:pt>
                <c:pt idx="4">
                  <c:v>4.6875</c:v>
                </c:pt>
                <c:pt idx="5">
                  <c:v>4.7291999999999996</c:v>
                </c:pt>
                <c:pt idx="6">
                  <c:v>4.6822999999999997</c:v>
                </c:pt>
              </c:numCache>
            </c:numRef>
          </c:yVal>
        </c:ser>
        <c:ser>
          <c:idx val="3"/>
          <c:order val="3"/>
          <c:tx>
            <c:strRef>
              <c:f>'s6'!$S$26</c:f>
              <c:strCache>
                <c:ptCount val="1"/>
                <c:pt idx="0">
                  <c:v>EVS (on)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's6'!$T$26:$T$28</c:f>
              <c:numCache>
                <c:formatCode>General</c:formatCode>
                <c:ptCount val="3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</c:numCache>
            </c:numRef>
          </c:xVal>
          <c:yVal>
            <c:numRef>
              <c:f>'s6'!$W$26:$W$28</c:f>
              <c:numCache>
                <c:formatCode>0.0000</c:formatCode>
                <c:ptCount val="3"/>
                <c:pt idx="0">
                  <c:v>4.1146000000000003</c:v>
                </c:pt>
                <c:pt idx="1">
                  <c:v>4.5052000000000003</c:v>
                </c:pt>
                <c:pt idx="2">
                  <c:v>4.6353999999999997</c:v>
                </c:pt>
              </c:numCache>
            </c:numRef>
          </c:yVal>
        </c:ser>
        <c:axId val="142510336"/>
        <c:axId val="142529280"/>
      </c:scatterChart>
      <c:valAx>
        <c:axId val="142510336"/>
        <c:scaling>
          <c:orientation val="minMax"/>
          <c:max val="105"/>
          <c:min val="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529280"/>
        <c:crosses val="autoZero"/>
        <c:crossBetween val="midCat"/>
        <c:majorUnit val="10"/>
      </c:valAx>
      <c:valAx>
        <c:axId val="142529280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</c:title>
        <c:numFmt formatCode="#,##0.0" sourceLinked="0"/>
        <c:tickLblPos val="nextTo"/>
        <c:crossAx val="14251033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24641938087677956"/>
          <c:y val="2.1857923497267777E-2"/>
          <c:w val="0.77267668425357283"/>
          <c:h val="0.12203876154824914"/>
        </c:manualLayout>
      </c:layout>
    </c:legend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bs7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's7'!$J$5:$J$10</c:f>
              <c:numCache>
                <c:formatCode>0.00</c:formatCode>
                <c:ptCount val="6"/>
                <c:pt idx="0">
                  <c:v>4.6718999999999999</c:v>
                </c:pt>
                <c:pt idx="1">
                  <c:v>4.6093999999999999</c:v>
                </c:pt>
                <c:pt idx="2">
                  <c:v>4.625</c:v>
                </c:pt>
                <c:pt idx="3">
                  <c:v>4.4062999999999999</c:v>
                </c:pt>
                <c:pt idx="4">
                  <c:v>3.2551999999999999</c:v>
                </c:pt>
                <c:pt idx="5">
                  <c:v>1.2135</c:v>
                </c:pt>
              </c:numCache>
            </c:numRef>
          </c:val>
        </c:ser>
        <c:ser>
          <c:idx val="1"/>
          <c:order val="1"/>
          <c:tx>
            <c:v>cs7</c:v>
          </c:tx>
          <c:cat>
            <c:strLit>
              <c:ptCount val="6"/>
              <c:pt idx="0">
                <c:v>Direct</c:v>
              </c:pt>
              <c:pt idx="1">
                <c:v>46dB</c:v>
              </c:pt>
              <c:pt idx="2">
                <c:v>37dB</c:v>
              </c:pt>
              <c:pt idx="3">
                <c:v>28dB</c:v>
              </c:pt>
              <c:pt idx="4">
                <c:v>19dB</c:v>
              </c:pt>
              <c:pt idx="5">
                <c:v>10dB</c:v>
              </c:pt>
            </c:strLit>
          </c:cat>
          <c:val>
            <c:numRef>
              <c:f>'s7'!$M$5:$M$10</c:f>
              <c:numCache>
                <c:formatCode>0.00</c:formatCode>
                <c:ptCount val="6"/>
                <c:pt idx="0">
                  <c:v>4.4322999999999997</c:v>
                </c:pt>
                <c:pt idx="1">
                  <c:v>4.1458000000000004</c:v>
                </c:pt>
                <c:pt idx="2">
                  <c:v>4.2134999999999998</c:v>
                </c:pt>
                <c:pt idx="3">
                  <c:v>3.9479000000000002</c:v>
                </c:pt>
                <c:pt idx="4">
                  <c:v>2.9582999999999999</c:v>
                </c:pt>
                <c:pt idx="5">
                  <c:v>1.3072999999999999</c:v>
                </c:pt>
              </c:numCache>
            </c:numRef>
          </c:val>
        </c:ser>
        <c:marker val="1"/>
        <c:axId val="142710272"/>
        <c:axId val="142711808"/>
      </c:lineChart>
      <c:catAx>
        <c:axId val="142710272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11808"/>
        <c:crosses val="autoZero"/>
        <c:auto val="1"/>
        <c:lblAlgn val="ctr"/>
        <c:lblOffset val="100"/>
      </c:catAx>
      <c:valAx>
        <c:axId val="142711808"/>
        <c:scaling>
          <c:orientation val="minMax"/>
          <c:max val="5"/>
          <c:min val="1"/>
        </c:scaling>
        <c:axPos val="l"/>
        <c:majorGridlines>
          <c:spPr>
            <a:ln w="0">
              <a:solidFill>
                <a:schemeClr val="bg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DMOS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10272"/>
        <c:crosses val="autoZero"/>
        <c:crossBetween val="between"/>
        <c:majorUnit val="1"/>
      </c:valAx>
    </c:plotArea>
    <c:legend>
      <c:legendPos val="t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's7'!$J$5:$J$42</c:f>
              <c:numCache>
                <c:formatCode>0.00</c:formatCode>
                <c:ptCount val="38"/>
                <c:pt idx="0">
                  <c:v>4.6718999999999999</c:v>
                </c:pt>
                <c:pt idx="1">
                  <c:v>4.6093999999999999</c:v>
                </c:pt>
                <c:pt idx="2">
                  <c:v>4.625</c:v>
                </c:pt>
                <c:pt idx="3">
                  <c:v>4.4062999999999999</c:v>
                </c:pt>
                <c:pt idx="4">
                  <c:v>3.2551999999999999</c:v>
                </c:pt>
                <c:pt idx="5">
                  <c:v>1.2135</c:v>
                </c:pt>
                <c:pt idx="7">
                  <c:v>2.3593999999999999</c:v>
                </c:pt>
                <c:pt idx="8">
                  <c:v>2.5937999999999999</c:v>
                </c:pt>
                <c:pt idx="9">
                  <c:v>3.6667000000000001</c:v>
                </c:pt>
                <c:pt idx="10">
                  <c:v>3.7656000000000001</c:v>
                </c:pt>
                <c:pt idx="11">
                  <c:v>3.9792000000000001</c:v>
                </c:pt>
                <c:pt idx="12">
                  <c:v>4.1146000000000003</c:v>
                </c:pt>
                <c:pt idx="13">
                  <c:v>1.9375</c:v>
                </c:pt>
                <c:pt idx="14">
                  <c:v>2.1667000000000001</c:v>
                </c:pt>
                <c:pt idx="15">
                  <c:v>3.1823000000000001</c:v>
                </c:pt>
                <c:pt idx="16">
                  <c:v>3.2917000000000001</c:v>
                </c:pt>
                <c:pt idx="17">
                  <c:v>3.6770999999999998</c:v>
                </c:pt>
                <c:pt idx="18">
                  <c:v>3.5729000000000002</c:v>
                </c:pt>
                <c:pt idx="19">
                  <c:v>3.6770999999999998</c:v>
                </c:pt>
                <c:pt idx="20">
                  <c:v>4.1875</c:v>
                </c:pt>
                <c:pt idx="22">
                  <c:v>3.3906000000000001</c:v>
                </c:pt>
                <c:pt idx="23">
                  <c:v>3.625</c:v>
                </c:pt>
                <c:pt idx="24">
                  <c:v>4.1093999999999999</c:v>
                </c:pt>
                <c:pt idx="25">
                  <c:v>4.1197999999999997</c:v>
                </c:pt>
                <c:pt idx="26">
                  <c:v>4.3697999999999997</c:v>
                </c:pt>
                <c:pt idx="27">
                  <c:v>4.3177000000000003</c:v>
                </c:pt>
                <c:pt idx="28">
                  <c:v>3.2240000000000002</c:v>
                </c:pt>
                <c:pt idx="29">
                  <c:v>3.0312999999999999</c:v>
                </c:pt>
                <c:pt idx="30">
                  <c:v>3.3176999999999999</c:v>
                </c:pt>
                <c:pt idx="31">
                  <c:v>3.6667000000000001</c:v>
                </c:pt>
                <c:pt idx="32">
                  <c:v>3.7865000000000002</c:v>
                </c:pt>
                <c:pt idx="33">
                  <c:v>3.8906000000000001</c:v>
                </c:pt>
                <c:pt idx="34">
                  <c:v>3.9323000000000001</c:v>
                </c:pt>
                <c:pt idx="35">
                  <c:v>3.0468999999999999</c:v>
                </c:pt>
                <c:pt idx="36">
                  <c:v>4.0572999999999997</c:v>
                </c:pt>
                <c:pt idx="37">
                  <c:v>4.5208000000000004</c:v>
                </c:pt>
              </c:numCache>
            </c:numRef>
          </c:xVal>
          <c:yVal>
            <c:numRef>
              <c:f>'s7'!$M$5:$M$42</c:f>
              <c:numCache>
                <c:formatCode>0.00</c:formatCode>
                <c:ptCount val="38"/>
                <c:pt idx="0">
                  <c:v>4.4322999999999997</c:v>
                </c:pt>
                <c:pt idx="1">
                  <c:v>4.1458000000000004</c:v>
                </c:pt>
                <c:pt idx="2">
                  <c:v>4.2134999999999998</c:v>
                </c:pt>
                <c:pt idx="3">
                  <c:v>3.9479000000000002</c:v>
                </c:pt>
                <c:pt idx="4">
                  <c:v>2.9582999999999999</c:v>
                </c:pt>
                <c:pt idx="5">
                  <c:v>1.3072999999999999</c:v>
                </c:pt>
                <c:pt idx="7">
                  <c:v>2.3384999999999998</c:v>
                </c:pt>
                <c:pt idx="8">
                  <c:v>2.4792000000000001</c:v>
                </c:pt>
                <c:pt idx="9">
                  <c:v>3.6770999999999998</c:v>
                </c:pt>
                <c:pt idx="10">
                  <c:v>3.7240000000000002</c:v>
                </c:pt>
                <c:pt idx="11">
                  <c:v>3.9009999999999998</c:v>
                </c:pt>
                <c:pt idx="12">
                  <c:v>3.9323000000000001</c:v>
                </c:pt>
                <c:pt idx="13">
                  <c:v>1.8957999999999999</c:v>
                </c:pt>
                <c:pt idx="14">
                  <c:v>2.0417000000000001</c:v>
                </c:pt>
                <c:pt idx="15">
                  <c:v>3.3176999999999999</c:v>
                </c:pt>
                <c:pt idx="16">
                  <c:v>3.3332999999999999</c:v>
                </c:pt>
                <c:pt idx="17">
                  <c:v>3.6562999999999999</c:v>
                </c:pt>
                <c:pt idx="18">
                  <c:v>3.5832999999999999</c:v>
                </c:pt>
                <c:pt idx="19">
                  <c:v>3.25</c:v>
                </c:pt>
                <c:pt idx="20">
                  <c:v>3.8593999999999999</c:v>
                </c:pt>
                <c:pt idx="22">
                  <c:v>3.0312999999999999</c:v>
                </c:pt>
                <c:pt idx="23">
                  <c:v>3.3698000000000001</c:v>
                </c:pt>
                <c:pt idx="24">
                  <c:v>3.7968999999999999</c:v>
                </c:pt>
                <c:pt idx="25">
                  <c:v>3.8332999999999999</c:v>
                </c:pt>
                <c:pt idx="26">
                  <c:v>4</c:v>
                </c:pt>
                <c:pt idx="27">
                  <c:v>4.0052000000000003</c:v>
                </c:pt>
                <c:pt idx="28">
                  <c:v>3.2187999999999999</c:v>
                </c:pt>
                <c:pt idx="29">
                  <c:v>2.8593999999999999</c:v>
                </c:pt>
                <c:pt idx="30">
                  <c:v>3.0729000000000002</c:v>
                </c:pt>
                <c:pt idx="31">
                  <c:v>3.4531000000000001</c:v>
                </c:pt>
                <c:pt idx="32">
                  <c:v>3.4843999999999999</c:v>
                </c:pt>
                <c:pt idx="33">
                  <c:v>3.7240000000000002</c:v>
                </c:pt>
                <c:pt idx="34">
                  <c:v>3.8229000000000002</c:v>
                </c:pt>
                <c:pt idx="35">
                  <c:v>2.7759999999999998</c:v>
                </c:pt>
                <c:pt idx="36">
                  <c:v>3.4062999999999999</c:v>
                </c:pt>
                <c:pt idx="37">
                  <c:v>4.0052000000000003</c:v>
                </c:pt>
              </c:numCache>
            </c:numRef>
          </c:yVal>
        </c:ser>
        <c:axId val="142613504"/>
        <c:axId val="142619776"/>
      </c:scatterChart>
      <c:valAx>
        <c:axId val="142613504"/>
        <c:scaling>
          <c:orientation val="minMax"/>
          <c:max val="5"/>
          <c:min val="1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bs7     (r = 0.977)</a:t>
                </a:r>
              </a:p>
            </c:rich>
          </c:tx>
          <c:layout>
            <c:manualLayout>
              <c:xMode val="edge"/>
              <c:yMode val="edge"/>
              <c:x val="0.46255126822840087"/>
              <c:y val="0.91614915118983065"/>
            </c:manualLayout>
          </c:layout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619776"/>
        <c:crosses val="autoZero"/>
        <c:crossBetween val="midCat"/>
        <c:majorUnit val="1"/>
      </c:valAx>
      <c:valAx>
        <c:axId val="142619776"/>
        <c:scaling>
          <c:orientation val="minMax"/>
          <c:max val="5"/>
          <c:min val="1"/>
        </c:scaling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100"/>
                  <a:t>cs7</a:t>
                </a:r>
              </a:p>
            </c:rich>
          </c:tx>
        </c:title>
        <c:numFmt formatCode="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613504"/>
        <c:crosses val="autoZero"/>
        <c:crossBetween val="midCat"/>
        <c:majorUnit val="1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55"/>
          <c:h val="0.72994196148016843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's7'!$L$5:$L$42</c:f>
                <c:numCache>
                  <c:formatCode>General</c:formatCode>
                  <c:ptCount val="38"/>
                  <c:pt idx="0">
                    <c:v>8.9423562635369477E-2</c:v>
                  </c:pt>
                  <c:pt idx="1">
                    <c:v>9.2507133760727042E-2</c:v>
                  </c:pt>
                  <c:pt idx="2">
                    <c:v>9.096534819804826E-2</c:v>
                  </c:pt>
                  <c:pt idx="3">
                    <c:v>0.10846249261120107</c:v>
                  </c:pt>
                  <c:pt idx="4">
                    <c:v>0.1567246241695498</c:v>
                  </c:pt>
                  <c:pt idx="5">
                    <c:v>7.943731853214725E-2</c:v>
                  </c:pt>
                  <c:pt idx="7">
                    <c:v>0.15187295033469822</c:v>
                  </c:pt>
                  <c:pt idx="8">
                    <c:v>0.15532428682363053</c:v>
                  </c:pt>
                  <c:pt idx="9">
                    <c:v>0.14713443507325424</c:v>
                  </c:pt>
                  <c:pt idx="10">
                    <c:v>0.13975083815840722</c:v>
                  </c:pt>
                  <c:pt idx="11">
                    <c:v>0.13574785362411274</c:v>
                  </c:pt>
                  <c:pt idx="12">
                    <c:v>0.13788372169718152</c:v>
                  </c:pt>
                  <c:pt idx="13">
                    <c:v>0.13076887639417761</c:v>
                  </c:pt>
                  <c:pt idx="14">
                    <c:v>0.14994925458676872</c:v>
                  </c:pt>
                  <c:pt idx="15">
                    <c:v>0.16522566199679703</c:v>
                  </c:pt>
                  <c:pt idx="16">
                    <c:v>0.15778548579524618</c:v>
                  </c:pt>
                  <c:pt idx="17">
                    <c:v>0.15921411278451736</c:v>
                  </c:pt>
                  <c:pt idx="18">
                    <c:v>0.16597533754562249</c:v>
                  </c:pt>
                  <c:pt idx="19">
                    <c:v>0.17185958336281859</c:v>
                  </c:pt>
                  <c:pt idx="20">
                    <c:v>0.1283501118875898</c:v>
                  </c:pt>
                  <c:pt idx="22">
                    <c:v>0.14750220043682899</c:v>
                  </c:pt>
                  <c:pt idx="23">
                    <c:v>0.14071268603237194</c:v>
                  </c:pt>
                  <c:pt idx="24">
                    <c:v>0.12564845094748292</c:v>
                  </c:pt>
                  <c:pt idx="25">
                    <c:v>0.12120697694123395</c:v>
                  </c:pt>
                  <c:pt idx="26">
                    <c:v>0.11522371737230619</c:v>
                  </c:pt>
                  <c:pt idx="27">
                    <c:v>0.11379509038303502</c:v>
                  </c:pt>
                  <c:pt idx="28">
                    <c:v>0.14596041487415021</c:v>
                  </c:pt>
                  <c:pt idx="29">
                    <c:v>0.1551545489635191</c:v>
                  </c:pt>
                  <c:pt idx="30">
                    <c:v>0.14888839296107229</c:v>
                  </c:pt>
                  <c:pt idx="31">
                    <c:v>0.14854891724084945</c:v>
                  </c:pt>
                  <c:pt idx="32">
                    <c:v>0.15050090263213087</c:v>
                  </c:pt>
                  <c:pt idx="33">
                    <c:v>0.13604489487930777</c:v>
                  </c:pt>
                  <c:pt idx="34">
                    <c:v>0.13736036329517129</c:v>
                  </c:pt>
                  <c:pt idx="35">
                    <c:v>0.16266544927344967</c:v>
                  </c:pt>
                  <c:pt idx="36">
                    <c:v>0.15734699632329169</c:v>
                  </c:pt>
                  <c:pt idx="37">
                    <c:v>9.7047621518707688E-2</c:v>
                  </c:pt>
                </c:numCache>
              </c:numRef>
            </c:plus>
            <c:minus>
              <c:numRef>
                <c:f>'s7'!$L$5:$L$42</c:f>
                <c:numCache>
                  <c:formatCode>General</c:formatCode>
                  <c:ptCount val="38"/>
                  <c:pt idx="0">
                    <c:v>8.9423562635369477E-2</c:v>
                  </c:pt>
                  <c:pt idx="1">
                    <c:v>9.2507133760727042E-2</c:v>
                  </c:pt>
                  <c:pt idx="2">
                    <c:v>9.096534819804826E-2</c:v>
                  </c:pt>
                  <c:pt idx="3">
                    <c:v>0.10846249261120107</c:v>
                  </c:pt>
                  <c:pt idx="4">
                    <c:v>0.1567246241695498</c:v>
                  </c:pt>
                  <c:pt idx="5">
                    <c:v>7.943731853214725E-2</c:v>
                  </c:pt>
                  <c:pt idx="7">
                    <c:v>0.15187295033469822</c:v>
                  </c:pt>
                  <c:pt idx="8">
                    <c:v>0.15532428682363053</c:v>
                  </c:pt>
                  <c:pt idx="9">
                    <c:v>0.14713443507325424</c:v>
                  </c:pt>
                  <c:pt idx="10">
                    <c:v>0.13975083815840722</c:v>
                  </c:pt>
                  <c:pt idx="11">
                    <c:v>0.13574785362411274</c:v>
                  </c:pt>
                  <c:pt idx="12">
                    <c:v>0.13788372169718152</c:v>
                  </c:pt>
                  <c:pt idx="13">
                    <c:v>0.13076887639417761</c:v>
                  </c:pt>
                  <c:pt idx="14">
                    <c:v>0.14994925458676872</c:v>
                  </c:pt>
                  <c:pt idx="15">
                    <c:v>0.16522566199679703</c:v>
                  </c:pt>
                  <c:pt idx="16">
                    <c:v>0.15778548579524618</c:v>
                  </c:pt>
                  <c:pt idx="17">
                    <c:v>0.15921411278451736</c:v>
                  </c:pt>
                  <c:pt idx="18">
                    <c:v>0.16597533754562249</c:v>
                  </c:pt>
                  <c:pt idx="19">
                    <c:v>0.17185958336281859</c:v>
                  </c:pt>
                  <c:pt idx="20">
                    <c:v>0.1283501118875898</c:v>
                  </c:pt>
                  <c:pt idx="22">
                    <c:v>0.14750220043682899</c:v>
                  </c:pt>
                  <c:pt idx="23">
                    <c:v>0.14071268603237194</c:v>
                  </c:pt>
                  <c:pt idx="24">
                    <c:v>0.12564845094748292</c:v>
                  </c:pt>
                  <c:pt idx="25">
                    <c:v>0.12120697694123395</c:v>
                  </c:pt>
                  <c:pt idx="26">
                    <c:v>0.11522371737230619</c:v>
                  </c:pt>
                  <c:pt idx="27">
                    <c:v>0.11379509038303502</c:v>
                  </c:pt>
                  <c:pt idx="28">
                    <c:v>0.14596041487415021</c:v>
                  </c:pt>
                  <c:pt idx="29">
                    <c:v>0.1551545489635191</c:v>
                  </c:pt>
                  <c:pt idx="30">
                    <c:v>0.14888839296107229</c:v>
                  </c:pt>
                  <c:pt idx="31">
                    <c:v>0.14854891724084945</c:v>
                  </c:pt>
                  <c:pt idx="32">
                    <c:v>0.15050090263213087</c:v>
                  </c:pt>
                  <c:pt idx="33">
                    <c:v>0.13604489487930777</c:v>
                  </c:pt>
                  <c:pt idx="34">
                    <c:v>0.13736036329517129</c:v>
                  </c:pt>
                  <c:pt idx="35">
                    <c:v>0.16266544927344967</c:v>
                  </c:pt>
                  <c:pt idx="36">
                    <c:v>0.15734699632329169</c:v>
                  </c:pt>
                  <c:pt idx="37">
                    <c:v>9.7047621518707688E-2</c:v>
                  </c:pt>
                </c:numCache>
              </c:numRef>
            </c:minus>
          </c:errBars>
          <c:cat>
            <c:strRef>
              <c:f>'s7'!$A$5:$A$42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AMR-WB,19.85,off,Nom,3%</c:v>
                </c:pt>
                <c:pt idx="8">
                  <c:v>AMR-WB,23.85,off,Nom,3%</c:v>
                </c:pt>
                <c:pt idx="9">
                  <c:v>G.722.1C,24,off,Nom,3%</c:v>
                </c:pt>
                <c:pt idx="10">
                  <c:v>G.719,32,off,Nom,3%</c:v>
                </c:pt>
                <c:pt idx="11">
                  <c:v>G.719,48,off,Nom,3%</c:v>
                </c:pt>
                <c:pt idx="12">
                  <c:v>G.719,64,off,Nom,3%</c:v>
                </c:pt>
                <c:pt idx="13">
                  <c:v>AMR-WB,19.85,off,Nom,6%</c:v>
                </c:pt>
                <c:pt idx="14">
                  <c:v>AMR-WB,23.85,off,Nom,6%</c:v>
                </c:pt>
                <c:pt idx="15">
                  <c:v>G.722.1C,24,off,Nom,6%</c:v>
                </c:pt>
                <c:pt idx="16">
                  <c:v>G.719,32,off,Nom,6%</c:v>
                </c:pt>
                <c:pt idx="17">
                  <c:v>G.719,48,off,Nom,6%</c:v>
                </c:pt>
                <c:pt idx="18">
                  <c:v>G.719,64,off,Nom,6%</c:v>
                </c:pt>
                <c:pt idx="19">
                  <c:v>G.722.1C,24,off,Nom,P-4</c:v>
                </c:pt>
                <c:pt idx="20">
                  <c:v>G.722.1C,24,off,Nom,P-6</c:v>
                </c:pt>
                <c:pt idx="22">
                  <c:v>EVS,13.2,off,Nom,3%</c:v>
                </c:pt>
                <c:pt idx="23">
                  <c:v>EVS,16.4,off,Nom,3%</c:v>
                </c:pt>
                <c:pt idx="24">
                  <c:v>EVS,24.4,off,Nom,3%</c:v>
                </c:pt>
                <c:pt idx="25">
                  <c:v>EVS,32,off,Nom,3%</c:v>
                </c:pt>
                <c:pt idx="26">
                  <c:v>EVS,48,off,Nom,3%</c:v>
                </c:pt>
                <c:pt idx="27">
                  <c:v>EVS,64,off,Nom,3%</c:v>
                </c:pt>
                <c:pt idx="28">
                  <c:v>EVS,13.2,on,Nom,3%</c:v>
                </c:pt>
                <c:pt idx="29">
                  <c:v>EVS,13.2,off,Nom,6%</c:v>
                </c:pt>
                <c:pt idx="30">
                  <c:v>EVS,16.4,off,Nom,6%</c:v>
                </c:pt>
                <c:pt idx="31">
                  <c:v>EVS,24.4,off,Nom,6%</c:v>
                </c:pt>
                <c:pt idx="32">
                  <c:v>EVS,32,off,Nom,6%</c:v>
                </c:pt>
                <c:pt idx="33">
                  <c:v>EVS,48,off,Nom,6%</c:v>
                </c:pt>
                <c:pt idx="34">
                  <c:v>EVS,64,off,Nom,6%</c:v>
                </c:pt>
                <c:pt idx="35">
                  <c:v>EVS,13.2,on,Nom,6%</c:v>
                </c:pt>
                <c:pt idx="36">
                  <c:v>EVS,24.4,off,Nom,P-4</c:v>
                </c:pt>
                <c:pt idx="37">
                  <c:v>EVS,24.4,off,Nom,P-6</c:v>
                </c:pt>
              </c:strCache>
            </c:strRef>
          </c:cat>
          <c:val>
            <c:numRef>
              <c:f>'s7'!$J$5:$J$42</c:f>
              <c:numCache>
                <c:formatCode>0.00</c:formatCode>
                <c:ptCount val="38"/>
                <c:pt idx="0">
                  <c:v>4.6718999999999999</c:v>
                </c:pt>
                <c:pt idx="1">
                  <c:v>4.6093999999999999</c:v>
                </c:pt>
                <c:pt idx="2">
                  <c:v>4.625</c:v>
                </c:pt>
                <c:pt idx="3">
                  <c:v>4.4062999999999999</c:v>
                </c:pt>
                <c:pt idx="4">
                  <c:v>3.2551999999999999</c:v>
                </c:pt>
                <c:pt idx="5">
                  <c:v>1.2135</c:v>
                </c:pt>
                <c:pt idx="7">
                  <c:v>2.3593999999999999</c:v>
                </c:pt>
                <c:pt idx="8">
                  <c:v>2.5937999999999999</c:v>
                </c:pt>
                <c:pt idx="9">
                  <c:v>3.6667000000000001</c:v>
                </c:pt>
                <c:pt idx="10">
                  <c:v>3.7656000000000001</c:v>
                </c:pt>
                <c:pt idx="11">
                  <c:v>3.9792000000000001</c:v>
                </c:pt>
                <c:pt idx="12">
                  <c:v>4.1146000000000003</c:v>
                </c:pt>
                <c:pt idx="13">
                  <c:v>1.9375</c:v>
                </c:pt>
                <c:pt idx="14">
                  <c:v>2.1667000000000001</c:v>
                </c:pt>
                <c:pt idx="15">
                  <c:v>3.1823000000000001</c:v>
                </c:pt>
                <c:pt idx="16">
                  <c:v>3.2917000000000001</c:v>
                </c:pt>
                <c:pt idx="17">
                  <c:v>3.6770999999999998</c:v>
                </c:pt>
                <c:pt idx="18">
                  <c:v>3.5729000000000002</c:v>
                </c:pt>
                <c:pt idx="19">
                  <c:v>3.6770999999999998</c:v>
                </c:pt>
                <c:pt idx="20">
                  <c:v>4.1875</c:v>
                </c:pt>
                <c:pt idx="22">
                  <c:v>3.3906000000000001</c:v>
                </c:pt>
                <c:pt idx="23">
                  <c:v>3.625</c:v>
                </c:pt>
                <c:pt idx="24">
                  <c:v>4.1093999999999999</c:v>
                </c:pt>
                <c:pt idx="25">
                  <c:v>4.1197999999999997</c:v>
                </c:pt>
                <c:pt idx="26">
                  <c:v>4.3697999999999997</c:v>
                </c:pt>
                <c:pt idx="27">
                  <c:v>4.3177000000000003</c:v>
                </c:pt>
                <c:pt idx="28">
                  <c:v>3.2240000000000002</c:v>
                </c:pt>
                <c:pt idx="29">
                  <c:v>3.0312999999999999</c:v>
                </c:pt>
                <c:pt idx="30">
                  <c:v>3.3176999999999999</c:v>
                </c:pt>
                <c:pt idx="31">
                  <c:v>3.6667000000000001</c:v>
                </c:pt>
                <c:pt idx="32">
                  <c:v>3.7865000000000002</c:v>
                </c:pt>
                <c:pt idx="33">
                  <c:v>3.8906000000000001</c:v>
                </c:pt>
                <c:pt idx="34">
                  <c:v>3.9323000000000001</c:v>
                </c:pt>
                <c:pt idx="35">
                  <c:v>3.0468999999999999</c:v>
                </c:pt>
                <c:pt idx="36">
                  <c:v>4.0572999999999997</c:v>
                </c:pt>
                <c:pt idx="37">
                  <c:v>4.5208000000000004</c:v>
                </c:pt>
              </c:numCache>
            </c:numRef>
          </c:val>
        </c:ser>
        <c:gapWidth val="100"/>
        <c:axId val="142566144"/>
        <c:axId val="142567680"/>
      </c:barChart>
      <c:catAx>
        <c:axId val="142566144"/>
        <c:scaling>
          <c:orientation val="minMax"/>
        </c:scaling>
        <c:axPos val="b"/>
        <c:numFmt formatCode="General" sourceLinked="1"/>
        <c:tickLblPos val="nextTo"/>
        <c:spPr>
          <a:noFill/>
        </c:spPr>
        <c:crossAx val="142567680"/>
        <c:crosses val="autoZero"/>
        <c:auto val="1"/>
        <c:lblAlgn val="ctr"/>
        <c:lblOffset val="100"/>
      </c:catAx>
      <c:valAx>
        <c:axId val="142567680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</c:title>
        <c:numFmt formatCode="0" sourceLinked="0"/>
        <c:tickLblPos val="nextTo"/>
        <c:crossAx val="142566144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278" l="0.70000000000000062" r="0.70000000000000062" t="0.75000000000000278" header="0.30000000000000032" footer="0.30000000000000032"/>
    <c:pageSetup/>
  </c:printSettings>
  <c:userShapes r:id="rId1"/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042486603554862E-2"/>
          <c:y val="6.2846268700259569E-2"/>
          <c:w val="0.93812858971099833"/>
          <c:h val="0.72994196148016866"/>
        </c:manualLayout>
      </c:layout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plus>
              <c:numRef>
                <c:f>'s7'!$O$5:$O$42</c:f>
                <c:numCache>
                  <c:formatCode>General</c:formatCode>
                  <c:ptCount val="38"/>
                  <c:pt idx="0">
                    <c:v>9.7698283315801479E-2</c:v>
                  </c:pt>
                  <c:pt idx="1">
                    <c:v>0.11393653859979454</c:v>
                  </c:pt>
                  <c:pt idx="2">
                    <c:v>0.1254504234440196</c:v>
                  </c:pt>
                  <c:pt idx="3">
                    <c:v>0.13480015057182396</c:v>
                  </c:pt>
                  <c:pt idx="4">
                    <c:v>0.15910095421110976</c:v>
                  </c:pt>
                  <c:pt idx="5">
                    <c:v>7.7188291885670862E-2</c:v>
                  </c:pt>
                  <c:pt idx="7">
                    <c:v>0.13146197265629925</c:v>
                  </c:pt>
                  <c:pt idx="8">
                    <c:v>0.13574785362411274</c:v>
                  </c:pt>
                  <c:pt idx="9">
                    <c:v>0.11935400530168422</c:v>
                  </c:pt>
                  <c:pt idx="10">
                    <c:v>0.13359784072936803</c:v>
                  </c:pt>
                  <c:pt idx="11">
                    <c:v>0.13231066195685637</c:v>
                  </c:pt>
                  <c:pt idx="12">
                    <c:v>0.13349882697763635</c:v>
                  </c:pt>
                  <c:pt idx="13">
                    <c:v>0.11755761294883829</c:v>
                  </c:pt>
                  <c:pt idx="14">
                    <c:v>0.1252099614755284</c:v>
                  </c:pt>
                  <c:pt idx="15">
                    <c:v>0.14018932763036174</c:v>
                  </c:pt>
                  <c:pt idx="16">
                    <c:v>0.14854891724084945</c:v>
                  </c:pt>
                  <c:pt idx="17">
                    <c:v>0.14877523438766468</c:v>
                  </c:pt>
                  <c:pt idx="18">
                    <c:v>0.14925615832464706</c:v>
                  </c:pt>
                  <c:pt idx="19">
                    <c:v>0.17126550085242861</c:v>
                  </c:pt>
                  <c:pt idx="20">
                    <c:v>0.13853438349427533</c:v>
                  </c:pt>
                  <c:pt idx="22">
                    <c:v>0.15035945441537132</c:v>
                  </c:pt>
                  <c:pt idx="23">
                    <c:v>0.13373928894612755</c:v>
                  </c:pt>
                  <c:pt idx="24">
                    <c:v>0.13069815228579784</c:v>
                  </c:pt>
                  <c:pt idx="25">
                    <c:v>0.13680871524980917</c:v>
                  </c:pt>
                  <c:pt idx="26">
                    <c:v>0.13106591764937259</c:v>
                  </c:pt>
                  <c:pt idx="27">
                    <c:v>0.12492706504200936</c:v>
                  </c:pt>
                  <c:pt idx="28">
                    <c:v>0.14284855410544073</c:v>
                  </c:pt>
                  <c:pt idx="29">
                    <c:v>0.14661107667124398</c:v>
                  </c:pt>
                  <c:pt idx="30">
                    <c:v>0.14795483473045948</c:v>
                  </c:pt>
                  <c:pt idx="31">
                    <c:v>0.13406461984467447</c:v>
                  </c:pt>
                  <c:pt idx="32">
                    <c:v>0.12943926315663809</c:v>
                  </c:pt>
                  <c:pt idx="33">
                    <c:v>0.13972254851505531</c:v>
                  </c:pt>
                  <c:pt idx="34">
                    <c:v>0.14181598212309621</c:v>
                  </c:pt>
                  <c:pt idx="35">
                    <c:v>0.14451764306320311</c:v>
                  </c:pt>
                  <c:pt idx="36">
                    <c:v>0.16764442650338487</c:v>
                  </c:pt>
                  <c:pt idx="37">
                    <c:v>0.13304619268400592</c:v>
                  </c:pt>
                </c:numCache>
              </c:numRef>
            </c:plus>
            <c:minus>
              <c:numRef>
                <c:f>'s7'!$O$5:$O$42</c:f>
                <c:numCache>
                  <c:formatCode>General</c:formatCode>
                  <c:ptCount val="38"/>
                  <c:pt idx="0">
                    <c:v>9.7698283315801479E-2</c:v>
                  </c:pt>
                  <c:pt idx="1">
                    <c:v>0.11393653859979454</c:v>
                  </c:pt>
                  <c:pt idx="2">
                    <c:v>0.1254504234440196</c:v>
                  </c:pt>
                  <c:pt idx="3">
                    <c:v>0.13480015057182396</c:v>
                  </c:pt>
                  <c:pt idx="4">
                    <c:v>0.15910095421110976</c:v>
                  </c:pt>
                  <c:pt idx="5">
                    <c:v>7.7188291885670862E-2</c:v>
                  </c:pt>
                  <c:pt idx="7">
                    <c:v>0.13146197265629925</c:v>
                  </c:pt>
                  <c:pt idx="8">
                    <c:v>0.13574785362411274</c:v>
                  </c:pt>
                  <c:pt idx="9">
                    <c:v>0.11935400530168422</c:v>
                  </c:pt>
                  <c:pt idx="10">
                    <c:v>0.13359784072936803</c:v>
                  </c:pt>
                  <c:pt idx="11">
                    <c:v>0.13231066195685637</c:v>
                  </c:pt>
                  <c:pt idx="12">
                    <c:v>0.13349882697763635</c:v>
                  </c:pt>
                  <c:pt idx="13">
                    <c:v>0.11755761294883829</c:v>
                  </c:pt>
                  <c:pt idx="14">
                    <c:v>0.1252099614755284</c:v>
                  </c:pt>
                  <c:pt idx="15">
                    <c:v>0.14018932763036174</c:v>
                  </c:pt>
                  <c:pt idx="16">
                    <c:v>0.14854891724084945</c:v>
                  </c:pt>
                  <c:pt idx="17">
                    <c:v>0.14877523438766468</c:v>
                  </c:pt>
                  <c:pt idx="18">
                    <c:v>0.14925615832464706</c:v>
                  </c:pt>
                  <c:pt idx="19">
                    <c:v>0.17126550085242861</c:v>
                  </c:pt>
                  <c:pt idx="20">
                    <c:v>0.13853438349427533</c:v>
                  </c:pt>
                  <c:pt idx="22">
                    <c:v>0.15035945441537132</c:v>
                  </c:pt>
                  <c:pt idx="23">
                    <c:v>0.13373928894612755</c:v>
                  </c:pt>
                  <c:pt idx="24">
                    <c:v>0.13069815228579784</c:v>
                  </c:pt>
                  <c:pt idx="25">
                    <c:v>0.13680871524980917</c:v>
                  </c:pt>
                  <c:pt idx="26">
                    <c:v>0.13106591764937259</c:v>
                  </c:pt>
                  <c:pt idx="27">
                    <c:v>0.12492706504200936</c:v>
                  </c:pt>
                  <c:pt idx="28">
                    <c:v>0.14284855410544073</c:v>
                  </c:pt>
                  <c:pt idx="29">
                    <c:v>0.14661107667124398</c:v>
                  </c:pt>
                  <c:pt idx="30">
                    <c:v>0.14795483473045948</c:v>
                  </c:pt>
                  <c:pt idx="31">
                    <c:v>0.13406461984467447</c:v>
                  </c:pt>
                  <c:pt idx="32">
                    <c:v>0.12943926315663809</c:v>
                  </c:pt>
                  <c:pt idx="33">
                    <c:v>0.13972254851505531</c:v>
                  </c:pt>
                  <c:pt idx="34">
                    <c:v>0.14181598212309621</c:v>
                  </c:pt>
                  <c:pt idx="35">
                    <c:v>0.14451764306320311</c:v>
                  </c:pt>
                  <c:pt idx="36">
                    <c:v>0.16764442650338487</c:v>
                  </c:pt>
                  <c:pt idx="37">
                    <c:v>0.13304619268400592</c:v>
                  </c:pt>
                </c:numCache>
              </c:numRef>
            </c:minus>
          </c:errBars>
          <c:cat>
            <c:strRef>
              <c:f>'s7'!$A$5:$A$42</c:f>
              <c:strCache>
                <c:ptCount val="38"/>
                <c:pt idx="0">
                  <c:v>DIRECT</c:v>
                </c:pt>
                <c:pt idx="1">
                  <c:v>MNRU_46dB</c:v>
                </c:pt>
                <c:pt idx="2">
                  <c:v>MNRU_37dB</c:v>
                </c:pt>
                <c:pt idx="3">
                  <c:v>MNRU_28dB</c:v>
                </c:pt>
                <c:pt idx="4">
                  <c:v>MNRU_19dB</c:v>
                </c:pt>
                <c:pt idx="5">
                  <c:v>MNRU_10dB</c:v>
                </c:pt>
                <c:pt idx="7">
                  <c:v>AMR-WB,19.85,off,Nom,3%</c:v>
                </c:pt>
                <c:pt idx="8">
                  <c:v>AMR-WB,23.85,off,Nom,3%</c:v>
                </c:pt>
                <c:pt idx="9">
                  <c:v>G.722.1C,24,off,Nom,3%</c:v>
                </c:pt>
                <c:pt idx="10">
                  <c:v>G.719,32,off,Nom,3%</c:v>
                </c:pt>
                <c:pt idx="11">
                  <c:v>G.719,48,off,Nom,3%</c:v>
                </c:pt>
                <c:pt idx="12">
                  <c:v>G.719,64,off,Nom,3%</c:v>
                </c:pt>
                <c:pt idx="13">
                  <c:v>AMR-WB,19.85,off,Nom,6%</c:v>
                </c:pt>
                <c:pt idx="14">
                  <c:v>AMR-WB,23.85,off,Nom,6%</c:v>
                </c:pt>
                <c:pt idx="15">
                  <c:v>G.722.1C,24,off,Nom,6%</c:v>
                </c:pt>
                <c:pt idx="16">
                  <c:v>G.719,32,off,Nom,6%</c:v>
                </c:pt>
                <c:pt idx="17">
                  <c:v>G.719,48,off,Nom,6%</c:v>
                </c:pt>
                <c:pt idx="18">
                  <c:v>G.719,64,off,Nom,6%</c:v>
                </c:pt>
                <c:pt idx="19">
                  <c:v>G.722.1C,24,off,Nom,P-4</c:v>
                </c:pt>
                <c:pt idx="20">
                  <c:v>G.722.1C,24,off,Nom,P-6</c:v>
                </c:pt>
                <c:pt idx="22">
                  <c:v>EVS,13.2,off,Nom,3%</c:v>
                </c:pt>
                <c:pt idx="23">
                  <c:v>EVS,16.4,off,Nom,3%</c:v>
                </c:pt>
                <c:pt idx="24">
                  <c:v>EVS,24.4,off,Nom,3%</c:v>
                </c:pt>
                <c:pt idx="25">
                  <c:v>EVS,32,off,Nom,3%</c:v>
                </c:pt>
                <c:pt idx="26">
                  <c:v>EVS,48,off,Nom,3%</c:v>
                </c:pt>
                <c:pt idx="27">
                  <c:v>EVS,64,off,Nom,3%</c:v>
                </c:pt>
                <c:pt idx="28">
                  <c:v>EVS,13.2,on,Nom,3%</c:v>
                </c:pt>
                <c:pt idx="29">
                  <c:v>EVS,13.2,off,Nom,6%</c:v>
                </c:pt>
                <c:pt idx="30">
                  <c:v>EVS,16.4,off,Nom,6%</c:v>
                </c:pt>
                <c:pt idx="31">
                  <c:v>EVS,24.4,off,Nom,6%</c:v>
                </c:pt>
                <c:pt idx="32">
                  <c:v>EVS,32,off,Nom,6%</c:v>
                </c:pt>
                <c:pt idx="33">
                  <c:v>EVS,48,off,Nom,6%</c:v>
                </c:pt>
                <c:pt idx="34">
                  <c:v>EVS,64,off,Nom,6%</c:v>
                </c:pt>
                <c:pt idx="35">
                  <c:v>EVS,13.2,on,Nom,6%</c:v>
                </c:pt>
                <c:pt idx="36">
                  <c:v>EVS,24.4,off,Nom,P-4</c:v>
                </c:pt>
                <c:pt idx="37">
                  <c:v>EVS,24.4,off,Nom,P-6</c:v>
                </c:pt>
              </c:strCache>
            </c:strRef>
          </c:cat>
          <c:val>
            <c:numRef>
              <c:f>'s7'!$M$5:$M$42</c:f>
              <c:numCache>
                <c:formatCode>0.00</c:formatCode>
                <c:ptCount val="38"/>
                <c:pt idx="0">
                  <c:v>4.4322999999999997</c:v>
                </c:pt>
                <c:pt idx="1">
                  <c:v>4.1458000000000004</c:v>
                </c:pt>
                <c:pt idx="2">
                  <c:v>4.2134999999999998</c:v>
                </c:pt>
                <c:pt idx="3">
                  <c:v>3.9479000000000002</c:v>
                </c:pt>
                <c:pt idx="4">
                  <c:v>2.9582999999999999</c:v>
                </c:pt>
                <c:pt idx="5">
                  <c:v>1.3072999999999999</c:v>
                </c:pt>
                <c:pt idx="7">
                  <c:v>2.3384999999999998</c:v>
                </c:pt>
                <c:pt idx="8">
                  <c:v>2.4792000000000001</c:v>
                </c:pt>
                <c:pt idx="9">
                  <c:v>3.6770999999999998</c:v>
                </c:pt>
                <c:pt idx="10">
                  <c:v>3.7240000000000002</c:v>
                </c:pt>
                <c:pt idx="11">
                  <c:v>3.9009999999999998</c:v>
                </c:pt>
                <c:pt idx="12">
                  <c:v>3.9323000000000001</c:v>
                </c:pt>
                <c:pt idx="13">
                  <c:v>1.8957999999999999</c:v>
                </c:pt>
                <c:pt idx="14">
                  <c:v>2.0417000000000001</c:v>
                </c:pt>
                <c:pt idx="15">
                  <c:v>3.3176999999999999</c:v>
                </c:pt>
                <c:pt idx="16">
                  <c:v>3.3332999999999999</c:v>
                </c:pt>
                <c:pt idx="17">
                  <c:v>3.6562999999999999</c:v>
                </c:pt>
                <c:pt idx="18">
                  <c:v>3.5832999999999999</c:v>
                </c:pt>
                <c:pt idx="19">
                  <c:v>3.25</c:v>
                </c:pt>
                <c:pt idx="20">
                  <c:v>3.8593999999999999</c:v>
                </c:pt>
                <c:pt idx="22">
                  <c:v>3.0312999999999999</c:v>
                </c:pt>
                <c:pt idx="23">
                  <c:v>3.3698000000000001</c:v>
                </c:pt>
                <c:pt idx="24">
                  <c:v>3.7968999999999999</c:v>
                </c:pt>
                <c:pt idx="25">
                  <c:v>3.8332999999999999</c:v>
                </c:pt>
                <c:pt idx="26">
                  <c:v>4</c:v>
                </c:pt>
                <c:pt idx="27">
                  <c:v>4.0052000000000003</c:v>
                </c:pt>
                <c:pt idx="28">
                  <c:v>3.2187999999999999</c:v>
                </c:pt>
                <c:pt idx="29">
                  <c:v>2.8593999999999999</c:v>
                </c:pt>
                <c:pt idx="30">
                  <c:v>3.0729000000000002</c:v>
                </c:pt>
                <c:pt idx="31">
                  <c:v>3.4531000000000001</c:v>
                </c:pt>
                <c:pt idx="32">
                  <c:v>3.4843999999999999</c:v>
                </c:pt>
                <c:pt idx="33">
                  <c:v>3.7240000000000002</c:v>
                </c:pt>
                <c:pt idx="34">
                  <c:v>3.8229000000000002</c:v>
                </c:pt>
                <c:pt idx="35">
                  <c:v>2.7759999999999998</c:v>
                </c:pt>
                <c:pt idx="36">
                  <c:v>3.4062999999999999</c:v>
                </c:pt>
                <c:pt idx="37">
                  <c:v>4.0052000000000003</c:v>
                </c:pt>
              </c:numCache>
            </c:numRef>
          </c:val>
        </c:ser>
        <c:gapWidth val="100"/>
        <c:axId val="142741504"/>
        <c:axId val="142743040"/>
      </c:barChart>
      <c:catAx>
        <c:axId val="142741504"/>
        <c:scaling>
          <c:orientation val="minMax"/>
        </c:scaling>
        <c:axPos val="b"/>
        <c:numFmt formatCode="General" sourceLinked="1"/>
        <c:tickLblPos val="nextTo"/>
        <c:spPr>
          <a:noFill/>
        </c:spPr>
        <c:crossAx val="142743040"/>
        <c:crosses val="autoZero"/>
        <c:auto val="1"/>
        <c:lblAlgn val="ctr"/>
        <c:lblOffset val="100"/>
      </c:catAx>
      <c:valAx>
        <c:axId val="142743040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</c:title>
        <c:numFmt formatCode="0" sourceLinked="0"/>
        <c:tickLblPos val="nextTo"/>
        <c:crossAx val="142741504"/>
        <c:crosses val="autoZero"/>
        <c:crossBetween val="between"/>
        <c:majorUnit val="1"/>
      </c:valAx>
    </c:plotArea>
    <c:plotVisOnly val="1"/>
    <c:dispBlanksAs val="gap"/>
  </c:chart>
  <c:printSettings>
    <c:headerFooter/>
    <c:pageMargins b="0.750000000000003" l="0.70000000000000062" r="0.70000000000000062" t="0.750000000000003" header="0.30000000000000032" footer="0.30000000000000032"/>
    <c:pageSetup/>
  </c:printSettings>
  <c:userShapes r:id="rId1"/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77"/>
          <c:y val="0.16220234277086493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's7'!$S$12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/>
            </c:spPr>
          </c:marker>
          <c:xVal>
            <c:numRef>
              <c:f>'s7'!$T$12:$T$13</c:f>
              <c:numCache>
                <c:formatCode>General</c:formatCode>
                <c:ptCount val="2"/>
                <c:pt idx="0">
                  <c:v>19.850000000000001</c:v>
                </c:pt>
                <c:pt idx="1">
                  <c:v>23.85</c:v>
                </c:pt>
              </c:numCache>
            </c:numRef>
          </c:xVal>
          <c:yVal>
            <c:numRef>
              <c:f>'s7'!$V$12:$V$13</c:f>
              <c:numCache>
                <c:formatCode>0.0000</c:formatCode>
                <c:ptCount val="2"/>
                <c:pt idx="0">
                  <c:v>2.3593999999999999</c:v>
                </c:pt>
                <c:pt idx="1">
                  <c:v>2.5937999999999999</c:v>
                </c:pt>
              </c:numCache>
            </c:numRef>
          </c:yVal>
        </c:ser>
        <c:ser>
          <c:idx val="1"/>
          <c:order val="1"/>
          <c:tx>
            <c:strRef>
              <c:f>'s7'!$S$14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7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's7'!$T$14:$T$16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's7'!$V$14:$V$16</c:f>
              <c:numCache>
                <c:formatCode>0.0000</c:formatCode>
                <c:ptCount val="3"/>
                <c:pt idx="0">
                  <c:v>3.7656000000000001</c:v>
                </c:pt>
                <c:pt idx="1">
                  <c:v>3.9792000000000001</c:v>
                </c:pt>
                <c:pt idx="2">
                  <c:v>4.1146000000000003</c:v>
                </c:pt>
              </c:numCache>
            </c:numRef>
          </c:yVal>
        </c:ser>
        <c:ser>
          <c:idx val="2"/>
          <c:order val="2"/>
          <c:tx>
            <c:strRef>
              <c:f>'s7'!$S$22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's7'!$T$22:$T$27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's7'!$V$22:$V$27</c:f>
              <c:numCache>
                <c:formatCode>0.0000</c:formatCode>
                <c:ptCount val="6"/>
                <c:pt idx="0">
                  <c:v>3.3906000000000001</c:v>
                </c:pt>
                <c:pt idx="1">
                  <c:v>3.625</c:v>
                </c:pt>
                <c:pt idx="2">
                  <c:v>4.1093999999999999</c:v>
                </c:pt>
                <c:pt idx="3">
                  <c:v>4.1197999999999997</c:v>
                </c:pt>
                <c:pt idx="4">
                  <c:v>4.3697999999999997</c:v>
                </c:pt>
                <c:pt idx="5">
                  <c:v>4.3177000000000003</c:v>
                </c:pt>
              </c:numCache>
            </c:numRef>
          </c:yVal>
        </c:ser>
        <c:ser>
          <c:idx val="3"/>
          <c:order val="3"/>
          <c:tx>
            <c:strRef>
              <c:f>'s7'!$S$17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9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's7'!$T$17:$T$18</c:f>
              <c:numCache>
                <c:formatCode>General</c:formatCode>
                <c:ptCount val="2"/>
                <c:pt idx="0">
                  <c:v>19.850000000000001</c:v>
                </c:pt>
                <c:pt idx="1">
                  <c:v>23.85</c:v>
                </c:pt>
              </c:numCache>
            </c:numRef>
          </c:xVal>
          <c:yVal>
            <c:numRef>
              <c:f>'s7'!$V$17:$V$18</c:f>
              <c:numCache>
                <c:formatCode>0.0000</c:formatCode>
                <c:ptCount val="2"/>
                <c:pt idx="0">
                  <c:v>1.9375</c:v>
                </c:pt>
                <c:pt idx="1">
                  <c:v>2.1667000000000001</c:v>
                </c:pt>
              </c:numCache>
            </c:numRef>
          </c:yVal>
        </c:ser>
        <c:ser>
          <c:idx val="4"/>
          <c:order val="4"/>
          <c:tx>
            <c:strRef>
              <c:f>'s7'!$S$19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's7'!$T$19:$T$21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's7'!$V$19:$V$21</c:f>
              <c:numCache>
                <c:formatCode>0.0000</c:formatCode>
                <c:ptCount val="3"/>
                <c:pt idx="0">
                  <c:v>3.2917000000000001</c:v>
                </c:pt>
                <c:pt idx="1">
                  <c:v>3.6770999999999998</c:v>
                </c:pt>
                <c:pt idx="2">
                  <c:v>3.5729000000000002</c:v>
                </c:pt>
              </c:numCache>
            </c:numRef>
          </c:yVal>
        </c:ser>
        <c:ser>
          <c:idx val="5"/>
          <c:order val="5"/>
          <c:tx>
            <c:strRef>
              <c:f>'s7'!$S$28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's7'!$T$28:$T$33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's7'!$V$28:$V$33</c:f>
              <c:numCache>
                <c:formatCode>0.0000</c:formatCode>
                <c:ptCount val="6"/>
                <c:pt idx="0">
                  <c:v>3.0312999999999999</c:v>
                </c:pt>
                <c:pt idx="1">
                  <c:v>3.3176999999999999</c:v>
                </c:pt>
                <c:pt idx="2">
                  <c:v>3.6667000000000001</c:v>
                </c:pt>
                <c:pt idx="3">
                  <c:v>3.7865000000000002</c:v>
                </c:pt>
                <c:pt idx="4">
                  <c:v>3.8906000000000001</c:v>
                </c:pt>
                <c:pt idx="5">
                  <c:v>3.9323000000000001</c:v>
                </c:pt>
              </c:numCache>
            </c:numRef>
          </c:yVal>
        </c:ser>
        <c:axId val="142788480"/>
        <c:axId val="142872960"/>
      </c:scatterChart>
      <c:valAx>
        <c:axId val="142788480"/>
        <c:scaling>
          <c:orientation val="minMax"/>
          <c:max val="70"/>
          <c:min val="1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872960"/>
        <c:crosses val="autoZero"/>
        <c:crossBetween val="midCat"/>
        <c:majorUnit val="10"/>
      </c:valAx>
      <c:valAx>
        <c:axId val="142872960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</c:title>
        <c:numFmt formatCode="#,##0.0" sourceLinked="0"/>
        <c:tickLblPos val="nextTo"/>
        <c:crossAx val="14278848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1316112479805055"/>
          <c:y val="2.1858020688590402E-2"/>
          <c:w val="0.90935317134437943"/>
          <c:h val="0.12203896865832947"/>
        </c:manualLayout>
      </c:layout>
    </c:legend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97306011546488"/>
          <c:y val="0.16220234277086498"/>
          <c:w val="0.81724766632242962"/>
          <c:h val="0.72106372060434409"/>
        </c:manualLayout>
      </c:layout>
      <c:scatterChart>
        <c:scatterStyle val="lineMarker"/>
        <c:ser>
          <c:idx val="0"/>
          <c:order val="0"/>
          <c:tx>
            <c:strRef>
              <c:f>'s7'!$S$12</c:f>
              <c:strCache>
                <c:ptCount val="1"/>
                <c:pt idx="0">
                  <c:v>AMR-WB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/>
            </c:spPr>
          </c:marker>
          <c:xVal>
            <c:numRef>
              <c:f>'s7'!$T$12:$T$13</c:f>
              <c:numCache>
                <c:formatCode>General</c:formatCode>
                <c:ptCount val="2"/>
                <c:pt idx="0">
                  <c:v>19.850000000000001</c:v>
                </c:pt>
                <c:pt idx="1">
                  <c:v>23.85</c:v>
                </c:pt>
              </c:numCache>
            </c:numRef>
          </c:xVal>
          <c:yVal>
            <c:numRef>
              <c:f>'s7'!$W$12:$W$13</c:f>
              <c:numCache>
                <c:formatCode>0.0000</c:formatCode>
                <c:ptCount val="2"/>
                <c:pt idx="0">
                  <c:v>2.3384999999999998</c:v>
                </c:pt>
                <c:pt idx="1">
                  <c:v>2.4792000000000001</c:v>
                </c:pt>
              </c:numCache>
            </c:numRef>
          </c:yVal>
        </c:ser>
        <c:ser>
          <c:idx val="1"/>
          <c:order val="1"/>
          <c:tx>
            <c:strRef>
              <c:f>'s7'!$S$14</c:f>
              <c:strCache>
                <c:ptCount val="1"/>
                <c:pt idx="0">
                  <c:v>G.719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7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's7'!$T$14:$T$16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's7'!$W$14:$W$16</c:f>
              <c:numCache>
                <c:formatCode>0.0000</c:formatCode>
                <c:ptCount val="3"/>
                <c:pt idx="0">
                  <c:v>3.7240000000000002</c:v>
                </c:pt>
                <c:pt idx="1">
                  <c:v>3.9009999999999998</c:v>
                </c:pt>
                <c:pt idx="2">
                  <c:v>3.9323000000000001</c:v>
                </c:pt>
              </c:numCache>
            </c:numRef>
          </c:yVal>
        </c:ser>
        <c:ser>
          <c:idx val="2"/>
          <c:order val="2"/>
          <c:tx>
            <c:strRef>
              <c:f>'s7'!$S$22</c:f>
              <c:strCache>
                <c:ptCount val="1"/>
                <c:pt idx="0">
                  <c:v>EVS (3%)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xVal>
            <c:numRef>
              <c:f>'s7'!$T$22:$T$27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's7'!$W$22:$W$27</c:f>
              <c:numCache>
                <c:formatCode>0.0000</c:formatCode>
                <c:ptCount val="6"/>
                <c:pt idx="0">
                  <c:v>3.0312999999999999</c:v>
                </c:pt>
                <c:pt idx="1">
                  <c:v>3.3698000000000001</c:v>
                </c:pt>
                <c:pt idx="2">
                  <c:v>3.7968999999999999</c:v>
                </c:pt>
                <c:pt idx="3">
                  <c:v>3.8332999999999999</c:v>
                </c:pt>
                <c:pt idx="4">
                  <c:v>4</c:v>
                </c:pt>
                <c:pt idx="5">
                  <c:v>4.0052000000000003</c:v>
                </c:pt>
              </c:numCache>
            </c:numRef>
          </c:yVal>
        </c:ser>
        <c:ser>
          <c:idx val="3"/>
          <c:order val="3"/>
          <c:tx>
            <c:strRef>
              <c:f>'s7'!$S$17</c:f>
              <c:strCache>
                <c:ptCount val="1"/>
                <c:pt idx="0">
                  <c:v>AMR-WB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9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's7'!$T$17:$T$18</c:f>
              <c:numCache>
                <c:formatCode>General</c:formatCode>
                <c:ptCount val="2"/>
                <c:pt idx="0">
                  <c:v>19.850000000000001</c:v>
                </c:pt>
                <c:pt idx="1">
                  <c:v>23.85</c:v>
                </c:pt>
              </c:numCache>
            </c:numRef>
          </c:xVal>
          <c:yVal>
            <c:numRef>
              <c:f>'s7'!$W$17:$W$18</c:f>
              <c:numCache>
                <c:formatCode>0.0000</c:formatCode>
                <c:ptCount val="2"/>
                <c:pt idx="0">
                  <c:v>1.8957999999999999</c:v>
                </c:pt>
                <c:pt idx="1">
                  <c:v>2.0417000000000001</c:v>
                </c:pt>
              </c:numCache>
            </c:numRef>
          </c:yVal>
        </c:ser>
        <c:ser>
          <c:idx val="4"/>
          <c:order val="4"/>
          <c:tx>
            <c:strRef>
              <c:f>'s7'!$S$19</c:f>
              <c:strCache>
                <c:ptCount val="1"/>
                <c:pt idx="0">
                  <c:v>G.719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's7'!$T$19:$T$21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's7'!$W$19:$W$21</c:f>
              <c:numCache>
                <c:formatCode>0.0000</c:formatCode>
                <c:ptCount val="3"/>
                <c:pt idx="0">
                  <c:v>3.3332999999999999</c:v>
                </c:pt>
                <c:pt idx="1">
                  <c:v>3.6562999999999999</c:v>
                </c:pt>
                <c:pt idx="2">
                  <c:v>3.5832999999999999</c:v>
                </c:pt>
              </c:numCache>
            </c:numRef>
          </c:yVal>
        </c:ser>
        <c:ser>
          <c:idx val="5"/>
          <c:order val="5"/>
          <c:tx>
            <c:strRef>
              <c:f>'s7'!$S$28</c:f>
              <c:strCache>
                <c:ptCount val="1"/>
                <c:pt idx="0">
                  <c:v>EVS (6%)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's7'!$T$28:$T$33</c:f>
              <c:numCache>
                <c:formatCode>General</c:formatCode>
                <c:ptCount val="6"/>
                <c:pt idx="0">
                  <c:v>13.2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48</c:v>
                </c:pt>
                <c:pt idx="5">
                  <c:v>64</c:v>
                </c:pt>
              </c:numCache>
            </c:numRef>
          </c:xVal>
          <c:yVal>
            <c:numRef>
              <c:f>'s7'!$W$28:$W$33</c:f>
              <c:numCache>
                <c:formatCode>0.0000</c:formatCode>
                <c:ptCount val="6"/>
                <c:pt idx="0">
                  <c:v>2.8593999999999999</c:v>
                </c:pt>
                <c:pt idx="1">
                  <c:v>3.0729000000000002</c:v>
                </c:pt>
                <c:pt idx="2">
                  <c:v>3.4531000000000001</c:v>
                </c:pt>
                <c:pt idx="3">
                  <c:v>3.4843999999999999</c:v>
                </c:pt>
                <c:pt idx="4">
                  <c:v>3.7240000000000002</c:v>
                </c:pt>
                <c:pt idx="5">
                  <c:v>3.8229000000000002</c:v>
                </c:pt>
              </c:numCache>
            </c:numRef>
          </c:yVal>
        </c:ser>
        <c:axId val="142916992"/>
        <c:axId val="142923648"/>
      </c:scatterChart>
      <c:valAx>
        <c:axId val="142916992"/>
        <c:scaling>
          <c:orientation val="minMax"/>
          <c:max val="70"/>
          <c:min val="1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923648"/>
        <c:crosses val="autoZero"/>
        <c:crossBetween val="midCat"/>
        <c:majorUnit val="10"/>
      </c:valAx>
      <c:valAx>
        <c:axId val="14292364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</c:title>
        <c:numFmt formatCode="#,##0.0" sourceLinked="0"/>
        <c:tickLblPos val="nextTo"/>
        <c:crossAx val="14291699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wMode val="edge"/>
          <c:hMode val="edge"/>
          <c:x val="0.13161112003856662"/>
          <c:y val="2.1857971978854772E-2"/>
          <c:w val="0.90935304515506965"/>
          <c:h val="0.12203886486020236"/>
        </c:manualLayout>
      </c:layout>
    </c:legend>
    <c:plotVisOnly val="1"/>
    <c:dispBlanksAs val="gap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's7'!$S$37</c:f>
              <c:strCache>
                <c:ptCount val="1"/>
                <c:pt idx="0">
                  <c:v>G.722.1C, 24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's7'!$U$37:$U$38</c:f>
              <c:strCache>
                <c:ptCount val="2"/>
                <c:pt idx="0">
                  <c:v>Profile 4</c:v>
                </c:pt>
                <c:pt idx="1">
                  <c:v>Profile 6</c:v>
                </c:pt>
              </c:strCache>
            </c:strRef>
          </c:cat>
          <c:val>
            <c:numRef>
              <c:f>'s7'!$V$37:$V$38</c:f>
              <c:numCache>
                <c:formatCode>0.0000</c:formatCode>
                <c:ptCount val="2"/>
                <c:pt idx="0">
                  <c:v>3.6770999999999998</c:v>
                </c:pt>
                <c:pt idx="1">
                  <c:v>4.1875</c:v>
                </c:pt>
              </c:numCache>
            </c:numRef>
          </c:val>
        </c:ser>
        <c:ser>
          <c:idx val="1"/>
          <c:order val="1"/>
          <c:tx>
            <c:strRef>
              <c:f>'s7'!$S$39</c:f>
              <c:strCache>
                <c:ptCount val="1"/>
                <c:pt idx="0">
                  <c:v>EVS, 24.4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8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val>
            <c:numRef>
              <c:f>'s7'!$V$39:$V$40</c:f>
              <c:numCache>
                <c:formatCode>0.0000</c:formatCode>
                <c:ptCount val="2"/>
                <c:pt idx="0">
                  <c:v>4.0572999999999997</c:v>
                </c:pt>
                <c:pt idx="1">
                  <c:v>4.5208000000000004</c:v>
                </c:pt>
              </c:numCache>
            </c:numRef>
          </c:val>
        </c:ser>
        <c:marker val="1"/>
        <c:axId val="142955264"/>
        <c:axId val="142957568"/>
      </c:lineChart>
      <c:catAx>
        <c:axId val="1429552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</c:title>
        <c:numFmt formatCode="General" sourceLinked="1"/>
        <c:tickLblPos val="nextTo"/>
        <c:crossAx val="142957568"/>
        <c:crosses val="autoZero"/>
        <c:auto val="1"/>
        <c:lblAlgn val="ctr"/>
        <c:lblOffset val="100"/>
      </c:catAx>
      <c:valAx>
        <c:axId val="142957568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</c:title>
        <c:numFmt formatCode="0.0" sourceLinked="0"/>
        <c:tickLblPos val="nextTo"/>
        <c:crossAx val="142955264"/>
        <c:crosses val="autoZero"/>
        <c:crossBetween val="between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's7'!$S$37</c:f>
              <c:strCache>
                <c:ptCount val="1"/>
                <c:pt idx="0">
                  <c:v>G.722.1C, 24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7030A0"/>
                </a:solidFill>
              </a:ln>
            </c:spPr>
          </c:marker>
          <c:cat>
            <c:strRef>
              <c:f>'s7'!$U$37:$U$38</c:f>
              <c:strCache>
                <c:ptCount val="2"/>
                <c:pt idx="0">
                  <c:v>Profile 4</c:v>
                </c:pt>
                <c:pt idx="1">
                  <c:v>Profile 6</c:v>
                </c:pt>
              </c:strCache>
            </c:strRef>
          </c:cat>
          <c:val>
            <c:numRef>
              <c:f>'s7'!$W$37:$W$38</c:f>
              <c:numCache>
                <c:formatCode>0.0000</c:formatCode>
                <c:ptCount val="2"/>
                <c:pt idx="0">
                  <c:v>3.25</c:v>
                </c:pt>
                <c:pt idx="1">
                  <c:v>3.8593999999999999</c:v>
                </c:pt>
              </c:numCache>
            </c:numRef>
          </c:val>
        </c:ser>
        <c:ser>
          <c:idx val="1"/>
          <c:order val="1"/>
          <c:tx>
            <c:strRef>
              <c:f>'s7'!$S$39</c:f>
              <c:strCache>
                <c:ptCount val="1"/>
                <c:pt idx="0">
                  <c:v>EVS, 24.4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8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val>
            <c:numRef>
              <c:f>'s7'!$W$39:$W$40</c:f>
              <c:numCache>
                <c:formatCode>0.0000</c:formatCode>
                <c:ptCount val="2"/>
                <c:pt idx="0">
                  <c:v>3.4062999999999999</c:v>
                </c:pt>
                <c:pt idx="1">
                  <c:v>4.0052000000000003</c:v>
                </c:pt>
              </c:numCache>
            </c:numRef>
          </c:val>
        </c:ser>
        <c:marker val="1"/>
        <c:axId val="142978048"/>
        <c:axId val="142984704"/>
      </c:lineChart>
      <c:catAx>
        <c:axId val="1429780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</a:t>
                </a:r>
              </a:p>
            </c:rich>
          </c:tx>
        </c:title>
        <c:numFmt formatCode="General" sourceLinked="1"/>
        <c:tickLblPos val="nextTo"/>
        <c:crossAx val="142984704"/>
        <c:crosses val="autoZero"/>
        <c:auto val="1"/>
        <c:lblAlgn val="ctr"/>
        <c:lblOffset val="100"/>
      </c:catAx>
      <c:valAx>
        <c:axId val="142984704"/>
        <c:scaling>
          <c:orientation val="minMax"/>
          <c:max val="5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</c:title>
        <c:numFmt formatCode="0.0" sourceLinked="0"/>
        <c:tickLblPos val="nextTo"/>
        <c:crossAx val="142978048"/>
        <c:crosses val="autoZero"/>
        <c:crossBetween val="between"/>
        <c:majorUnit val="1"/>
      </c:valAx>
    </c:plotArea>
    <c:legend>
      <c:legendPos val="t"/>
    </c:legend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6" Type="http://schemas.openxmlformats.org/officeDocument/2006/relationships/chart" Target="../charts/chart33.xml"/><Relationship Id="rId5" Type="http://schemas.openxmlformats.org/officeDocument/2006/relationships/chart" Target="../charts/chart32.xml"/><Relationship Id="rId4" Type="http://schemas.openxmlformats.org/officeDocument/2006/relationships/chart" Target="../charts/chart31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1.xml"/><Relationship Id="rId3" Type="http://schemas.openxmlformats.org/officeDocument/2006/relationships/chart" Target="../charts/chart36.xml"/><Relationship Id="rId7" Type="http://schemas.openxmlformats.org/officeDocument/2006/relationships/chart" Target="../charts/chart40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Relationship Id="rId6" Type="http://schemas.openxmlformats.org/officeDocument/2006/relationships/chart" Target="../charts/chart39.xml"/><Relationship Id="rId5" Type="http://schemas.openxmlformats.org/officeDocument/2006/relationships/chart" Target="../charts/chart38.xml"/><Relationship Id="rId4" Type="http://schemas.openxmlformats.org/officeDocument/2006/relationships/chart" Target="../charts/chart37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4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Relationship Id="rId6" Type="http://schemas.openxmlformats.org/officeDocument/2006/relationships/chart" Target="../charts/chart47.xml"/><Relationship Id="rId5" Type="http://schemas.openxmlformats.org/officeDocument/2006/relationships/chart" Target="../charts/chart46.xml"/><Relationship Id="rId4" Type="http://schemas.openxmlformats.org/officeDocument/2006/relationships/chart" Target="../charts/chart4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5.xml"/><Relationship Id="rId3" Type="http://schemas.openxmlformats.org/officeDocument/2006/relationships/chart" Target="../charts/chart50.xml"/><Relationship Id="rId7" Type="http://schemas.openxmlformats.org/officeDocument/2006/relationships/chart" Target="../charts/chart54.xml"/><Relationship Id="rId2" Type="http://schemas.openxmlformats.org/officeDocument/2006/relationships/chart" Target="../charts/chart49.xml"/><Relationship Id="rId1" Type="http://schemas.openxmlformats.org/officeDocument/2006/relationships/chart" Target="../charts/chart48.xml"/><Relationship Id="rId6" Type="http://schemas.openxmlformats.org/officeDocument/2006/relationships/chart" Target="../charts/chart53.xml"/><Relationship Id="rId5" Type="http://schemas.openxmlformats.org/officeDocument/2006/relationships/chart" Target="../charts/chart52.xml"/><Relationship Id="rId4" Type="http://schemas.openxmlformats.org/officeDocument/2006/relationships/chart" Target="../charts/chart5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8.xml"/><Relationship Id="rId2" Type="http://schemas.openxmlformats.org/officeDocument/2006/relationships/chart" Target="../charts/chart57.xml"/><Relationship Id="rId1" Type="http://schemas.openxmlformats.org/officeDocument/2006/relationships/chart" Target="../charts/chart56.xml"/><Relationship Id="rId6" Type="http://schemas.openxmlformats.org/officeDocument/2006/relationships/chart" Target="../charts/chart61.xml"/><Relationship Id="rId5" Type="http://schemas.openxmlformats.org/officeDocument/2006/relationships/chart" Target="../charts/chart60.xml"/><Relationship Id="rId4" Type="http://schemas.openxmlformats.org/officeDocument/2006/relationships/chart" Target="../charts/chart59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4.xml"/><Relationship Id="rId2" Type="http://schemas.openxmlformats.org/officeDocument/2006/relationships/chart" Target="../charts/chart63.xml"/><Relationship Id="rId1" Type="http://schemas.openxmlformats.org/officeDocument/2006/relationships/chart" Target="../charts/chart62.xml"/><Relationship Id="rId6" Type="http://schemas.openxmlformats.org/officeDocument/2006/relationships/chart" Target="../charts/chart67.xml"/><Relationship Id="rId5" Type="http://schemas.openxmlformats.org/officeDocument/2006/relationships/chart" Target="../charts/chart66.xml"/><Relationship Id="rId4" Type="http://schemas.openxmlformats.org/officeDocument/2006/relationships/chart" Target="../charts/chart65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0.xml"/><Relationship Id="rId2" Type="http://schemas.openxmlformats.org/officeDocument/2006/relationships/chart" Target="../charts/chart69.xml"/><Relationship Id="rId1" Type="http://schemas.openxmlformats.org/officeDocument/2006/relationships/chart" Target="../charts/chart68.xml"/><Relationship Id="rId6" Type="http://schemas.openxmlformats.org/officeDocument/2006/relationships/chart" Target="../charts/chart73.xml"/><Relationship Id="rId5" Type="http://schemas.openxmlformats.org/officeDocument/2006/relationships/chart" Target="../charts/chart72.xml"/><Relationship Id="rId4" Type="http://schemas.openxmlformats.org/officeDocument/2006/relationships/chart" Target="../charts/chart71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1.xml"/><Relationship Id="rId3" Type="http://schemas.openxmlformats.org/officeDocument/2006/relationships/chart" Target="../charts/chart76.xml"/><Relationship Id="rId7" Type="http://schemas.openxmlformats.org/officeDocument/2006/relationships/chart" Target="../charts/chart80.xml"/><Relationship Id="rId2" Type="http://schemas.openxmlformats.org/officeDocument/2006/relationships/chart" Target="../charts/chart75.xml"/><Relationship Id="rId1" Type="http://schemas.openxmlformats.org/officeDocument/2006/relationships/chart" Target="../charts/chart74.xml"/><Relationship Id="rId6" Type="http://schemas.openxmlformats.org/officeDocument/2006/relationships/chart" Target="../charts/chart79.xml"/><Relationship Id="rId5" Type="http://schemas.openxmlformats.org/officeDocument/2006/relationships/chart" Target="../charts/chart78.xml"/><Relationship Id="rId4" Type="http://schemas.openxmlformats.org/officeDocument/2006/relationships/chart" Target="../charts/chart77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4.xml"/><Relationship Id="rId2" Type="http://schemas.openxmlformats.org/officeDocument/2006/relationships/chart" Target="../charts/chart83.xml"/><Relationship Id="rId1" Type="http://schemas.openxmlformats.org/officeDocument/2006/relationships/chart" Target="../charts/chart82.xml"/><Relationship Id="rId6" Type="http://schemas.openxmlformats.org/officeDocument/2006/relationships/chart" Target="../charts/chart87.xml"/><Relationship Id="rId5" Type="http://schemas.openxmlformats.org/officeDocument/2006/relationships/chart" Target="../charts/chart86.xml"/><Relationship Id="rId4" Type="http://schemas.openxmlformats.org/officeDocument/2006/relationships/chart" Target="../charts/chart85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5.xml"/><Relationship Id="rId3" Type="http://schemas.openxmlformats.org/officeDocument/2006/relationships/chart" Target="../charts/chart90.xml"/><Relationship Id="rId7" Type="http://schemas.openxmlformats.org/officeDocument/2006/relationships/chart" Target="../charts/chart94.xml"/><Relationship Id="rId2" Type="http://schemas.openxmlformats.org/officeDocument/2006/relationships/chart" Target="../charts/chart89.xml"/><Relationship Id="rId1" Type="http://schemas.openxmlformats.org/officeDocument/2006/relationships/chart" Target="../charts/chart88.xml"/><Relationship Id="rId6" Type="http://schemas.openxmlformats.org/officeDocument/2006/relationships/chart" Target="../charts/chart93.xml"/><Relationship Id="rId5" Type="http://schemas.openxmlformats.org/officeDocument/2006/relationships/chart" Target="../charts/chart92.xml"/><Relationship Id="rId4" Type="http://schemas.openxmlformats.org/officeDocument/2006/relationships/chart" Target="../charts/chart91.xml"/><Relationship Id="rId9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8.xml"/><Relationship Id="rId2" Type="http://schemas.openxmlformats.org/officeDocument/2006/relationships/chart" Target="../charts/chart97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5" Type="http://schemas.openxmlformats.org/officeDocument/2006/relationships/chart" Target="../charts/chart100.xml"/><Relationship Id="rId4" Type="http://schemas.openxmlformats.org/officeDocument/2006/relationships/chart" Target="../charts/chart99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9.xml"/><Relationship Id="rId3" Type="http://schemas.openxmlformats.org/officeDocument/2006/relationships/chart" Target="../charts/chart104.xml"/><Relationship Id="rId7" Type="http://schemas.openxmlformats.org/officeDocument/2006/relationships/chart" Target="../charts/chart108.xml"/><Relationship Id="rId2" Type="http://schemas.openxmlformats.org/officeDocument/2006/relationships/chart" Target="../charts/chart103.xml"/><Relationship Id="rId1" Type="http://schemas.openxmlformats.org/officeDocument/2006/relationships/chart" Target="../charts/chart102.xml"/><Relationship Id="rId6" Type="http://schemas.openxmlformats.org/officeDocument/2006/relationships/chart" Target="../charts/chart107.xml"/><Relationship Id="rId5" Type="http://schemas.openxmlformats.org/officeDocument/2006/relationships/chart" Target="../charts/chart106.xml"/><Relationship Id="rId4" Type="http://schemas.openxmlformats.org/officeDocument/2006/relationships/chart" Target="../charts/chart105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2.xml"/><Relationship Id="rId2" Type="http://schemas.openxmlformats.org/officeDocument/2006/relationships/chart" Target="../charts/chart111.xml"/><Relationship Id="rId1" Type="http://schemas.openxmlformats.org/officeDocument/2006/relationships/chart" Target="../charts/chart110.xml"/><Relationship Id="rId6" Type="http://schemas.openxmlformats.org/officeDocument/2006/relationships/chart" Target="../charts/chart115.xml"/><Relationship Id="rId5" Type="http://schemas.openxmlformats.org/officeDocument/2006/relationships/chart" Target="../charts/chart114.xml"/><Relationship Id="rId4" Type="http://schemas.openxmlformats.org/officeDocument/2006/relationships/chart" Target="../charts/chart113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8.xml"/><Relationship Id="rId2" Type="http://schemas.openxmlformats.org/officeDocument/2006/relationships/chart" Target="../charts/chart117.xml"/><Relationship Id="rId1" Type="http://schemas.openxmlformats.org/officeDocument/2006/relationships/chart" Target="../charts/chart116.xml"/><Relationship Id="rId6" Type="http://schemas.openxmlformats.org/officeDocument/2006/relationships/chart" Target="../charts/chart121.xml"/><Relationship Id="rId5" Type="http://schemas.openxmlformats.org/officeDocument/2006/relationships/chart" Target="../charts/chart120.xml"/><Relationship Id="rId4" Type="http://schemas.openxmlformats.org/officeDocument/2006/relationships/chart" Target="../charts/chart119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4.xml"/><Relationship Id="rId2" Type="http://schemas.openxmlformats.org/officeDocument/2006/relationships/chart" Target="../charts/chart123.xml"/><Relationship Id="rId1" Type="http://schemas.openxmlformats.org/officeDocument/2006/relationships/chart" Target="../charts/chart122.xml"/><Relationship Id="rId6" Type="http://schemas.openxmlformats.org/officeDocument/2006/relationships/chart" Target="../charts/chart127.xml"/><Relationship Id="rId5" Type="http://schemas.openxmlformats.org/officeDocument/2006/relationships/chart" Target="../charts/chart126.xml"/><Relationship Id="rId4" Type="http://schemas.openxmlformats.org/officeDocument/2006/relationships/chart" Target="../charts/chart125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0.xml"/><Relationship Id="rId2" Type="http://schemas.openxmlformats.org/officeDocument/2006/relationships/chart" Target="../charts/chart129.xml"/><Relationship Id="rId1" Type="http://schemas.openxmlformats.org/officeDocument/2006/relationships/chart" Target="../charts/chart128.xml"/><Relationship Id="rId6" Type="http://schemas.openxmlformats.org/officeDocument/2006/relationships/chart" Target="../charts/chart133.xml"/><Relationship Id="rId5" Type="http://schemas.openxmlformats.org/officeDocument/2006/relationships/chart" Target="../charts/chart132.xml"/><Relationship Id="rId4" Type="http://schemas.openxmlformats.org/officeDocument/2006/relationships/chart" Target="../charts/chart131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2" Type="http://schemas.openxmlformats.org/officeDocument/2006/relationships/chart" Target="../charts/chart135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5" Type="http://schemas.openxmlformats.org/officeDocument/2006/relationships/chart" Target="../charts/chart138.xml"/><Relationship Id="rId4" Type="http://schemas.openxmlformats.org/officeDocument/2006/relationships/chart" Target="../charts/chart137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4.xml"/><Relationship Id="rId2" Type="http://schemas.openxmlformats.org/officeDocument/2006/relationships/chart" Target="../charts/chart143.xml"/><Relationship Id="rId1" Type="http://schemas.openxmlformats.org/officeDocument/2006/relationships/chart" Target="../charts/chart142.xml"/><Relationship Id="rId6" Type="http://schemas.openxmlformats.org/officeDocument/2006/relationships/chart" Target="../charts/chart147.xml"/><Relationship Id="rId5" Type="http://schemas.openxmlformats.org/officeDocument/2006/relationships/chart" Target="../charts/chart146.xml"/><Relationship Id="rId4" Type="http://schemas.openxmlformats.org/officeDocument/2006/relationships/chart" Target="../charts/chart145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0.xml"/><Relationship Id="rId2" Type="http://schemas.openxmlformats.org/officeDocument/2006/relationships/chart" Target="../charts/chart149.xml"/><Relationship Id="rId1" Type="http://schemas.openxmlformats.org/officeDocument/2006/relationships/chart" Target="../charts/chart148.xml"/><Relationship Id="rId6" Type="http://schemas.openxmlformats.org/officeDocument/2006/relationships/chart" Target="../charts/chart153.xml"/><Relationship Id="rId5" Type="http://schemas.openxmlformats.org/officeDocument/2006/relationships/chart" Target="../charts/chart152.xml"/><Relationship Id="rId4" Type="http://schemas.openxmlformats.org/officeDocument/2006/relationships/chart" Target="../charts/chart151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6.xml"/><Relationship Id="rId2" Type="http://schemas.openxmlformats.org/officeDocument/2006/relationships/chart" Target="../charts/chart155.xml"/><Relationship Id="rId1" Type="http://schemas.openxmlformats.org/officeDocument/2006/relationships/chart" Target="../charts/chart154.xml"/><Relationship Id="rId6" Type="http://schemas.openxmlformats.org/officeDocument/2006/relationships/chart" Target="../charts/chart159.xml"/><Relationship Id="rId5" Type="http://schemas.openxmlformats.org/officeDocument/2006/relationships/chart" Target="../charts/chart158.xml"/><Relationship Id="rId4" Type="http://schemas.openxmlformats.org/officeDocument/2006/relationships/chart" Target="../charts/chart157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2.xml"/><Relationship Id="rId2" Type="http://schemas.openxmlformats.org/officeDocument/2006/relationships/chart" Target="../charts/chart161.xml"/><Relationship Id="rId1" Type="http://schemas.openxmlformats.org/officeDocument/2006/relationships/chart" Target="../charts/chart160.xml"/><Relationship Id="rId6" Type="http://schemas.openxmlformats.org/officeDocument/2006/relationships/chart" Target="../charts/chart165.xml"/><Relationship Id="rId5" Type="http://schemas.openxmlformats.org/officeDocument/2006/relationships/chart" Target="../charts/chart164.xml"/><Relationship Id="rId4" Type="http://schemas.openxmlformats.org/officeDocument/2006/relationships/chart" Target="../charts/chart163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3.xml"/><Relationship Id="rId3" Type="http://schemas.openxmlformats.org/officeDocument/2006/relationships/chart" Target="../charts/chart168.xml"/><Relationship Id="rId7" Type="http://schemas.openxmlformats.org/officeDocument/2006/relationships/chart" Target="../charts/chart172.xml"/><Relationship Id="rId2" Type="http://schemas.openxmlformats.org/officeDocument/2006/relationships/chart" Target="../charts/chart167.xml"/><Relationship Id="rId1" Type="http://schemas.openxmlformats.org/officeDocument/2006/relationships/chart" Target="../charts/chart166.xml"/><Relationship Id="rId6" Type="http://schemas.openxmlformats.org/officeDocument/2006/relationships/chart" Target="../charts/chart171.xml"/><Relationship Id="rId5" Type="http://schemas.openxmlformats.org/officeDocument/2006/relationships/chart" Target="../charts/chart170.xml"/><Relationship Id="rId4" Type="http://schemas.openxmlformats.org/officeDocument/2006/relationships/chart" Target="../charts/chart169.xml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133350</xdr:colOff>
      <xdr:row>8</xdr:row>
      <xdr:rowOff>0</xdr:rowOff>
    </xdr:from>
    <xdr:to>
      <xdr:col>28</xdr:col>
      <xdr:colOff>342900</xdr:colOff>
      <xdr:row>25</xdr:row>
      <xdr:rowOff>47625</xdr:rowOff>
    </xdr:to>
    <xdr:grpSp>
      <xdr:nvGrpSpPr>
        <xdr:cNvPr id="21640374" name="Group 10"/>
        <xdr:cNvGrpSpPr>
          <a:grpSpLocks/>
        </xdr:cNvGrpSpPr>
      </xdr:nvGrpSpPr>
      <xdr:grpSpPr bwMode="auto">
        <a:xfrm>
          <a:off x="10001250" y="1552575"/>
          <a:ext cx="8134350" cy="3324225"/>
          <a:chOff x="10001250" y="1552575"/>
          <a:chExt cx="8134350" cy="3324225"/>
        </a:xfrm>
      </xdr:grpSpPr>
      <xdr:graphicFrame macro="">
        <xdr:nvGraphicFramePr>
          <xdr:cNvPr id="21640386" name="Chart 1"/>
          <xdr:cNvGraphicFramePr>
            <a:graphicFrameLocks/>
          </xdr:cNvGraphicFramePr>
        </xdr:nvGraphicFramePr>
        <xdr:xfrm>
          <a:off x="10001250" y="1552575"/>
          <a:ext cx="4657725" cy="3305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40387" name="Chart 2"/>
          <xdr:cNvGraphicFramePr>
            <a:graphicFrameLocks/>
          </xdr:cNvGraphicFramePr>
        </xdr:nvGraphicFramePr>
        <xdr:xfrm>
          <a:off x="14830425" y="1590675"/>
          <a:ext cx="3305175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15</xdr:col>
      <xdr:colOff>123825</xdr:colOff>
      <xdr:row>36</xdr:row>
      <xdr:rowOff>19050</xdr:rowOff>
    </xdr:from>
    <xdr:to>
      <xdr:col>29</xdr:col>
      <xdr:colOff>19050</xdr:colOff>
      <xdr:row>53</xdr:row>
      <xdr:rowOff>85725</xdr:rowOff>
    </xdr:to>
    <xdr:grpSp>
      <xdr:nvGrpSpPr>
        <xdr:cNvPr id="21640375" name="Group 11"/>
        <xdr:cNvGrpSpPr>
          <a:grpSpLocks/>
        </xdr:cNvGrpSpPr>
      </xdr:nvGrpSpPr>
      <xdr:grpSpPr bwMode="auto">
        <a:xfrm>
          <a:off x="9991725" y="6953250"/>
          <a:ext cx="8429625" cy="3305175"/>
          <a:chOff x="9991725" y="6953250"/>
          <a:chExt cx="8429625" cy="3305175"/>
        </a:xfrm>
      </xdr:grpSpPr>
      <xdr:graphicFrame macro="">
        <xdr:nvGraphicFramePr>
          <xdr:cNvPr id="21640384" name="Chart 3"/>
          <xdr:cNvGraphicFramePr>
            <a:graphicFrameLocks/>
          </xdr:cNvGraphicFramePr>
        </xdr:nvGraphicFramePr>
        <xdr:xfrm>
          <a:off x="9991725" y="6972300"/>
          <a:ext cx="5010150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21640385" name="Chart 4"/>
          <xdr:cNvGraphicFramePr>
            <a:graphicFrameLocks/>
          </xdr:cNvGraphicFramePr>
        </xdr:nvGraphicFramePr>
        <xdr:xfrm>
          <a:off x="15116175" y="6953250"/>
          <a:ext cx="3305175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>
    <xdr:from>
      <xdr:col>15</xdr:col>
      <xdr:colOff>76200</xdr:colOff>
      <xdr:row>63</xdr:row>
      <xdr:rowOff>0</xdr:rowOff>
    </xdr:from>
    <xdr:to>
      <xdr:col>29</xdr:col>
      <xdr:colOff>19050</xdr:colOff>
      <xdr:row>80</xdr:row>
      <xdr:rowOff>57150</xdr:rowOff>
    </xdr:to>
    <xdr:grpSp>
      <xdr:nvGrpSpPr>
        <xdr:cNvPr id="21640376" name="Group 12"/>
        <xdr:cNvGrpSpPr>
          <a:grpSpLocks/>
        </xdr:cNvGrpSpPr>
      </xdr:nvGrpSpPr>
      <xdr:grpSpPr bwMode="auto">
        <a:xfrm>
          <a:off x="9944100" y="12077700"/>
          <a:ext cx="8477250" cy="3295650"/>
          <a:chOff x="9944100" y="12077700"/>
          <a:chExt cx="8477250" cy="3295650"/>
        </a:xfrm>
      </xdr:grpSpPr>
      <xdr:graphicFrame macro="">
        <xdr:nvGraphicFramePr>
          <xdr:cNvPr id="21640382" name="Chart 5"/>
          <xdr:cNvGraphicFramePr>
            <a:graphicFrameLocks/>
          </xdr:cNvGraphicFramePr>
        </xdr:nvGraphicFramePr>
        <xdr:xfrm>
          <a:off x="9944100" y="12087225"/>
          <a:ext cx="5010150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640383" name="Chart 6"/>
          <xdr:cNvGraphicFramePr>
            <a:graphicFrameLocks/>
          </xdr:cNvGraphicFramePr>
        </xdr:nvGraphicFramePr>
        <xdr:xfrm>
          <a:off x="15116175" y="12077700"/>
          <a:ext cx="3305175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15</xdr:col>
      <xdr:colOff>28575</xdr:colOff>
      <xdr:row>88</xdr:row>
      <xdr:rowOff>180975</xdr:rowOff>
    </xdr:from>
    <xdr:to>
      <xdr:col>28</xdr:col>
      <xdr:colOff>571500</xdr:colOff>
      <xdr:row>106</xdr:row>
      <xdr:rowOff>47625</xdr:rowOff>
    </xdr:to>
    <xdr:grpSp>
      <xdr:nvGrpSpPr>
        <xdr:cNvPr id="21640377" name="Group 13"/>
        <xdr:cNvGrpSpPr>
          <a:grpSpLocks/>
        </xdr:cNvGrpSpPr>
      </xdr:nvGrpSpPr>
      <xdr:grpSpPr bwMode="auto">
        <a:xfrm>
          <a:off x="9896475" y="17021175"/>
          <a:ext cx="8467725" cy="3295650"/>
          <a:chOff x="9896475" y="17021175"/>
          <a:chExt cx="8467725" cy="3295650"/>
        </a:xfrm>
      </xdr:grpSpPr>
      <xdr:graphicFrame macro="">
        <xdr:nvGraphicFramePr>
          <xdr:cNvPr id="21640380" name="Chart 7"/>
          <xdr:cNvGraphicFramePr>
            <a:graphicFrameLocks/>
          </xdr:cNvGraphicFramePr>
        </xdr:nvGraphicFramePr>
        <xdr:xfrm>
          <a:off x="9896475" y="17030700"/>
          <a:ext cx="5010150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21640381" name="Chart 8"/>
          <xdr:cNvGraphicFramePr>
            <a:graphicFrameLocks/>
          </xdr:cNvGraphicFramePr>
        </xdr:nvGraphicFramePr>
        <xdr:xfrm>
          <a:off x="15059025" y="17021175"/>
          <a:ext cx="3305175" cy="3286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</xdr:grpSp>
    <xdr:clientData/>
  </xdr:twoCellAnchor>
  <xdr:twoCellAnchor>
    <xdr:from>
      <xdr:col>29</xdr:col>
      <xdr:colOff>438150</xdr:colOff>
      <xdr:row>13</xdr:row>
      <xdr:rowOff>133350</xdr:rowOff>
    </xdr:from>
    <xdr:to>
      <xdr:col>37</xdr:col>
      <xdr:colOff>133350</xdr:colOff>
      <xdr:row>27</xdr:row>
      <xdr:rowOff>171450</xdr:rowOff>
    </xdr:to>
    <xdr:graphicFrame macro="">
      <xdr:nvGraphicFramePr>
        <xdr:cNvPr id="21640378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438150</xdr:colOff>
      <xdr:row>13</xdr:row>
      <xdr:rowOff>133350</xdr:rowOff>
    </xdr:from>
    <xdr:to>
      <xdr:col>37</xdr:col>
      <xdr:colOff>133350</xdr:colOff>
      <xdr:row>30</xdr:row>
      <xdr:rowOff>85725</xdr:rowOff>
    </xdr:to>
    <xdr:graphicFrame macro="">
      <xdr:nvGraphicFramePr>
        <xdr:cNvPr id="21640379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600075</xdr:colOff>
      <xdr:row>1</xdr:row>
      <xdr:rowOff>57150</xdr:rowOff>
    </xdr:from>
    <xdr:to>
      <xdr:col>34</xdr:col>
      <xdr:colOff>266700</xdr:colOff>
      <xdr:row>23</xdr:row>
      <xdr:rowOff>133350</xdr:rowOff>
    </xdr:to>
    <xdr:grpSp>
      <xdr:nvGrpSpPr>
        <xdr:cNvPr id="21651651" name="Group 16"/>
        <xdr:cNvGrpSpPr>
          <a:grpSpLocks/>
        </xdr:cNvGrpSpPr>
      </xdr:nvGrpSpPr>
      <xdr:grpSpPr bwMode="auto">
        <a:xfrm>
          <a:off x="15527111" y="247650"/>
          <a:ext cx="10688410" cy="4362450"/>
          <a:chOff x="15480506" y="246735"/>
          <a:chExt cx="10594182" cy="4358603"/>
        </a:xfrm>
      </xdr:grpSpPr>
      <xdr:graphicFrame macro="">
        <xdr:nvGraphicFramePr>
          <xdr:cNvPr id="21651664" name="Chart 2"/>
          <xdr:cNvGraphicFramePr>
            <a:graphicFrameLocks/>
          </xdr:cNvGraphicFramePr>
        </xdr:nvGraphicFramePr>
        <xdr:xfrm>
          <a:off x="15480506" y="246735"/>
          <a:ext cx="5123436" cy="434404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51665" name="Chart 3"/>
          <xdr:cNvGraphicFramePr>
            <a:graphicFrameLocks/>
          </xdr:cNvGraphicFramePr>
        </xdr:nvGraphicFramePr>
        <xdr:xfrm>
          <a:off x="20985793" y="273844"/>
          <a:ext cx="5088895" cy="433149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1295400</xdr:colOff>
      <xdr:row>54</xdr:row>
      <xdr:rowOff>9525</xdr:rowOff>
    </xdr:from>
    <xdr:to>
      <xdr:col>10</xdr:col>
      <xdr:colOff>581025</xdr:colOff>
      <xdr:row>94</xdr:row>
      <xdr:rowOff>38100</xdr:rowOff>
    </xdr:to>
    <xdr:grpSp>
      <xdr:nvGrpSpPr>
        <xdr:cNvPr id="21651652" name="Group 18"/>
        <xdr:cNvGrpSpPr>
          <a:grpSpLocks/>
        </xdr:cNvGrpSpPr>
      </xdr:nvGrpSpPr>
      <xdr:grpSpPr bwMode="auto">
        <a:xfrm>
          <a:off x="1295400" y="10446204"/>
          <a:ext cx="10538732" cy="7648575"/>
          <a:chOff x="2159795" y="9560719"/>
          <a:chExt cx="10889456" cy="7643811"/>
        </a:xfrm>
      </xdr:grpSpPr>
      <xdr:graphicFrame macro="">
        <xdr:nvGraphicFramePr>
          <xdr:cNvPr id="21651662" name="Chart 5"/>
          <xdr:cNvGraphicFramePr>
            <a:graphicFrameLocks/>
          </xdr:cNvGraphicFramePr>
        </xdr:nvGraphicFramePr>
        <xdr:xfrm>
          <a:off x="2159795" y="9560719"/>
          <a:ext cx="10889456" cy="76438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15" name="TextBox 14"/>
          <xdr:cNvSpPr txBox="1"/>
        </xdr:nvSpPr>
        <xdr:spPr>
          <a:xfrm>
            <a:off x="2800351" y="9665429"/>
            <a:ext cx="10150353" cy="28557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27</xdr:col>
      <xdr:colOff>133350</xdr:colOff>
      <xdr:row>24</xdr:row>
      <xdr:rowOff>76200</xdr:rowOff>
    </xdr:from>
    <xdr:to>
      <xdr:col>34</xdr:col>
      <xdr:colOff>457200</xdr:colOff>
      <xdr:row>45</xdr:row>
      <xdr:rowOff>28575</xdr:rowOff>
    </xdr:to>
    <xdr:graphicFrame macro="">
      <xdr:nvGraphicFramePr>
        <xdr:cNvPr id="2165165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133350</xdr:colOff>
      <xdr:row>45</xdr:row>
      <xdr:rowOff>190500</xdr:rowOff>
    </xdr:from>
    <xdr:to>
      <xdr:col>34</xdr:col>
      <xdr:colOff>447675</xdr:colOff>
      <xdr:row>67</xdr:row>
      <xdr:rowOff>57150</xdr:rowOff>
    </xdr:to>
    <xdr:graphicFrame macro="">
      <xdr:nvGraphicFramePr>
        <xdr:cNvPr id="21651654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1295400</xdr:colOff>
      <xdr:row>95</xdr:row>
      <xdr:rowOff>0</xdr:rowOff>
    </xdr:from>
    <xdr:to>
      <xdr:col>11</xdr:col>
      <xdr:colOff>9525</xdr:colOff>
      <xdr:row>135</xdr:row>
      <xdr:rowOff>28575</xdr:rowOff>
    </xdr:to>
    <xdr:grpSp>
      <xdr:nvGrpSpPr>
        <xdr:cNvPr id="21651655" name="Group 22"/>
        <xdr:cNvGrpSpPr>
          <a:grpSpLocks/>
        </xdr:cNvGrpSpPr>
      </xdr:nvGrpSpPr>
      <xdr:grpSpPr bwMode="auto">
        <a:xfrm>
          <a:off x="1295400" y="18247179"/>
          <a:ext cx="10579554" cy="7648575"/>
          <a:chOff x="1297782" y="18240375"/>
          <a:chExt cx="10918032" cy="7648575"/>
        </a:xfrm>
      </xdr:grpSpPr>
      <xdr:graphicFrame macro="">
        <xdr:nvGraphicFramePr>
          <xdr:cNvPr id="21651658" name="Chart 5"/>
          <xdr:cNvGraphicFramePr>
            <a:graphicFrameLocks/>
          </xdr:cNvGraphicFramePr>
        </xdr:nvGraphicFramePr>
        <xdr:xfrm>
          <a:off x="1297782" y="18240375"/>
          <a:ext cx="10882313" cy="76485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19" name="TextBox 18"/>
          <xdr:cNvSpPr txBox="1"/>
        </xdr:nvSpPr>
        <xdr:spPr bwMode="auto">
          <a:xfrm>
            <a:off x="1770339" y="18307050"/>
            <a:ext cx="10150127" cy="2857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  <xdr:graphicFrame macro="">
        <xdr:nvGraphicFramePr>
          <xdr:cNvPr id="21651660" name="Chart 5"/>
          <xdr:cNvGraphicFramePr>
            <a:graphicFrameLocks/>
          </xdr:cNvGraphicFramePr>
        </xdr:nvGraphicFramePr>
        <xdr:xfrm>
          <a:off x="1333501" y="18240375"/>
          <a:ext cx="10882313" cy="76485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">
        <xdr:nvSpPr>
          <xdr:cNvPr id="21" name="TextBox 20"/>
          <xdr:cNvSpPr txBox="1"/>
        </xdr:nvSpPr>
        <xdr:spPr bwMode="auto">
          <a:xfrm>
            <a:off x="1799874" y="18307050"/>
            <a:ext cx="10150127" cy="2857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36</xdr:col>
      <xdr:colOff>3175</xdr:colOff>
      <xdr:row>46</xdr:row>
      <xdr:rowOff>15875</xdr:rowOff>
    </xdr:from>
    <xdr:to>
      <xdr:col>43</xdr:col>
      <xdr:colOff>336550</xdr:colOff>
      <xdr:row>67</xdr:row>
      <xdr:rowOff>73025</xdr:rowOff>
    </xdr:to>
    <xdr:graphicFrame macro="">
      <xdr:nvGraphicFramePr>
        <xdr:cNvPr id="21651657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27</xdr:col>
      <xdr:colOff>476250</xdr:colOff>
      <xdr:row>46</xdr:row>
      <xdr:rowOff>42333</xdr:rowOff>
    </xdr:from>
    <xdr:to>
      <xdr:col>29</xdr:col>
      <xdr:colOff>317500</xdr:colOff>
      <xdr:row>48</xdr:row>
      <xdr:rowOff>95250</xdr:rowOff>
    </xdr:to>
    <xdr:sp macro="" textlink="">
      <xdr:nvSpPr>
        <xdr:cNvPr id="17" name="TextBox 16"/>
        <xdr:cNvSpPr txBox="1"/>
      </xdr:nvSpPr>
      <xdr:spPr>
        <a:xfrm>
          <a:off x="22161500" y="8921750"/>
          <a:ext cx="1068917" cy="44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AMR = DTX off</a:t>
          </a:r>
        </a:p>
        <a:p>
          <a:r>
            <a:rPr lang="en-US" sz="1100" b="1"/>
            <a:t>EVS</a:t>
          </a:r>
          <a:r>
            <a:rPr lang="en-US" sz="1100" b="1" baseline="0"/>
            <a:t> = DTX on</a:t>
          </a:r>
          <a:endParaRPr lang="en-US" sz="1100" b="1"/>
        </a:p>
      </xdr:txBody>
    </xdr:sp>
    <xdr:clientData/>
  </xdr:twoCellAnchor>
  <xdr:twoCellAnchor>
    <xdr:from>
      <xdr:col>36</xdr:col>
      <xdr:colOff>0</xdr:colOff>
      <xdr:row>24</xdr:row>
      <xdr:rowOff>0</xdr:rowOff>
    </xdr:from>
    <xdr:to>
      <xdr:col>43</xdr:col>
      <xdr:colOff>323850</xdr:colOff>
      <xdr:row>44</xdr:row>
      <xdr:rowOff>142875</xdr:rowOff>
    </xdr:to>
    <xdr:graphicFrame macro="">
      <xdr:nvGraphicFramePr>
        <xdr:cNvPr id="18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0.19701</cdr:x>
      <cdr:y>0.08486</cdr:y>
    </cdr:from>
    <cdr:to>
      <cdr:x>0.41536</cdr:x>
      <cdr:y>0.32342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04875" y="32146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0.02382</cdr:x>
      <cdr:y>0.01278</cdr:y>
    </cdr:from>
    <cdr:to>
      <cdr:x>0.26661</cdr:x>
      <cdr:y>0.13795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0065" y="50800"/>
          <a:ext cx="1121835" cy="4974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AMR = DTX off</a:t>
          </a:r>
        </a:p>
        <a:p xmlns:a="http://schemas.openxmlformats.org/drawingml/2006/main">
          <a:r>
            <a:rPr lang="en-US" sz="1100" b="1"/>
            <a:t>EVS = DTX off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0.01767</cdr:x>
      <cdr:y>0.02005</cdr:y>
    </cdr:from>
    <cdr:to>
      <cdr:x>0.2484</cdr:x>
      <cdr:y>0.12998</cdr:y>
    </cdr:to>
    <cdr:sp macro="" textlink="">
      <cdr:nvSpPr>
        <cdr:cNvPr id="2" name="TextBox 16"/>
        <cdr:cNvSpPr txBox="1"/>
      </cdr:nvSpPr>
      <cdr:spPr>
        <a:xfrm xmlns:a="http://schemas.openxmlformats.org/drawingml/2006/main">
          <a:off x="81643" y="81643"/>
          <a:ext cx="1065893" cy="4475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 b="1"/>
            <a:t>AMR = DTX off</a:t>
          </a:r>
        </a:p>
        <a:p xmlns:a="http://schemas.openxmlformats.org/drawingml/2006/main">
          <a:r>
            <a:rPr lang="en-US" sz="1100" b="1"/>
            <a:t>EVS</a:t>
          </a:r>
          <a:r>
            <a:rPr lang="en-US" sz="1100" b="1" baseline="0"/>
            <a:t> = DTX on</a:t>
          </a:r>
          <a:endParaRPr lang="en-US" sz="1100" b="1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0.02382</cdr:x>
      <cdr:y>0.01278</cdr:y>
    </cdr:from>
    <cdr:to>
      <cdr:x>0.26661</cdr:x>
      <cdr:y>0.13795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0065" y="50800"/>
          <a:ext cx="1121835" cy="4974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AMR = DTX off</a:t>
          </a:r>
        </a:p>
        <a:p xmlns:a="http://schemas.openxmlformats.org/drawingml/2006/main">
          <a:r>
            <a:rPr lang="en-US" sz="1100" b="1"/>
            <a:t>EVS = DTX off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476250</xdr:colOff>
      <xdr:row>0</xdr:row>
      <xdr:rowOff>123825</xdr:rowOff>
    </xdr:from>
    <xdr:to>
      <xdr:col>34</xdr:col>
      <xdr:colOff>95250</xdr:colOff>
      <xdr:row>21</xdr:row>
      <xdr:rowOff>123825</xdr:rowOff>
    </xdr:to>
    <xdr:grpSp>
      <xdr:nvGrpSpPr>
        <xdr:cNvPr id="21661878" name="Group 4"/>
        <xdr:cNvGrpSpPr>
          <a:grpSpLocks/>
        </xdr:cNvGrpSpPr>
      </xdr:nvGrpSpPr>
      <xdr:grpSpPr bwMode="auto">
        <a:xfrm>
          <a:off x="14144625" y="123825"/>
          <a:ext cx="9334500" cy="4071938"/>
          <a:chOff x="28670250" y="383038"/>
          <a:chExt cx="9334501" cy="3855588"/>
        </a:xfrm>
      </xdr:grpSpPr>
      <xdr:graphicFrame macro="">
        <xdr:nvGraphicFramePr>
          <xdr:cNvPr id="21661890" name="Chart 1"/>
          <xdr:cNvGraphicFramePr>
            <a:graphicFrameLocks/>
          </xdr:cNvGraphicFramePr>
        </xdr:nvGraphicFramePr>
        <xdr:xfrm>
          <a:off x="28670250" y="383038"/>
          <a:ext cx="4536281" cy="385558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61891" name="Chart 2"/>
          <xdr:cNvGraphicFramePr>
            <a:graphicFrameLocks/>
          </xdr:cNvGraphicFramePr>
        </xdr:nvGraphicFramePr>
        <xdr:xfrm>
          <a:off x="33449420" y="416719"/>
          <a:ext cx="4555331" cy="382190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990600</xdr:colOff>
      <xdr:row>43</xdr:row>
      <xdr:rowOff>0</xdr:rowOff>
    </xdr:from>
    <xdr:to>
      <xdr:col>15</xdr:col>
      <xdr:colOff>28575</xdr:colOff>
      <xdr:row>85</xdr:row>
      <xdr:rowOff>104775</xdr:rowOff>
    </xdr:to>
    <xdr:grpSp>
      <xdr:nvGrpSpPr>
        <xdr:cNvPr id="21661879" name="Group 17"/>
        <xdr:cNvGrpSpPr>
          <a:grpSpLocks/>
        </xdr:cNvGrpSpPr>
      </xdr:nvGrpSpPr>
      <xdr:grpSpPr bwMode="auto">
        <a:xfrm>
          <a:off x="990600" y="8322469"/>
          <a:ext cx="10884694" cy="8105775"/>
          <a:chOff x="990600" y="8313964"/>
          <a:chExt cx="10930618" cy="8105775"/>
        </a:xfrm>
      </xdr:grpSpPr>
      <xdr:graphicFrame macro="">
        <xdr:nvGraphicFramePr>
          <xdr:cNvPr id="21661888" name="Chart 5"/>
          <xdr:cNvGraphicFramePr>
            <a:graphicFrameLocks/>
          </xdr:cNvGraphicFramePr>
        </xdr:nvGraphicFramePr>
        <xdr:xfrm>
          <a:off x="990600" y="8313964"/>
          <a:ext cx="10930618" cy="8105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 bwMode="auto">
          <a:xfrm>
            <a:off x="1630767" y="8428264"/>
            <a:ext cx="10194903" cy="295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24</xdr:col>
      <xdr:colOff>66675</xdr:colOff>
      <xdr:row>26</xdr:row>
      <xdr:rowOff>19050</xdr:rowOff>
    </xdr:from>
    <xdr:to>
      <xdr:col>31</xdr:col>
      <xdr:colOff>390525</xdr:colOff>
      <xdr:row>47</xdr:row>
      <xdr:rowOff>76200</xdr:rowOff>
    </xdr:to>
    <xdr:graphicFrame macro="">
      <xdr:nvGraphicFramePr>
        <xdr:cNvPr id="2166188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1019175</xdr:colOff>
      <xdr:row>86</xdr:row>
      <xdr:rowOff>180975</xdr:rowOff>
    </xdr:from>
    <xdr:to>
      <xdr:col>15</xdr:col>
      <xdr:colOff>57150</xdr:colOff>
      <xdr:row>129</xdr:row>
      <xdr:rowOff>95250</xdr:rowOff>
    </xdr:to>
    <xdr:grpSp>
      <xdr:nvGrpSpPr>
        <xdr:cNvPr id="21661881" name="Group 18"/>
        <xdr:cNvGrpSpPr>
          <a:grpSpLocks/>
        </xdr:cNvGrpSpPr>
      </xdr:nvGrpSpPr>
      <xdr:grpSpPr bwMode="auto">
        <a:xfrm>
          <a:off x="1019175" y="16694944"/>
          <a:ext cx="10884694" cy="8105775"/>
          <a:chOff x="133350" y="8300357"/>
          <a:chExt cx="10930618" cy="8105775"/>
        </a:xfrm>
      </xdr:grpSpPr>
      <xdr:graphicFrame macro="">
        <xdr:nvGraphicFramePr>
          <xdr:cNvPr id="21661886" name="Chart 5"/>
          <xdr:cNvGraphicFramePr>
            <a:graphicFrameLocks/>
          </xdr:cNvGraphicFramePr>
        </xdr:nvGraphicFramePr>
        <xdr:xfrm>
          <a:off x="133350" y="8300357"/>
          <a:ext cx="10930618" cy="8105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21" name="TextBox 20"/>
          <xdr:cNvSpPr txBox="1"/>
        </xdr:nvSpPr>
        <xdr:spPr bwMode="auto">
          <a:xfrm>
            <a:off x="649306" y="8386082"/>
            <a:ext cx="10194903" cy="295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24</xdr:col>
      <xdr:colOff>0</xdr:colOff>
      <xdr:row>48</xdr:row>
      <xdr:rowOff>180975</xdr:rowOff>
    </xdr:from>
    <xdr:to>
      <xdr:col>40</xdr:col>
      <xdr:colOff>47625</xdr:colOff>
      <xdr:row>70</xdr:row>
      <xdr:rowOff>57150</xdr:rowOff>
    </xdr:to>
    <xdr:grpSp>
      <xdr:nvGrpSpPr>
        <xdr:cNvPr id="21661882" name="Group 22"/>
        <xdr:cNvGrpSpPr>
          <a:grpSpLocks/>
        </xdr:cNvGrpSpPr>
      </xdr:nvGrpSpPr>
      <xdr:grpSpPr bwMode="auto">
        <a:xfrm>
          <a:off x="17311688" y="9455944"/>
          <a:ext cx="9763125" cy="4067175"/>
          <a:chOff x="17345025" y="9425668"/>
          <a:chExt cx="9801915" cy="4071257"/>
        </a:xfrm>
      </xdr:grpSpPr>
      <xdr:graphicFrame macro="">
        <xdr:nvGraphicFramePr>
          <xdr:cNvPr id="21661884" name="Chart 22"/>
          <xdr:cNvGraphicFramePr>
            <a:graphicFrameLocks/>
          </xdr:cNvGraphicFramePr>
        </xdr:nvGraphicFramePr>
        <xdr:xfrm>
          <a:off x="17345025" y="9441643"/>
          <a:ext cx="4587658" cy="405528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graphicFrame macro="">
        <xdr:nvGraphicFramePr>
          <xdr:cNvPr id="21661885" name="Chart 22"/>
          <xdr:cNvGraphicFramePr>
            <a:graphicFrameLocks/>
          </xdr:cNvGraphicFramePr>
        </xdr:nvGraphicFramePr>
        <xdr:xfrm>
          <a:off x="22562004" y="9425668"/>
          <a:ext cx="4584936" cy="405528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</xdr:grpSp>
    <xdr:clientData/>
  </xdr:twoCellAnchor>
  <xdr:twoCellAnchor>
    <xdr:from>
      <xdr:col>33</xdr:col>
      <xdr:colOff>0</xdr:colOff>
      <xdr:row>26</xdr:row>
      <xdr:rowOff>0</xdr:rowOff>
    </xdr:from>
    <xdr:to>
      <xdr:col>40</xdr:col>
      <xdr:colOff>323850</xdr:colOff>
      <xdr:row>47</xdr:row>
      <xdr:rowOff>57150</xdr:rowOff>
    </xdr:to>
    <xdr:graphicFrame macro="">
      <xdr:nvGraphicFramePr>
        <xdr:cNvPr id="2166188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171450</xdr:colOff>
      <xdr:row>0</xdr:row>
      <xdr:rowOff>57150</xdr:rowOff>
    </xdr:from>
    <xdr:to>
      <xdr:col>32</xdr:col>
      <xdr:colOff>495300</xdr:colOff>
      <xdr:row>22</xdr:row>
      <xdr:rowOff>57150</xdr:rowOff>
    </xdr:to>
    <xdr:grpSp>
      <xdr:nvGrpSpPr>
        <xdr:cNvPr id="21671068" name="Group 3"/>
        <xdr:cNvGrpSpPr>
          <a:grpSpLocks/>
        </xdr:cNvGrpSpPr>
      </xdr:nvGrpSpPr>
      <xdr:grpSpPr bwMode="auto">
        <a:xfrm>
          <a:off x="13601700" y="57150"/>
          <a:ext cx="9467850" cy="4248150"/>
          <a:chOff x="29477493" y="381000"/>
          <a:chExt cx="9427369" cy="4048125"/>
        </a:xfrm>
      </xdr:grpSpPr>
      <xdr:graphicFrame macro="">
        <xdr:nvGraphicFramePr>
          <xdr:cNvPr id="21671078" name="Chart 1"/>
          <xdr:cNvGraphicFramePr>
            <a:graphicFrameLocks/>
          </xdr:cNvGraphicFramePr>
        </xdr:nvGraphicFramePr>
        <xdr:xfrm>
          <a:off x="29477493" y="402431"/>
          <a:ext cx="4574381" cy="40147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71079" name="Chart 2"/>
          <xdr:cNvGraphicFramePr>
            <a:graphicFrameLocks/>
          </xdr:cNvGraphicFramePr>
        </xdr:nvGraphicFramePr>
        <xdr:xfrm>
          <a:off x="34385249" y="381000"/>
          <a:ext cx="4519613" cy="4048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1304925</xdr:colOff>
      <xdr:row>43</xdr:row>
      <xdr:rowOff>9525</xdr:rowOff>
    </xdr:from>
    <xdr:to>
      <xdr:col>15</xdr:col>
      <xdr:colOff>0</xdr:colOff>
      <xdr:row>85</xdr:row>
      <xdr:rowOff>114300</xdr:rowOff>
    </xdr:to>
    <xdr:grpSp>
      <xdr:nvGrpSpPr>
        <xdr:cNvPr id="21671069" name="Group 18"/>
        <xdr:cNvGrpSpPr>
          <a:grpSpLocks/>
        </xdr:cNvGrpSpPr>
      </xdr:nvGrpSpPr>
      <xdr:grpSpPr bwMode="auto">
        <a:xfrm>
          <a:off x="1304925" y="8305800"/>
          <a:ext cx="10906125" cy="8105775"/>
          <a:chOff x="2159795" y="9560719"/>
          <a:chExt cx="10889456" cy="7643811"/>
        </a:xfrm>
      </xdr:grpSpPr>
      <xdr:graphicFrame macro="">
        <xdr:nvGraphicFramePr>
          <xdr:cNvPr id="21671076" name="Chart 5"/>
          <xdr:cNvGraphicFramePr>
            <a:graphicFrameLocks/>
          </xdr:cNvGraphicFramePr>
        </xdr:nvGraphicFramePr>
        <xdr:xfrm>
          <a:off x="2159795" y="9560719"/>
          <a:ext cx="10889456" cy="76438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>
          <a:xfrm>
            <a:off x="2796995" y="9668505"/>
            <a:ext cx="10157152" cy="27844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24</xdr:col>
      <xdr:colOff>0</xdr:colOff>
      <xdr:row>25</xdr:row>
      <xdr:rowOff>0</xdr:rowOff>
    </xdr:from>
    <xdr:to>
      <xdr:col>39</xdr:col>
      <xdr:colOff>323850</xdr:colOff>
      <xdr:row>46</xdr:row>
      <xdr:rowOff>9525</xdr:rowOff>
    </xdr:to>
    <xdr:grpSp>
      <xdr:nvGrpSpPr>
        <xdr:cNvPr id="21671070" name="Group 12"/>
        <xdr:cNvGrpSpPr>
          <a:grpSpLocks/>
        </xdr:cNvGrpSpPr>
      </xdr:nvGrpSpPr>
      <xdr:grpSpPr bwMode="auto">
        <a:xfrm>
          <a:off x="17697450" y="4819650"/>
          <a:ext cx="9467850" cy="4057650"/>
          <a:chOff x="17656969" y="4833938"/>
          <a:chExt cx="9432131" cy="4069556"/>
        </a:xfrm>
      </xdr:grpSpPr>
      <xdr:graphicFrame macro="">
        <xdr:nvGraphicFramePr>
          <xdr:cNvPr id="21671074" name="Chart 22"/>
          <xdr:cNvGraphicFramePr>
            <a:graphicFrameLocks/>
          </xdr:cNvGraphicFramePr>
        </xdr:nvGraphicFramePr>
        <xdr:xfrm>
          <a:off x="17656969" y="4833938"/>
          <a:ext cx="45743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21671075" name="Chart 22"/>
          <xdr:cNvGraphicFramePr>
            <a:graphicFrameLocks/>
          </xdr:cNvGraphicFramePr>
        </xdr:nvGraphicFramePr>
        <xdr:xfrm>
          <a:off x="22514719" y="4833938"/>
          <a:ext cx="45743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</xdr:grpSp>
    <xdr:clientData/>
  </xdr:twoCellAnchor>
  <xdr:twoCellAnchor>
    <xdr:from>
      <xdr:col>0</xdr:col>
      <xdr:colOff>1266825</xdr:colOff>
      <xdr:row>87</xdr:row>
      <xdr:rowOff>161925</xdr:rowOff>
    </xdr:from>
    <xdr:to>
      <xdr:col>14</xdr:col>
      <xdr:colOff>600075</xdr:colOff>
      <xdr:row>130</xdr:row>
      <xdr:rowOff>85725</xdr:rowOff>
    </xdr:to>
    <xdr:grpSp>
      <xdr:nvGrpSpPr>
        <xdr:cNvPr id="21671071" name="Group 18"/>
        <xdr:cNvGrpSpPr>
          <a:grpSpLocks/>
        </xdr:cNvGrpSpPr>
      </xdr:nvGrpSpPr>
      <xdr:grpSpPr bwMode="auto">
        <a:xfrm>
          <a:off x="1266825" y="16840200"/>
          <a:ext cx="10934700" cy="8115300"/>
          <a:chOff x="2040706" y="9583148"/>
          <a:chExt cx="10913441" cy="7643811"/>
        </a:xfrm>
      </xdr:grpSpPr>
      <xdr:graphicFrame macro="">
        <xdr:nvGraphicFramePr>
          <xdr:cNvPr id="21671072" name="Chart 17"/>
          <xdr:cNvGraphicFramePr>
            <a:graphicFrameLocks/>
          </xdr:cNvGraphicFramePr>
        </xdr:nvGraphicFramePr>
        <xdr:xfrm>
          <a:off x="2040706" y="9583148"/>
          <a:ext cx="10889456" cy="76438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19" name="TextBox 18"/>
          <xdr:cNvSpPr txBox="1"/>
        </xdr:nvSpPr>
        <xdr:spPr>
          <a:xfrm>
            <a:off x="2801225" y="9663892"/>
            <a:ext cx="10152922" cy="27812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104775</xdr:colOff>
      <xdr:row>0</xdr:row>
      <xdr:rowOff>133350</xdr:rowOff>
    </xdr:from>
    <xdr:to>
      <xdr:col>33</xdr:col>
      <xdr:colOff>390525</xdr:colOff>
      <xdr:row>21</xdr:row>
      <xdr:rowOff>123825</xdr:rowOff>
    </xdr:to>
    <xdr:grpSp>
      <xdr:nvGrpSpPr>
        <xdr:cNvPr id="21678249" name="Group 3"/>
        <xdr:cNvGrpSpPr>
          <a:grpSpLocks/>
        </xdr:cNvGrpSpPr>
      </xdr:nvGrpSpPr>
      <xdr:grpSpPr bwMode="auto">
        <a:xfrm>
          <a:off x="14344650" y="133350"/>
          <a:ext cx="9610725" cy="4048125"/>
          <a:chOff x="30146625" y="381000"/>
          <a:chExt cx="9391650" cy="4033838"/>
        </a:xfrm>
      </xdr:grpSpPr>
      <xdr:graphicFrame macro="">
        <xdr:nvGraphicFramePr>
          <xdr:cNvPr id="21678260" name="Chart 1"/>
          <xdr:cNvGraphicFramePr>
            <a:graphicFrameLocks/>
          </xdr:cNvGraphicFramePr>
        </xdr:nvGraphicFramePr>
        <xdr:xfrm>
          <a:off x="30146625" y="392905"/>
          <a:ext cx="4572000" cy="401240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78261" name="Chart 2"/>
          <xdr:cNvGraphicFramePr>
            <a:graphicFrameLocks/>
          </xdr:cNvGraphicFramePr>
        </xdr:nvGraphicFramePr>
        <xdr:xfrm>
          <a:off x="35040094" y="381000"/>
          <a:ext cx="4498181" cy="403383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1485900</xdr:colOff>
      <xdr:row>55</xdr:row>
      <xdr:rowOff>38100</xdr:rowOff>
    </xdr:from>
    <xdr:to>
      <xdr:col>14</xdr:col>
      <xdr:colOff>590550</xdr:colOff>
      <xdr:row>99</xdr:row>
      <xdr:rowOff>123825</xdr:rowOff>
    </xdr:to>
    <xdr:grpSp>
      <xdr:nvGrpSpPr>
        <xdr:cNvPr id="21678250" name="Group 6"/>
        <xdr:cNvGrpSpPr>
          <a:grpSpLocks/>
        </xdr:cNvGrpSpPr>
      </xdr:nvGrpSpPr>
      <xdr:grpSpPr bwMode="auto">
        <a:xfrm>
          <a:off x="1485900" y="10620375"/>
          <a:ext cx="10906125" cy="8467725"/>
          <a:chOff x="1488291" y="10639436"/>
          <a:chExt cx="10887075" cy="8470106"/>
        </a:xfrm>
      </xdr:grpSpPr>
      <xdr:graphicFrame macro="">
        <xdr:nvGraphicFramePr>
          <xdr:cNvPr id="21678258" name="Chart 5"/>
          <xdr:cNvGraphicFramePr>
            <a:graphicFrameLocks/>
          </xdr:cNvGraphicFramePr>
        </xdr:nvGraphicFramePr>
        <xdr:xfrm>
          <a:off x="1488291" y="10639436"/>
          <a:ext cx="10887075" cy="847010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6" name="TextBox 5"/>
          <xdr:cNvSpPr txBox="1"/>
        </xdr:nvSpPr>
        <xdr:spPr>
          <a:xfrm>
            <a:off x="2011251" y="10725185"/>
            <a:ext cx="10259523" cy="24772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1552575</xdr:colOff>
      <xdr:row>100</xdr:row>
      <xdr:rowOff>180975</xdr:rowOff>
    </xdr:from>
    <xdr:to>
      <xdr:col>15</xdr:col>
      <xdr:colOff>38100</xdr:colOff>
      <xdr:row>145</xdr:row>
      <xdr:rowOff>76200</xdr:rowOff>
    </xdr:to>
    <xdr:grpSp>
      <xdr:nvGrpSpPr>
        <xdr:cNvPr id="21678251" name="Group 14"/>
        <xdr:cNvGrpSpPr>
          <a:grpSpLocks/>
        </xdr:cNvGrpSpPr>
      </xdr:nvGrpSpPr>
      <xdr:grpSpPr bwMode="auto">
        <a:xfrm>
          <a:off x="1552575" y="19335750"/>
          <a:ext cx="10896600" cy="8467725"/>
          <a:chOff x="1609725" y="19371469"/>
          <a:chExt cx="10884703" cy="8467725"/>
        </a:xfrm>
      </xdr:grpSpPr>
      <xdr:graphicFrame macro="">
        <xdr:nvGraphicFramePr>
          <xdr:cNvPr id="21678256" name="Chart 5"/>
          <xdr:cNvGraphicFramePr>
            <a:graphicFrameLocks/>
          </xdr:cNvGraphicFramePr>
        </xdr:nvGraphicFramePr>
        <xdr:xfrm>
          <a:off x="1609725" y="19371469"/>
          <a:ext cx="10884703" cy="8467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0" name="TextBox 9"/>
          <xdr:cNvSpPr txBox="1"/>
        </xdr:nvSpPr>
        <xdr:spPr bwMode="auto">
          <a:xfrm>
            <a:off x="2047397" y="19533394"/>
            <a:ext cx="10266254" cy="2476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31</xdr:col>
      <xdr:colOff>323850</xdr:colOff>
      <xdr:row>45</xdr:row>
      <xdr:rowOff>19050</xdr:rowOff>
    </xdr:to>
    <xdr:graphicFrame macro="">
      <xdr:nvGraphicFramePr>
        <xdr:cNvPr id="21678252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24</xdr:row>
      <xdr:rowOff>0</xdr:rowOff>
    </xdr:from>
    <xdr:to>
      <xdr:col>39</xdr:col>
      <xdr:colOff>323850</xdr:colOff>
      <xdr:row>45</xdr:row>
      <xdr:rowOff>19050</xdr:rowOff>
    </xdr:to>
    <xdr:graphicFrame macro="">
      <xdr:nvGraphicFramePr>
        <xdr:cNvPr id="2167825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0</xdr:colOff>
      <xdr:row>47</xdr:row>
      <xdr:rowOff>0</xdr:rowOff>
    </xdr:from>
    <xdr:to>
      <xdr:col>31</xdr:col>
      <xdr:colOff>323850</xdr:colOff>
      <xdr:row>68</xdr:row>
      <xdr:rowOff>57150</xdr:rowOff>
    </xdr:to>
    <xdr:graphicFrame macro="">
      <xdr:nvGraphicFramePr>
        <xdr:cNvPr id="2167825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47</xdr:row>
      <xdr:rowOff>0</xdr:rowOff>
    </xdr:from>
    <xdr:to>
      <xdr:col>39</xdr:col>
      <xdr:colOff>323850</xdr:colOff>
      <xdr:row>68</xdr:row>
      <xdr:rowOff>57150</xdr:rowOff>
    </xdr:to>
    <xdr:graphicFrame macro="">
      <xdr:nvGraphicFramePr>
        <xdr:cNvPr id="21678255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561975</xdr:colOff>
      <xdr:row>1</xdr:row>
      <xdr:rowOff>85725</xdr:rowOff>
    </xdr:from>
    <xdr:to>
      <xdr:col>33</xdr:col>
      <xdr:colOff>266700</xdr:colOff>
      <xdr:row>22</xdr:row>
      <xdr:rowOff>76200</xdr:rowOff>
    </xdr:to>
    <xdr:grpSp>
      <xdr:nvGrpSpPr>
        <xdr:cNvPr id="21687449" name="Group 3"/>
        <xdr:cNvGrpSpPr>
          <a:grpSpLocks/>
        </xdr:cNvGrpSpPr>
      </xdr:nvGrpSpPr>
      <xdr:grpSpPr bwMode="auto">
        <a:xfrm>
          <a:off x="16230600" y="276225"/>
          <a:ext cx="9915525" cy="4048125"/>
          <a:chOff x="33458944" y="554831"/>
          <a:chExt cx="9415463" cy="4040981"/>
        </a:xfrm>
      </xdr:grpSpPr>
      <xdr:graphicFrame macro="">
        <xdr:nvGraphicFramePr>
          <xdr:cNvPr id="21687459" name="Chart 1"/>
          <xdr:cNvGraphicFramePr>
            <a:graphicFrameLocks/>
          </xdr:cNvGraphicFramePr>
        </xdr:nvGraphicFramePr>
        <xdr:xfrm>
          <a:off x="33458944" y="564355"/>
          <a:ext cx="4572000" cy="40314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87460" name="Chart 2"/>
          <xdr:cNvGraphicFramePr>
            <a:graphicFrameLocks/>
          </xdr:cNvGraphicFramePr>
        </xdr:nvGraphicFramePr>
        <xdr:xfrm>
          <a:off x="38373844" y="554831"/>
          <a:ext cx="4500563" cy="40171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1809750</xdr:colOff>
      <xdr:row>55</xdr:row>
      <xdr:rowOff>9525</xdr:rowOff>
    </xdr:from>
    <xdr:to>
      <xdr:col>14</xdr:col>
      <xdr:colOff>542925</xdr:colOff>
      <xdr:row>94</xdr:row>
      <xdr:rowOff>66675</xdr:rowOff>
    </xdr:to>
    <xdr:grpSp>
      <xdr:nvGrpSpPr>
        <xdr:cNvPr id="21687450" name="Group 14"/>
        <xdr:cNvGrpSpPr>
          <a:grpSpLocks/>
        </xdr:cNvGrpSpPr>
      </xdr:nvGrpSpPr>
      <xdr:grpSpPr bwMode="auto">
        <a:xfrm>
          <a:off x="1809750" y="10591800"/>
          <a:ext cx="12573000" cy="7486650"/>
          <a:chOff x="2061707" y="9586202"/>
          <a:chExt cx="10889456" cy="8467725"/>
        </a:xfrm>
      </xdr:grpSpPr>
      <xdr:graphicFrame macro="">
        <xdr:nvGraphicFramePr>
          <xdr:cNvPr id="21687457" name="Chart 5"/>
          <xdr:cNvGraphicFramePr>
            <a:graphicFrameLocks/>
          </xdr:cNvGraphicFramePr>
        </xdr:nvGraphicFramePr>
        <xdr:xfrm>
          <a:off x="2061707" y="9586202"/>
          <a:ext cx="10889456" cy="8467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 bwMode="auto">
          <a:xfrm>
            <a:off x="2548433" y="10738933"/>
            <a:ext cx="10262487" cy="24778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1962150</xdr:colOff>
      <xdr:row>95</xdr:row>
      <xdr:rowOff>0</xdr:rowOff>
    </xdr:from>
    <xdr:to>
      <xdr:col>14</xdr:col>
      <xdr:colOff>514350</xdr:colOff>
      <xdr:row>135</xdr:row>
      <xdr:rowOff>76200</xdr:rowOff>
    </xdr:to>
    <xdr:grpSp>
      <xdr:nvGrpSpPr>
        <xdr:cNvPr id="21687451" name="Group 9"/>
        <xdr:cNvGrpSpPr>
          <a:grpSpLocks/>
        </xdr:cNvGrpSpPr>
      </xdr:nvGrpSpPr>
      <xdr:grpSpPr bwMode="auto">
        <a:xfrm>
          <a:off x="1962150" y="18202275"/>
          <a:ext cx="12392025" cy="7696200"/>
          <a:chOff x="2071687" y="10620375"/>
          <a:chExt cx="10889456" cy="8467725"/>
        </a:xfrm>
      </xdr:grpSpPr>
      <xdr:graphicFrame macro="">
        <xdr:nvGraphicFramePr>
          <xdr:cNvPr id="21687455" name="Chart 10"/>
          <xdr:cNvGraphicFramePr>
            <a:graphicFrameLocks/>
          </xdr:cNvGraphicFramePr>
        </xdr:nvGraphicFramePr>
        <xdr:xfrm>
          <a:off x="2071687" y="10620375"/>
          <a:ext cx="10889456" cy="8467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2" name="TextBox 11"/>
          <xdr:cNvSpPr txBox="1"/>
        </xdr:nvSpPr>
        <xdr:spPr bwMode="auto">
          <a:xfrm>
            <a:off x="2548781" y="10746133"/>
            <a:ext cx="10261701" cy="2410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26</xdr:col>
      <xdr:colOff>19050</xdr:colOff>
      <xdr:row>25</xdr:row>
      <xdr:rowOff>190500</xdr:rowOff>
    </xdr:from>
    <xdr:to>
      <xdr:col>42</xdr:col>
      <xdr:colOff>38100</xdr:colOff>
      <xdr:row>47</xdr:row>
      <xdr:rowOff>19050</xdr:rowOff>
    </xdr:to>
    <xdr:grpSp>
      <xdr:nvGrpSpPr>
        <xdr:cNvPr id="21687452" name="Group 14"/>
        <xdr:cNvGrpSpPr>
          <a:grpSpLocks/>
        </xdr:cNvGrpSpPr>
      </xdr:nvGrpSpPr>
      <xdr:grpSpPr bwMode="auto">
        <a:xfrm>
          <a:off x="21631275" y="5010150"/>
          <a:ext cx="9772650" cy="4057650"/>
          <a:chOff x="21588413" y="5022057"/>
          <a:chExt cx="9736931" cy="4069556"/>
        </a:xfrm>
      </xdr:grpSpPr>
      <xdr:graphicFrame macro="">
        <xdr:nvGraphicFramePr>
          <xdr:cNvPr id="21687453" name="Chart 22"/>
          <xdr:cNvGraphicFramePr>
            <a:graphicFrameLocks/>
          </xdr:cNvGraphicFramePr>
        </xdr:nvGraphicFramePr>
        <xdr:xfrm>
          <a:off x="21588413" y="5022057"/>
          <a:ext cx="4650582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687454" name="Chart 22"/>
          <xdr:cNvGraphicFramePr>
            <a:graphicFrameLocks/>
          </xdr:cNvGraphicFramePr>
        </xdr:nvGraphicFramePr>
        <xdr:xfrm>
          <a:off x="26667619" y="5024438"/>
          <a:ext cx="4657725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9525</xdr:rowOff>
    </xdr:from>
    <xdr:to>
      <xdr:col>31</xdr:col>
      <xdr:colOff>276225</xdr:colOff>
      <xdr:row>21</xdr:row>
      <xdr:rowOff>38100</xdr:rowOff>
    </xdr:to>
    <xdr:grpSp>
      <xdr:nvGrpSpPr>
        <xdr:cNvPr id="21694633" name="Group 3"/>
        <xdr:cNvGrpSpPr>
          <a:grpSpLocks/>
        </xdr:cNvGrpSpPr>
      </xdr:nvGrpSpPr>
      <xdr:grpSpPr bwMode="auto">
        <a:xfrm>
          <a:off x="13477875" y="9525"/>
          <a:ext cx="9867900" cy="4086225"/>
          <a:chOff x="29564239" y="547007"/>
          <a:chExt cx="9462407" cy="4079422"/>
        </a:xfrm>
      </xdr:grpSpPr>
      <xdr:graphicFrame macro="">
        <xdr:nvGraphicFramePr>
          <xdr:cNvPr id="21694644" name="Chart 1"/>
          <xdr:cNvGraphicFramePr>
            <a:graphicFrameLocks/>
          </xdr:cNvGraphicFramePr>
        </xdr:nvGraphicFramePr>
        <xdr:xfrm>
          <a:off x="29564239" y="547007"/>
          <a:ext cx="4610100" cy="407942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694645" name="Chart 2"/>
          <xdr:cNvGraphicFramePr>
            <a:graphicFrameLocks/>
          </xdr:cNvGraphicFramePr>
        </xdr:nvGraphicFramePr>
        <xdr:xfrm>
          <a:off x="34480500" y="578303"/>
          <a:ext cx="4546146" cy="398008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24</xdr:col>
      <xdr:colOff>0</xdr:colOff>
      <xdr:row>30</xdr:row>
      <xdr:rowOff>0</xdr:rowOff>
    </xdr:from>
    <xdr:to>
      <xdr:col>31</xdr:col>
      <xdr:colOff>400050</xdr:colOff>
      <xdr:row>51</xdr:row>
      <xdr:rowOff>57150</xdr:rowOff>
    </xdr:to>
    <xdr:graphicFrame macro="">
      <xdr:nvGraphicFramePr>
        <xdr:cNvPr id="2169463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276225</xdr:colOff>
      <xdr:row>30</xdr:row>
      <xdr:rowOff>0</xdr:rowOff>
    </xdr:from>
    <xdr:to>
      <xdr:col>40</xdr:col>
      <xdr:colOff>66675</xdr:colOff>
      <xdr:row>51</xdr:row>
      <xdr:rowOff>57150</xdr:rowOff>
    </xdr:to>
    <xdr:graphicFrame macro="">
      <xdr:nvGraphicFramePr>
        <xdr:cNvPr id="21694635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1933575</xdr:colOff>
      <xdr:row>55</xdr:row>
      <xdr:rowOff>38100</xdr:rowOff>
    </xdr:from>
    <xdr:to>
      <xdr:col>14</xdr:col>
      <xdr:colOff>581025</xdr:colOff>
      <xdr:row>99</xdr:row>
      <xdr:rowOff>133350</xdr:rowOff>
    </xdr:to>
    <xdr:grpSp>
      <xdr:nvGrpSpPr>
        <xdr:cNvPr id="21694636" name="Group 7"/>
        <xdr:cNvGrpSpPr>
          <a:grpSpLocks/>
        </xdr:cNvGrpSpPr>
      </xdr:nvGrpSpPr>
      <xdr:grpSpPr bwMode="auto">
        <a:xfrm>
          <a:off x="1933575" y="10620375"/>
          <a:ext cx="10906125" cy="8477250"/>
          <a:chOff x="1488281" y="10656093"/>
          <a:chExt cx="10889456" cy="9108282"/>
        </a:xfrm>
      </xdr:grpSpPr>
      <xdr:graphicFrame macro="">
        <xdr:nvGraphicFramePr>
          <xdr:cNvPr id="21694642" name="Chart 8"/>
          <xdr:cNvGraphicFramePr>
            <a:graphicFrameLocks/>
          </xdr:cNvGraphicFramePr>
        </xdr:nvGraphicFramePr>
        <xdr:xfrm>
          <a:off x="1488281" y="10656093"/>
          <a:ext cx="10889456" cy="910828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10" name="TextBox 9"/>
          <xdr:cNvSpPr txBox="1"/>
        </xdr:nvSpPr>
        <xdr:spPr bwMode="auto">
          <a:xfrm>
            <a:off x="1954293" y="10758433"/>
            <a:ext cx="10261767" cy="24561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1905000</xdr:colOff>
      <xdr:row>100</xdr:row>
      <xdr:rowOff>133350</xdr:rowOff>
    </xdr:from>
    <xdr:to>
      <xdr:col>14</xdr:col>
      <xdr:colOff>552450</xdr:colOff>
      <xdr:row>145</xdr:row>
      <xdr:rowOff>38100</xdr:rowOff>
    </xdr:to>
    <xdr:grpSp>
      <xdr:nvGrpSpPr>
        <xdr:cNvPr id="21694637" name="Group 10"/>
        <xdr:cNvGrpSpPr>
          <a:grpSpLocks/>
        </xdr:cNvGrpSpPr>
      </xdr:nvGrpSpPr>
      <xdr:grpSpPr bwMode="auto">
        <a:xfrm>
          <a:off x="1905000" y="19288125"/>
          <a:ext cx="10906125" cy="8477250"/>
          <a:chOff x="881063" y="10592130"/>
          <a:chExt cx="10889456" cy="9108282"/>
        </a:xfrm>
      </xdr:grpSpPr>
      <xdr:graphicFrame macro="">
        <xdr:nvGraphicFramePr>
          <xdr:cNvPr id="21694640" name="Chart 11"/>
          <xdr:cNvGraphicFramePr>
            <a:graphicFrameLocks/>
          </xdr:cNvGraphicFramePr>
        </xdr:nvGraphicFramePr>
        <xdr:xfrm>
          <a:off x="881063" y="10592130"/>
          <a:ext cx="10889456" cy="910828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13" name="TextBox 12"/>
          <xdr:cNvSpPr txBox="1"/>
        </xdr:nvSpPr>
        <xdr:spPr bwMode="auto">
          <a:xfrm>
            <a:off x="1366096" y="10714938"/>
            <a:ext cx="10261767" cy="24561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24</xdr:col>
      <xdr:colOff>0</xdr:colOff>
      <xdr:row>55</xdr:row>
      <xdr:rowOff>180975</xdr:rowOff>
    </xdr:from>
    <xdr:to>
      <xdr:col>31</xdr:col>
      <xdr:colOff>409575</xdr:colOff>
      <xdr:row>77</xdr:row>
      <xdr:rowOff>66675</xdr:rowOff>
    </xdr:to>
    <xdr:graphicFrame macro="">
      <xdr:nvGraphicFramePr>
        <xdr:cNvPr id="21694638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247650</xdr:colOff>
      <xdr:row>55</xdr:row>
      <xdr:rowOff>180975</xdr:rowOff>
    </xdr:from>
    <xdr:to>
      <xdr:col>39</xdr:col>
      <xdr:colOff>571500</xdr:colOff>
      <xdr:row>77</xdr:row>
      <xdr:rowOff>38100</xdr:rowOff>
    </xdr:to>
    <xdr:graphicFrame macro="">
      <xdr:nvGraphicFramePr>
        <xdr:cNvPr id="21694639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238125</xdr:colOff>
      <xdr:row>0</xdr:row>
      <xdr:rowOff>104775</xdr:rowOff>
    </xdr:from>
    <xdr:to>
      <xdr:col>45</xdr:col>
      <xdr:colOff>409575</xdr:colOff>
      <xdr:row>21</xdr:row>
      <xdr:rowOff>85725</xdr:rowOff>
    </xdr:to>
    <xdr:grpSp>
      <xdr:nvGrpSpPr>
        <xdr:cNvPr id="21703810" name="Group 3"/>
        <xdr:cNvGrpSpPr>
          <a:grpSpLocks/>
        </xdr:cNvGrpSpPr>
      </xdr:nvGrpSpPr>
      <xdr:grpSpPr bwMode="auto">
        <a:xfrm>
          <a:off x="22183725" y="104775"/>
          <a:ext cx="9315450" cy="4038600"/>
          <a:chOff x="29289375" y="411956"/>
          <a:chExt cx="9286875" cy="4017169"/>
        </a:xfrm>
      </xdr:grpSpPr>
      <xdr:graphicFrame macro="">
        <xdr:nvGraphicFramePr>
          <xdr:cNvPr id="21703818" name="Chart 1"/>
          <xdr:cNvGraphicFramePr>
            <a:graphicFrameLocks/>
          </xdr:cNvGraphicFramePr>
        </xdr:nvGraphicFramePr>
        <xdr:xfrm>
          <a:off x="29289375" y="411956"/>
          <a:ext cx="4564856" cy="40171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03819" name="Chart 2"/>
          <xdr:cNvGraphicFramePr>
            <a:graphicFrameLocks/>
          </xdr:cNvGraphicFramePr>
        </xdr:nvGraphicFramePr>
        <xdr:xfrm>
          <a:off x="34075688" y="414337"/>
          <a:ext cx="4500562" cy="400288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1238250</xdr:colOff>
      <xdr:row>37</xdr:row>
      <xdr:rowOff>9525</xdr:rowOff>
    </xdr:from>
    <xdr:to>
      <xdr:col>14</xdr:col>
      <xdr:colOff>457200</xdr:colOff>
      <xdr:row>79</xdr:row>
      <xdr:rowOff>114300</xdr:rowOff>
    </xdr:to>
    <xdr:grpSp>
      <xdr:nvGrpSpPr>
        <xdr:cNvPr id="21703811" name="Group 12"/>
        <xdr:cNvGrpSpPr>
          <a:grpSpLocks/>
        </xdr:cNvGrpSpPr>
      </xdr:nvGrpSpPr>
      <xdr:grpSpPr bwMode="auto">
        <a:xfrm>
          <a:off x="1238250" y="7162800"/>
          <a:ext cx="10906125" cy="8105775"/>
          <a:chOff x="1381125" y="7169944"/>
          <a:chExt cx="10887075" cy="8105775"/>
        </a:xfrm>
      </xdr:grpSpPr>
      <xdr:graphicFrame macro="">
        <xdr:nvGraphicFramePr>
          <xdr:cNvPr id="21703816" name="Chart 5"/>
          <xdr:cNvGraphicFramePr>
            <a:graphicFrameLocks/>
          </xdr:cNvGraphicFramePr>
        </xdr:nvGraphicFramePr>
        <xdr:xfrm>
          <a:off x="1381125" y="7169944"/>
          <a:ext cx="10887075" cy="8105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10" name="TextBox 9"/>
          <xdr:cNvSpPr txBox="1"/>
        </xdr:nvSpPr>
        <xdr:spPr bwMode="auto">
          <a:xfrm>
            <a:off x="1799493" y="7246144"/>
            <a:ext cx="10154931" cy="295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0</xdr:col>
      <xdr:colOff>1219200</xdr:colOff>
      <xdr:row>81</xdr:row>
      <xdr:rowOff>28575</xdr:rowOff>
    </xdr:from>
    <xdr:to>
      <xdr:col>14</xdr:col>
      <xdr:colOff>438150</xdr:colOff>
      <xdr:row>123</xdr:row>
      <xdr:rowOff>133350</xdr:rowOff>
    </xdr:to>
    <xdr:graphicFrame macro="">
      <xdr:nvGraphicFramePr>
        <xdr:cNvPr id="2170381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1905000</xdr:colOff>
      <xdr:row>81</xdr:row>
      <xdr:rowOff>119063</xdr:rowOff>
    </xdr:from>
    <xdr:to>
      <xdr:col>14</xdr:col>
      <xdr:colOff>391806</xdr:colOff>
      <xdr:row>83</xdr:row>
      <xdr:rowOff>33338</xdr:rowOff>
    </xdr:to>
    <xdr:sp macro="" textlink="">
      <xdr:nvSpPr>
        <xdr:cNvPr id="12" name="TextBox 11"/>
        <xdr:cNvSpPr txBox="1"/>
      </xdr:nvSpPr>
      <xdr:spPr bwMode="auto">
        <a:xfrm>
          <a:off x="1905000" y="15654338"/>
          <a:ext cx="10173981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Reference</a:t>
          </a:r>
          <a:r>
            <a:rPr lang="en-US" sz="1100" baseline="0"/>
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</a:r>
        </a:p>
        <a:p>
          <a:endParaRPr lang="en-US" sz="1100"/>
        </a:p>
      </xdr:txBody>
    </xdr:sp>
    <xdr:clientData/>
  </xdr:twoCellAnchor>
  <xdr:twoCellAnchor>
    <xdr:from>
      <xdr:col>22</xdr:col>
      <xdr:colOff>428625</xdr:colOff>
      <xdr:row>22</xdr:row>
      <xdr:rowOff>190500</xdr:rowOff>
    </xdr:from>
    <xdr:to>
      <xdr:col>30</xdr:col>
      <xdr:colOff>219075</xdr:colOff>
      <xdr:row>44</xdr:row>
      <xdr:rowOff>9525</xdr:rowOff>
    </xdr:to>
    <xdr:graphicFrame macro="">
      <xdr:nvGraphicFramePr>
        <xdr:cNvPr id="2170381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23</xdr:row>
      <xdr:rowOff>0</xdr:rowOff>
    </xdr:from>
    <xdr:to>
      <xdr:col>38</xdr:col>
      <xdr:colOff>400050</xdr:colOff>
      <xdr:row>44</xdr:row>
      <xdr:rowOff>19050</xdr:rowOff>
    </xdr:to>
    <xdr:graphicFrame macro="">
      <xdr:nvGraphicFramePr>
        <xdr:cNvPr id="21703815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47625</xdr:colOff>
      <xdr:row>0</xdr:row>
      <xdr:rowOff>19050</xdr:rowOff>
    </xdr:from>
    <xdr:to>
      <xdr:col>30</xdr:col>
      <xdr:colOff>561975</xdr:colOff>
      <xdr:row>21</xdr:row>
      <xdr:rowOff>9525</xdr:rowOff>
    </xdr:to>
    <xdr:grpSp>
      <xdr:nvGrpSpPr>
        <xdr:cNvPr id="21711004" name="Group 3"/>
        <xdr:cNvGrpSpPr>
          <a:grpSpLocks/>
        </xdr:cNvGrpSpPr>
      </xdr:nvGrpSpPr>
      <xdr:grpSpPr bwMode="auto">
        <a:xfrm>
          <a:off x="13201650" y="19050"/>
          <a:ext cx="9429750" cy="4048125"/>
          <a:chOff x="29484638" y="383381"/>
          <a:chExt cx="9386887" cy="4045744"/>
        </a:xfrm>
      </xdr:grpSpPr>
      <xdr:graphicFrame macro="">
        <xdr:nvGraphicFramePr>
          <xdr:cNvPr id="21711014" name="Chart 1"/>
          <xdr:cNvGraphicFramePr>
            <a:graphicFrameLocks/>
          </xdr:cNvGraphicFramePr>
        </xdr:nvGraphicFramePr>
        <xdr:xfrm>
          <a:off x="29484638" y="421481"/>
          <a:ext cx="4567237" cy="396001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11015" name="Chart 2"/>
          <xdr:cNvGraphicFramePr>
            <a:graphicFrameLocks/>
          </xdr:cNvGraphicFramePr>
        </xdr:nvGraphicFramePr>
        <xdr:xfrm>
          <a:off x="34316194" y="383381"/>
          <a:ext cx="4555331" cy="404574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1</xdr:col>
      <xdr:colOff>0</xdr:colOff>
      <xdr:row>43</xdr:row>
      <xdr:rowOff>0</xdr:rowOff>
    </xdr:from>
    <xdr:to>
      <xdr:col>15</xdr:col>
      <xdr:colOff>514350</xdr:colOff>
      <xdr:row>85</xdr:row>
      <xdr:rowOff>104775</xdr:rowOff>
    </xdr:to>
    <xdr:grpSp>
      <xdr:nvGrpSpPr>
        <xdr:cNvPr id="21711005" name="Group 5"/>
        <xdr:cNvGrpSpPr>
          <a:grpSpLocks/>
        </xdr:cNvGrpSpPr>
      </xdr:nvGrpSpPr>
      <xdr:grpSpPr bwMode="auto">
        <a:xfrm>
          <a:off x="2000250" y="8296275"/>
          <a:ext cx="11058525" cy="8105775"/>
          <a:chOff x="1381125" y="7169944"/>
          <a:chExt cx="10887075" cy="8105775"/>
        </a:xfrm>
      </xdr:grpSpPr>
      <xdr:graphicFrame macro="">
        <xdr:nvGraphicFramePr>
          <xdr:cNvPr id="21711012" name="Chart 5"/>
          <xdr:cNvGraphicFramePr>
            <a:graphicFrameLocks/>
          </xdr:cNvGraphicFramePr>
        </xdr:nvGraphicFramePr>
        <xdr:xfrm>
          <a:off x="1381125" y="7169944"/>
          <a:ext cx="10887075" cy="8105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8" name="TextBox 7"/>
          <xdr:cNvSpPr txBox="1"/>
        </xdr:nvSpPr>
        <xdr:spPr bwMode="auto">
          <a:xfrm>
            <a:off x="1803105" y="7246144"/>
            <a:ext cx="10155644" cy="295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1</xdr:col>
      <xdr:colOff>0</xdr:colOff>
      <xdr:row>87</xdr:row>
      <xdr:rowOff>0</xdr:rowOff>
    </xdr:from>
    <xdr:to>
      <xdr:col>15</xdr:col>
      <xdr:colOff>514350</xdr:colOff>
      <xdr:row>129</xdr:row>
      <xdr:rowOff>104775</xdr:rowOff>
    </xdr:to>
    <xdr:grpSp>
      <xdr:nvGrpSpPr>
        <xdr:cNvPr id="21711006" name="Group 8"/>
        <xdr:cNvGrpSpPr>
          <a:grpSpLocks/>
        </xdr:cNvGrpSpPr>
      </xdr:nvGrpSpPr>
      <xdr:grpSpPr bwMode="auto">
        <a:xfrm>
          <a:off x="2000250" y="16678275"/>
          <a:ext cx="11058525" cy="8105775"/>
          <a:chOff x="1381125" y="7169944"/>
          <a:chExt cx="10887075" cy="8105775"/>
        </a:xfrm>
      </xdr:grpSpPr>
      <xdr:graphicFrame macro="">
        <xdr:nvGraphicFramePr>
          <xdr:cNvPr id="21711010" name="Chart 5"/>
          <xdr:cNvGraphicFramePr>
            <a:graphicFrameLocks/>
          </xdr:cNvGraphicFramePr>
        </xdr:nvGraphicFramePr>
        <xdr:xfrm>
          <a:off x="1381125" y="7169944"/>
          <a:ext cx="10887075" cy="81057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1" name="TextBox 10"/>
          <xdr:cNvSpPr txBox="1"/>
        </xdr:nvSpPr>
        <xdr:spPr bwMode="auto">
          <a:xfrm>
            <a:off x="1803105" y="7246144"/>
            <a:ext cx="10155644" cy="295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24</xdr:col>
      <xdr:colOff>371475</xdr:colOff>
      <xdr:row>25</xdr:row>
      <xdr:rowOff>95250</xdr:rowOff>
    </xdr:from>
    <xdr:to>
      <xdr:col>40</xdr:col>
      <xdr:colOff>323850</xdr:colOff>
      <xdr:row>46</xdr:row>
      <xdr:rowOff>123825</xdr:rowOff>
    </xdr:to>
    <xdr:grpSp>
      <xdr:nvGrpSpPr>
        <xdr:cNvPr id="21711007" name="Group 14"/>
        <xdr:cNvGrpSpPr>
          <a:grpSpLocks/>
        </xdr:cNvGrpSpPr>
      </xdr:nvGrpSpPr>
      <xdr:grpSpPr bwMode="auto">
        <a:xfrm>
          <a:off x="18783300" y="4924425"/>
          <a:ext cx="9705975" cy="4067175"/>
          <a:chOff x="14523244" y="4214813"/>
          <a:chExt cx="9679781" cy="4079081"/>
        </a:xfrm>
      </xdr:grpSpPr>
      <xdr:graphicFrame macro="">
        <xdr:nvGraphicFramePr>
          <xdr:cNvPr id="21711008" name="Chart 22"/>
          <xdr:cNvGraphicFramePr>
            <a:graphicFrameLocks/>
          </xdr:cNvGraphicFramePr>
        </xdr:nvGraphicFramePr>
        <xdr:xfrm>
          <a:off x="14523244" y="4214813"/>
          <a:ext cx="46505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711009" name="Chart 22"/>
          <xdr:cNvGraphicFramePr>
            <a:graphicFrameLocks/>
          </xdr:cNvGraphicFramePr>
        </xdr:nvGraphicFramePr>
        <xdr:xfrm>
          <a:off x="19552444" y="4224338"/>
          <a:ext cx="46505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114300</xdr:colOff>
      <xdr:row>0</xdr:row>
      <xdr:rowOff>171450</xdr:rowOff>
    </xdr:from>
    <xdr:to>
      <xdr:col>31</xdr:col>
      <xdr:colOff>114300</xdr:colOff>
      <xdr:row>23</xdr:row>
      <xdr:rowOff>180975</xdr:rowOff>
    </xdr:to>
    <xdr:grpSp>
      <xdr:nvGrpSpPr>
        <xdr:cNvPr id="21718133" name="Group 3"/>
        <xdr:cNvGrpSpPr>
          <a:grpSpLocks/>
        </xdr:cNvGrpSpPr>
      </xdr:nvGrpSpPr>
      <xdr:grpSpPr bwMode="auto">
        <a:xfrm>
          <a:off x="13515975" y="171450"/>
          <a:ext cx="9439275" cy="4486275"/>
          <a:chOff x="29684663" y="150020"/>
          <a:chExt cx="9398794" cy="4088605"/>
        </a:xfrm>
      </xdr:grpSpPr>
      <xdr:graphicFrame macro="">
        <xdr:nvGraphicFramePr>
          <xdr:cNvPr id="21718140" name="Chart 1"/>
          <xdr:cNvGraphicFramePr>
            <a:graphicFrameLocks/>
          </xdr:cNvGraphicFramePr>
        </xdr:nvGraphicFramePr>
        <xdr:xfrm>
          <a:off x="29684663" y="200025"/>
          <a:ext cx="4574381" cy="40386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18141" name="Chart 2"/>
          <xdr:cNvGraphicFramePr>
            <a:graphicFrameLocks/>
          </xdr:cNvGraphicFramePr>
        </xdr:nvGraphicFramePr>
        <xdr:xfrm>
          <a:off x="34499551" y="150020"/>
          <a:ext cx="4583906" cy="407908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2</xdr:col>
      <xdr:colOff>228600</xdr:colOff>
      <xdr:row>37</xdr:row>
      <xdr:rowOff>85725</xdr:rowOff>
    </xdr:from>
    <xdr:to>
      <xdr:col>15</xdr:col>
      <xdr:colOff>76200</xdr:colOff>
      <xdr:row>78</xdr:row>
      <xdr:rowOff>104775</xdr:rowOff>
    </xdr:to>
    <xdr:grpSp>
      <xdr:nvGrpSpPr>
        <xdr:cNvPr id="21718134" name="Group 8"/>
        <xdr:cNvGrpSpPr>
          <a:grpSpLocks/>
        </xdr:cNvGrpSpPr>
      </xdr:nvGrpSpPr>
      <xdr:grpSpPr bwMode="auto">
        <a:xfrm>
          <a:off x="2828925" y="7239000"/>
          <a:ext cx="10039350" cy="7829550"/>
          <a:chOff x="2726532" y="6024562"/>
          <a:chExt cx="10029825" cy="7827169"/>
        </a:xfrm>
      </xdr:grpSpPr>
      <xdr:graphicFrame macro="">
        <xdr:nvGraphicFramePr>
          <xdr:cNvPr id="21718138" name="Chart 5"/>
          <xdr:cNvGraphicFramePr>
            <a:graphicFrameLocks/>
          </xdr:cNvGraphicFramePr>
        </xdr:nvGraphicFramePr>
        <xdr:xfrm>
          <a:off x="2726532" y="6024562"/>
          <a:ext cx="10029825" cy="78271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 bwMode="auto">
          <a:xfrm>
            <a:off x="3192814" y="6100739"/>
            <a:ext cx="9354192" cy="28566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</a:t>
            </a:r>
            <a:r>
              <a:rPr lang="en-US" sz="1100" baseline="0"/>
  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  </a:r>
          </a:p>
          <a:p>
            <a:endParaRPr lang="en-US" sz="1100"/>
          </a:p>
        </xdr:txBody>
      </xdr:sp>
    </xdr:grpSp>
    <xdr:clientData/>
  </xdr:twoCellAnchor>
  <xdr:twoCellAnchor>
    <xdr:from>
      <xdr:col>2</xdr:col>
      <xdr:colOff>171450</xdr:colOff>
      <xdr:row>79</xdr:row>
      <xdr:rowOff>161925</xdr:rowOff>
    </xdr:from>
    <xdr:to>
      <xdr:col>15</xdr:col>
      <xdr:colOff>38100</xdr:colOff>
      <xdr:row>120</xdr:row>
      <xdr:rowOff>76200</xdr:rowOff>
    </xdr:to>
    <xdr:graphicFrame macro="">
      <xdr:nvGraphicFramePr>
        <xdr:cNvPr id="21718135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0</xdr:colOff>
      <xdr:row>24</xdr:row>
      <xdr:rowOff>180975</xdr:rowOff>
    </xdr:from>
    <xdr:to>
      <xdr:col>30</xdr:col>
      <xdr:colOff>400050</xdr:colOff>
      <xdr:row>46</xdr:row>
      <xdr:rowOff>47625</xdr:rowOff>
    </xdr:to>
    <xdr:graphicFrame macro="">
      <xdr:nvGraphicFramePr>
        <xdr:cNvPr id="21718136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200025</xdr:colOff>
      <xdr:row>24</xdr:row>
      <xdr:rowOff>171450</xdr:rowOff>
    </xdr:from>
    <xdr:to>
      <xdr:col>38</xdr:col>
      <xdr:colOff>600075</xdr:colOff>
      <xdr:row>46</xdr:row>
      <xdr:rowOff>38100</xdr:rowOff>
    </xdr:to>
    <xdr:graphicFrame macro="">
      <xdr:nvGraphicFramePr>
        <xdr:cNvPr id="21718137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0.03882</cdr:x>
      <cdr:y>0.01763</cdr:y>
    </cdr:from>
    <cdr:to>
      <cdr:x>0.99124</cdr:x>
      <cdr:y>0.04696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28625" y="142875"/>
          <a:ext cx="1051651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571500</xdr:colOff>
      <xdr:row>1</xdr:row>
      <xdr:rowOff>123825</xdr:rowOff>
    </xdr:from>
    <xdr:to>
      <xdr:col>30</xdr:col>
      <xdr:colOff>419100</xdr:colOff>
      <xdr:row>22</xdr:row>
      <xdr:rowOff>142875</xdr:rowOff>
    </xdr:to>
    <xdr:grpSp>
      <xdr:nvGrpSpPr>
        <xdr:cNvPr id="21725327" name="Group 3"/>
        <xdr:cNvGrpSpPr>
          <a:grpSpLocks/>
        </xdr:cNvGrpSpPr>
      </xdr:nvGrpSpPr>
      <xdr:grpSpPr bwMode="auto">
        <a:xfrm>
          <a:off x="12620625" y="314325"/>
          <a:ext cx="9458325" cy="4076700"/>
          <a:chOff x="28825031" y="171450"/>
          <a:chExt cx="9410700" cy="4067175"/>
        </a:xfrm>
      </xdr:grpSpPr>
      <xdr:graphicFrame macro="">
        <xdr:nvGraphicFramePr>
          <xdr:cNvPr id="21725336" name="Chart 1"/>
          <xdr:cNvGraphicFramePr>
            <a:graphicFrameLocks/>
          </xdr:cNvGraphicFramePr>
        </xdr:nvGraphicFramePr>
        <xdr:xfrm>
          <a:off x="28825031" y="171450"/>
          <a:ext cx="4574382" cy="40314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25337" name="Chart 2"/>
          <xdr:cNvGraphicFramePr>
            <a:graphicFrameLocks/>
          </xdr:cNvGraphicFramePr>
        </xdr:nvGraphicFramePr>
        <xdr:xfrm>
          <a:off x="33680399" y="178594"/>
          <a:ext cx="4555332" cy="406003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990600</xdr:colOff>
      <xdr:row>43</xdr:row>
      <xdr:rowOff>19050</xdr:rowOff>
    </xdr:from>
    <xdr:to>
      <xdr:col>14</xdr:col>
      <xdr:colOff>514350</xdr:colOff>
      <xdr:row>85</xdr:row>
      <xdr:rowOff>114300</xdr:rowOff>
    </xdr:to>
    <xdr:graphicFrame macro="">
      <xdr:nvGraphicFramePr>
        <xdr:cNvPr id="2172532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1038225</xdr:colOff>
      <xdr:row>87</xdr:row>
      <xdr:rowOff>19050</xdr:rowOff>
    </xdr:from>
    <xdr:to>
      <xdr:col>14</xdr:col>
      <xdr:colOff>523875</xdr:colOff>
      <xdr:row>129</xdr:row>
      <xdr:rowOff>104775</xdr:rowOff>
    </xdr:to>
    <xdr:graphicFrame macro="">
      <xdr:nvGraphicFramePr>
        <xdr:cNvPr id="2172532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26</xdr:row>
      <xdr:rowOff>0</xdr:rowOff>
    </xdr:from>
    <xdr:to>
      <xdr:col>39</xdr:col>
      <xdr:colOff>542925</xdr:colOff>
      <xdr:row>47</xdr:row>
      <xdr:rowOff>57150</xdr:rowOff>
    </xdr:to>
    <xdr:grpSp>
      <xdr:nvGrpSpPr>
        <xdr:cNvPr id="21725330" name="Group 10"/>
        <xdr:cNvGrpSpPr>
          <a:grpSpLocks/>
        </xdr:cNvGrpSpPr>
      </xdr:nvGrpSpPr>
      <xdr:grpSpPr bwMode="auto">
        <a:xfrm>
          <a:off x="18002250" y="5038725"/>
          <a:ext cx="9686925" cy="4076700"/>
          <a:chOff x="17966531" y="5060156"/>
          <a:chExt cx="9651207" cy="4081463"/>
        </a:xfrm>
      </xdr:grpSpPr>
      <xdr:graphicFrame macro="">
        <xdr:nvGraphicFramePr>
          <xdr:cNvPr id="21725334" name="Chart 22"/>
          <xdr:cNvGraphicFramePr>
            <a:graphicFrameLocks/>
          </xdr:cNvGraphicFramePr>
        </xdr:nvGraphicFramePr>
        <xdr:xfrm>
          <a:off x="17966531" y="5060156"/>
          <a:ext cx="4650582" cy="40695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725335" name="Chart 22"/>
          <xdr:cNvGraphicFramePr>
            <a:graphicFrameLocks/>
          </xdr:cNvGraphicFramePr>
        </xdr:nvGraphicFramePr>
        <xdr:xfrm>
          <a:off x="22967156" y="5072062"/>
          <a:ext cx="4650582" cy="40695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24</xdr:col>
      <xdr:colOff>0</xdr:colOff>
      <xdr:row>48</xdr:row>
      <xdr:rowOff>180975</xdr:rowOff>
    </xdr:from>
    <xdr:to>
      <xdr:col>39</xdr:col>
      <xdr:colOff>600075</xdr:colOff>
      <xdr:row>70</xdr:row>
      <xdr:rowOff>76200</xdr:rowOff>
    </xdr:to>
    <xdr:grpSp>
      <xdr:nvGrpSpPr>
        <xdr:cNvPr id="21725331" name="Group 11"/>
        <xdr:cNvGrpSpPr>
          <a:grpSpLocks/>
        </xdr:cNvGrpSpPr>
      </xdr:nvGrpSpPr>
      <xdr:grpSpPr bwMode="auto">
        <a:xfrm>
          <a:off x="18002250" y="9429750"/>
          <a:ext cx="9744075" cy="4086225"/>
          <a:chOff x="17966531" y="9453563"/>
          <a:chExt cx="9708356" cy="4088606"/>
        </a:xfrm>
      </xdr:grpSpPr>
      <xdr:graphicFrame macro="">
        <xdr:nvGraphicFramePr>
          <xdr:cNvPr id="21725332" name="Chart 22"/>
          <xdr:cNvGraphicFramePr>
            <a:graphicFrameLocks/>
          </xdr:cNvGraphicFramePr>
        </xdr:nvGraphicFramePr>
        <xdr:xfrm>
          <a:off x="17966531" y="9465469"/>
          <a:ext cx="4660106" cy="40767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21725333" name="Chart 22"/>
          <xdr:cNvGraphicFramePr>
            <a:graphicFrameLocks/>
          </xdr:cNvGraphicFramePr>
        </xdr:nvGraphicFramePr>
        <xdr:xfrm>
          <a:off x="23014781" y="9453563"/>
          <a:ext cx="4660106" cy="40767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</xdr:grpSp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0.04637</cdr:x>
      <cdr:y>0.00881</cdr:y>
    </cdr:from>
    <cdr:to>
      <cdr:x>0.97918</cdr:x>
      <cdr:y>0.04524</cdr:y>
    </cdr:to>
    <cdr:sp macro="" textlink="">
      <cdr:nvSpPr>
        <cdr:cNvPr id="2" name="TextBox 6"/>
        <cdr:cNvSpPr txBox="1"/>
      </cdr:nvSpPr>
      <cdr:spPr bwMode="auto">
        <a:xfrm xmlns:a="http://schemas.openxmlformats.org/drawingml/2006/main">
          <a:off x="511969" y="71438"/>
          <a:ext cx="10300026" cy="29527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/>
            <a:t>Reference</a:t>
          </a:r>
          <a:r>
            <a:rPr lang="en-US" sz="1100" baseline="0"/>
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</a:r>
        </a:p>
        <a:p xmlns:a="http://schemas.openxmlformats.org/drawingml/2006/main">
          <a:endParaRPr lang="en-US" sz="1100"/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0.04637</cdr:x>
      <cdr:y>0.00881</cdr:y>
    </cdr:from>
    <cdr:to>
      <cdr:x>0.97918</cdr:x>
      <cdr:y>0.04524</cdr:y>
    </cdr:to>
    <cdr:sp macro="" textlink="">
      <cdr:nvSpPr>
        <cdr:cNvPr id="2" name="TextBox 6"/>
        <cdr:cNvSpPr txBox="1"/>
      </cdr:nvSpPr>
      <cdr:spPr bwMode="auto">
        <a:xfrm xmlns:a="http://schemas.openxmlformats.org/drawingml/2006/main">
          <a:off x="511969" y="71438"/>
          <a:ext cx="10300026" cy="29527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/>
            <a:t>Reference</a:t>
          </a:r>
          <a:r>
            <a:rPr lang="en-US" sz="1100" baseline="0"/>
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</a:r>
        </a:p>
        <a:p xmlns:a="http://schemas.openxmlformats.org/drawingml/2006/main">
          <a:endParaRPr lang="en-US" sz="11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47625</xdr:colOff>
      <xdr:row>0</xdr:row>
      <xdr:rowOff>161925</xdr:rowOff>
    </xdr:from>
    <xdr:to>
      <xdr:col>31</xdr:col>
      <xdr:colOff>76200</xdr:colOff>
      <xdr:row>21</xdr:row>
      <xdr:rowOff>95250</xdr:rowOff>
    </xdr:to>
    <xdr:grpSp>
      <xdr:nvGrpSpPr>
        <xdr:cNvPr id="21734504" name="Group 3"/>
        <xdr:cNvGrpSpPr>
          <a:grpSpLocks/>
        </xdr:cNvGrpSpPr>
      </xdr:nvGrpSpPr>
      <xdr:grpSpPr bwMode="auto">
        <a:xfrm>
          <a:off x="12773025" y="161925"/>
          <a:ext cx="9477375" cy="4029075"/>
          <a:chOff x="29177456" y="78582"/>
          <a:chExt cx="9439275" cy="4005261"/>
        </a:xfrm>
      </xdr:grpSpPr>
      <xdr:graphicFrame macro="">
        <xdr:nvGraphicFramePr>
          <xdr:cNvPr id="21734510" name="Chart 1"/>
          <xdr:cNvGraphicFramePr>
            <a:graphicFrameLocks/>
          </xdr:cNvGraphicFramePr>
        </xdr:nvGraphicFramePr>
        <xdr:xfrm>
          <a:off x="29177456" y="85724"/>
          <a:ext cx="4572000" cy="399811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34511" name="Chart 2"/>
          <xdr:cNvGraphicFramePr>
            <a:graphicFrameLocks/>
          </xdr:cNvGraphicFramePr>
        </xdr:nvGraphicFramePr>
        <xdr:xfrm>
          <a:off x="34159031" y="78582"/>
          <a:ext cx="4457700" cy="395763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1</xdr:col>
      <xdr:colOff>9525</xdr:colOff>
      <xdr:row>31</xdr:row>
      <xdr:rowOff>9525</xdr:rowOff>
    </xdr:from>
    <xdr:to>
      <xdr:col>14</xdr:col>
      <xdr:colOff>352425</xdr:colOff>
      <xdr:row>68</xdr:row>
      <xdr:rowOff>28575</xdr:rowOff>
    </xdr:to>
    <xdr:graphicFrame macro="">
      <xdr:nvGraphicFramePr>
        <xdr:cNvPr id="2173450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9525</xdr:colOff>
      <xdr:row>69</xdr:row>
      <xdr:rowOff>38100</xdr:rowOff>
    </xdr:from>
    <xdr:to>
      <xdr:col>14</xdr:col>
      <xdr:colOff>333375</xdr:colOff>
      <xdr:row>106</xdr:row>
      <xdr:rowOff>19050</xdr:rowOff>
    </xdr:to>
    <xdr:graphicFrame macro="">
      <xdr:nvGraphicFramePr>
        <xdr:cNvPr id="2173450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24</xdr:row>
      <xdr:rowOff>180975</xdr:rowOff>
    </xdr:from>
    <xdr:to>
      <xdr:col>39</xdr:col>
      <xdr:colOff>571500</xdr:colOff>
      <xdr:row>46</xdr:row>
      <xdr:rowOff>57150</xdr:rowOff>
    </xdr:to>
    <xdr:grpSp>
      <xdr:nvGrpSpPr>
        <xdr:cNvPr id="21734507" name="Group 8"/>
        <xdr:cNvGrpSpPr>
          <a:grpSpLocks/>
        </xdr:cNvGrpSpPr>
      </xdr:nvGrpSpPr>
      <xdr:grpSpPr bwMode="auto">
        <a:xfrm>
          <a:off x="17907000" y="4848225"/>
          <a:ext cx="9715500" cy="4076700"/>
          <a:chOff x="17871281" y="4869656"/>
          <a:chExt cx="9675020" cy="4081464"/>
        </a:xfrm>
      </xdr:grpSpPr>
      <xdr:graphicFrame macro="">
        <xdr:nvGraphicFramePr>
          <xdr:cNvPr id="21734508" name="Chart 22"/>
          <xdr:cNvGraphicFramePr>
            <a:graphicFrameLocks/>
          </xdr:cNvGraphicFramePr>
        </xdr:nvGraphicFramePr>
        <xdr:xfrm>
          <a:off x="17871281" y="4881563"/>
          <a:ext cx="4650582" cy="40695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734509" name="Chart 22"/>
          <xdr:cNvGraphicFramePr>
            <a:graphicFrameLocks/>
          </xdr:cNvGraphicFramePr>
        </xdr:nvGraphicFramePr>
        <xdr:xfrm>
          <a:off x="22895719" y="4869656"/>
          <a:ext cx="4650582" cy="40695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0.04637</cdr:x>
      <cdr:y>0.00881</cdr:y>
    </cdr:from>
    <cdr:to>
      <cdr:x>0.97918</cdr:x>
      <cdr:y>0.04524</cdr:y>
    </cdr:to>
    <cdr:sp macro="" textlink="">
      <cdr:nvSpPr>
        <cdr:cNvPr id="2" name="TextBox 6"/>
        <cdr:cNvSpPr txBox="1"/>
      </cdr:nvSpPr>
      <cdr:spPr bwMode="auto">
        <a:xfrm xmlns:a="http://schemas.openxmlformats.org/drawingml/2006/main">
          <a:off x="511969" y="71438"/>
          <a:ext cx="10300026" cy="29527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/>
            <a:t>Reference</a:t>
          </a:r>
          <a:r>
            <a:rPr lang="en-US" sz="1100" baseline="0"/>
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</a:r>
        </a:p>
        <a:p xmlns:a="http://schemas.openxmlformats.org/drawingml/2006/main">
          <a:endParaRPr lang="en-US" sz="1100"/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0.04637</cdr:x>
      <cdr:y>0.00881</cdr:y>
    </cdr:from>
    <cdr:to>
      <cdr:x>0.97918</cdr:x>
      <cdr:y>0.04524</cdr:y>
    </cdr:to>
    <cdr:sp macro="" textlink="">
      <cdr:nvSpPr>
        <cdr:cNvPr id="2" name="TextBox 6"/>
        <cdr:cNvSpPr txBox="1"/>
      </cdr:nvSpPr>
      <cdr:spPr bwMode="auto">
        <a:xfrm xmlns:a="http://schemas.openxmlformats.org/drawingml/2006/main">
          <a:off x="511969" y="71438"/>
          <a:ext cx="10300026" cy="29527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/>
            <a:t>Reference</a:t>
          </a:r>
          <a:r>
            <a:rPr lang="en-US" sz="1100" baseline="0"/>
            <a:t> Conditions                                            Reference Codec Conditions                                                                                          EVS Codec Conditions                                                                     </a:t>
          </a:r>
        </a:p>
        <a:p xmlns:a="http://schemas.openxmlformats.org/drawingml/2006/main">
          <a:endParaRPr lang="en-US" sz="1100"/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457200</xdr:colOff>
      <xdr:row>0</xdr:row>
      <xdr:rowOff>0</xdr:rowOff>
    </xdr:from>
    <xdr:to>
      <xdr:col>56</xdr:col>
      <xdr:colOff>123825</xdr:colOff>
      <xdr:row>21</xdr:row>
      <xdr:rowOff>180975</xdr:rowOff>
    </xdr:to>
    <xdr:grpSp>
      <xdr:nvGrpSpPr>
        <xdr:cNvPr id="21741815" name="Group 3"/>
        <xdr:cNvGrpSpPr>
          <a:grpSpLocks/>
        </xdr:cNvGrpSpPr>
      </xdr:nvGrpSpPr>
      <xdr:grpSpPr bwMode="auto">
        <a:xfrm>
          <a:off x="26317575" y="0"/>
          <a:ext cx="9420225" cy="4229100"/>
          <a:chOff x="39085838" y="95192"/>
          <a:chExt cx="9382120" cy="4231480"/>
        </a:xfrm>
      </xdr:grpSpPr>
      <xdr:graphicFrame macro="">
        <xdr:nvGraphicFramePr>
          <xdr:cNvPr id="21741832" name="Chart 1"/>
          <xdr:cNvGraphicFramePr>
            <a:graphicFrameLocks/>
          </xdr:cNvGraphicFramePr>
        </xdr:nvGraphicFramePr>
        <xdr:xfrm>
          <a:off x="39085838" y="107097"/>
          <a:ext cx="4574382" cy="42195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41833" name="Chart 2"/>
          <xdr:cNvGraphicFramePr>
            <a:graphicFrameLocks/>
          </xdr:cNvGraphicFramePr>
        </xdr:nvGraphicFramePr>
        <xdr:xfrm>
          <a:off x="43941201" y="95192"/>
          <a:ext cx="4526757" cy="421481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24</xdr:col>
      <xdr:colOff>95250</xdr:colOff>
      <xdr:row>9</xdr:row>
      <xdr:rowOff>114300</xdr:rowOff>
    </xdr:from>
    <xdr:to>
      <xdr:col>40</xdr:col>
      <xdr:colOff>209550</xdr:colOff>
      <xdr:row>30</xdr:row>
      <xdr:rowOff>161925</xdr:rowOff>
    </xdr:to>
    <xdr:grpSp>
      <xdr:nvGrpSpPr>
        <xdr:cNvPr id="21741816" name="Group 7"/>
        <xdr:cNvGrpSpPr>
          <a:grpSpLocks/>
        </xdr:cNvGrpSpPr>
      </xdr:nvGrpSpPr>
      <xdr:grpSpPr bwMode="auto">
        <a:xfrm>
          <a:off x="16202025" y="1847850"/>
          <a:ext cx="9867900" cy="4076700"/>
          <a:chOff x="16168688" y="1857375"/>
          <a:chExt cx="9829799" cy="4067175"/>
        </a:xfrm>
      </xdr:grpSpPr>
      <xdr:graphicFrame macro="">
        <xdr:nvGraphicFramePr>
          <xdr:cNvPr id="21741830" name="Chart 22"/>
          <xdr:cNvGraphicFramePr>
            <a:graphicFrameLocks/>
          </xdr:cNvGraphicFramePr>
        </xdr:nvGraphicFramePr>
        <xdr:xfrm>
          <a:off x="16168688" y="1857375"/>
          <a:ext cx="4650581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21741831" name="Chart 22"/>
          <xdr:cNvGraphicFramePr>
            <a:graphicFrameLocks/>
          </xdr:cNvGraphicFramePr>
        </xdr:nvGraphicFramePr>
        <xdr:xfrm>
          <a:off x="21347906" y="1857375"/>
          <a:ext cx="4650581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>
    <xdr:from>
      <xdr:col>24</xdr:col>
      <xdr:colOff>104775</xdr:colOff>
      <xdr:row>35</xdr:row>
      <xdr:rowOff>0</xdr:rowOff>
    </xdr:from>
    <xdr:to>
      <xdr:col>40</xdr:col>
      <xdr:colOff>257175</xdr:colOff>
      <xdr:row>56</xdr:row>
      <xdr:rowOff>66675</xdr:rowOff>
    </xdr:to>
    <xdr:grpSp>
      <xdr:nvGrpSpPr>
        <xdr:cNvPr id="21741817" name="Group 9"/>
        <xdr:cNvGrpSpPr>
          <a:grpSpLocks/>
        </xdr:cNvGrpSpPr>
      </xdr:nvGrpSpPr>
      <xdr:grpSpPr bwMode="auto">
        <a:xfrm>
          <a:off x="16211550" y="6724650"/>
          <a:ext cx="9906000" cy="4105275"/>
          <a:chOff x="16180594" y="6738939"/>
          <a:chExt cx="9865518" cy="4079081"/>
        </a:xfrm>
      </xdr:grpSpPr>
      <xdr:graphicFrame macro="">
        <xdr:nvGraphicFramePr>
          <xdr:cNvPr id="21741828" name="Chart 22"/>
          <xdr:cNvGraphicFramePr>
            <a:graphicFrameLocks/>
          </xdr:cNvGraphicFramePr>
        </xdr:nvGraphicFramePr>
        <xdr:xfrm>
          <a:off x="16180594" y="6738939"/>
          <a:ext cx="4650581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21741829" name="Chart 22"/>
          <xdr:cNvGraphicFramePr>
            <a:graphicFrameLocks/>
          </xdr:cNvGraphicFramePr>
        </xdr:nvGraphicFramePr>
        <xdr:xfrm>
          <a:off x="21395531" y="6750845"/>
          <a:ext cx="4650581" cy="4067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0</xdr:col>
      <xdr:colOff>142875</xdr:colOff>
      <xdr:row>55</xdr:row>
      <xdr:rowOff>9525</xdr:rowOff>
    </xdr:from>
    <xdr:to>
      <xdr:col>16</xdr:col>
      <xdr:colOff>142875</xdr:colOff>
      <xdr:row>97</xdr:row>
      <xdr:rowOff>9525</xdr:rowOff>
    </xdr:to>
    <xdr:grpSp>
      <xdr:nvGrpSpPr>
        <xdr:cNvPr id="21741818" name="Group 14"/>
        <xdr:cNvGrpSpPr>
          <a:grpSpLocks/>
        </xdr:cNvGrpSpPr>
      </xdr:nvGrpSpPr>
      <xdr:grpSpPr bwMode="auto">
        <a:xfrm>
          <a:off x="142875" y="10582275"/>
          <a:ext cx="10744200" cy="8001000"/>
          <a:chOff x="2207050" y="10610294"/>
          <a:chExt cx="10889456" cy="8467725"/>
        </a:xfrm>
      </xdr:grpSpPr>
      <xdr:graphicFrame macro="">
        <xdr:nvGraphicFramePr>
          <xdr:cNvPr id="21741826" name="Chart 5"/>
          <xdr:cNvGraphicFramePr>
            <a:graphicFrameLocks/>
          </xdr:cNvGraphicFramePr>
        </xdr:nvGraphicFramePr>
        <xdr:xfrm>
          <a:off x="2207050" y="10610294"/>
          <a:ext cx="10889456" cy="8467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">
        <xdr:nvSpPr>
          <xdr:cNvPr id="13" name="TextBox 12"/>
          <xdr:cNvSpPr txBox="1"/>
        </xdr:nvSpPr>
        <xdr:spPr bwMode="auto">
          <a:xfrm>
            <a:off x="2544932" y="10741342"/>
            <a:ext cx="10261961" cy="25201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171450</xdr:colOff>
      <xdr:row>99</xdr:row>
      <xdr:rowOff>0</xdr:rowOff>
    </xdr:from>
    <xdr:to>
      <xdr:col>16</xdr:col>
      <xdr:colOff>171450</xdr:colOff>
      <xdr:row>141</xdr:row>
      <xdr:rowOff>0</xdr:rowOff>
    </xdr:to>
    <xdr:grpSp>
      <xdr:nvGrpSpPr>
        <xdr:cNvPr id="21741819" name="Group 14"/>
        <xdr:cNvGrpSpPr>
          <a:grpSpLocks/>
        </xdr:cNvGrpSpPr>
      </xdr:nvGrpSpPr>
      <xdr:grpSpPr bwMode="auto">
        <a:xfrm>
          <a:off x="171450" y="18954750"/>
          <a:ext cx="10744200" cy="8001000"/>
          <a:chOff x="2245725" y="10620375"/>
          <a:chExt cx="10889456" cy="8467725"/>
        </a:xfrm>
      </xdr:grpSpPr>
      <xdr:graphicFrame macro="">
        <xdr:nvGraphicFramePr>
          <xdr:cNvPr id="21741824" name="Chart 5"/>
          <xdr:cNvGraphicFramePr>
            <a:graphicFrameLocks/>
          </xdr:cNvGraphicFramePr>
        </xdr:nvGraphicFramePr>
        <xdr:xfrm>
          <a:off x="2245725" y="10620375"/>
          <a:ext cx="10889456" cy="8467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">
        <xdr:nvSpPr>
          <xdr:cNvPr id="16" name="TextBox 15"/>
          <xdr:cNvSpPr txBox="1"/>
        </xdr:nvSpPr>
        <xdr:spPr bwMode="auto">
          <a:xfrm>
            <a:off x="2544992" y="10741343"/>
            <a:ext cx="10261961" cy="25201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                           Reference Codec Conditions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24</xdr:col>
      <xdr:colOff>223837</xdr:colOff>
      <xdr:row>29</xdr:row>
      <xdr:rowOff>92869</xdr:rowOff>
    </xdr:from>
    <xdr:to>
      <xdr:col>25</xdr:col>
      <xdr:colOff>550069</xdr:colOff>
      <xdr:row>30</xdr:row>
      <xdr:rowOff>121444</xdr:rowOff>
    </xdr:to>
    <xdr:sp macro="" textlink="">
      <xdr:nvSpPr>
        <xdr:cNvPr id="17" name="TextBox 16"/>
        <xdr:cNvSpPr txBox="1"/>
      </xdr:nvSpPr>
      <xdr:spPr>
        <a:xfrm>
          <a:off x="16297275" y="5676900"/>
          <a:ext cx="933450" cy="219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EVS, DTX off</a:t>
          </a:r>
        </a:p>
      </xdr:txBody>
    </xdr:sp>
    <xdr:clientData/>
  </xdr:twoCellAnchor>
  <xdr:twoCellAnchor editAs="oneCell">
    <xdr:from>
      <xdr:col>32</xdr:col>
      <xdr:colOff>561975</xdr:colOff>
      <xdr:row>29</xdr:row>
      <xdr:rowOff>76200</xdr:rowOff>
    </xdr:from>
    <xdr:to>
      <xdr:col>34</xdr:col>
      <xdr:colOff>247650</xdr:colOff>
      <xdr:row>30</xdr:row>
      <xdr:rowOff>123825</xdr:rowOff>
    </xdr:to>
    <xdr:pic>
      <xdr:nvPicPr>
        <xdr:cNvPr id="21741821" name="Picture 17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1545550" y="5648325"/>
          <a:ext cx="904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328612</xdr:colOff>
      <xdr:row>54</xdr:row>
      <xdr:rowOff>176211</xdr:rowOff>
    </xdr:from>
    <xdr:to>
      <xdr:col>26</xdr:col>
      <xdr:colOff>0</xdr:colOff>
      <xdr:row>56</xdr:row>
      <xdr:rowOff>33336</xdr:rowOff>
    </xdr:to>
    <xdr:sp macro="" textlink="">
      <xdr:nvSpPr>
        <xdr:cNvPr id="19" name="TextBox 18"/>
        <xdr:cNvSpPr txBox="1"/>
      </xdr:nvSpPr>
      <xdr:spPr>
        <a:xfrm>
          <a:off x="16402050" y="10582274"/>
          <a:ext cx="885825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EVS, DTX on</a:t>
          </a:r>
        </a:p>
      </xdr:txBody>
    </xdr:sp>
    <xdr:clientData/>
  </xdr:twoCellAnchor>
  <xdr:twoCellAnchor>
    <xdr:from>
      <xdr:col>32</xdr:col>
      <xdr:colOff>509587</xdr:colOff>
      <xdr:row>55</xdr:row>
      <xdr:rowOff>4761</xdr:rowOff>
    </xdr:from>
    <xdr:to>
      <xdr:col>34</xdr:col>
      <xdr:colOff>180975</xdr:colOff>
      <xdr:row>56</xdr:row>
      <xdr:rowOff>52386</xdr:rowOff>
    </xdr:to>
    <xdr:sp macro="" textlink="">
      <xdr:nvSpPr>
        <xdr:cNvPr id="20" name="TextBox 19"/>
        <xdr:cNvSpPr txBox="1"/>
      </xdr:nvSpPr>
      <xdr:spPr>
        <a:xfrm>
          <a:off x="21440775" y="10601324"/>
          <a:ext cx="885825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EVS, DTX on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590550</xdr:colOff>
      <xdr:row>0</xdr:row>
      <xdr:rowOff>47625</xdr:rowOff>
    </xdr:from>
    <xdr:to>
      <xdr:col>40</xdr:col>
      <xdr:colOff>257175</xdr:colOff>
      <xdr:row>22</xdr:row>
      <xdr:rowOff>104775</xdr:rowOff>
    </xdr:to>
    <xdr:grpSp>
      <xdr:nvGrpSpPr>
        <xdr:cNvPr id="21750927" name="Group 3"/>
        <xdr:cNvGrpSpPr>
          <a:grpSpLocks/>
        </xdr:cNvGrpSpPr>
      </xdr:nvGrpSpPr>
      <xdr:grpSpPr bwMode="auto">
        <a:xfrm>
          <a:off x="19278600" y="47625"/>
          <a:ext cx="9420225" cy="4305300"/>
          <a:chOff x="29948981" y="123825"/>
          <a:chExt cx="9382126" cy="4293394"/>
        </a:xfrm>
      </xdr:grpSpPr>
      <xdr:graphicFrame macro="">
        <xdr:nvGraphicFramePr>
          <xdr:cNvPr id="21750936" name="Chart 1"/>
          <xdr:cNvGraphicFramePr>
            <a:graphicFrameLocks/>
          </xdr:cNvGraphicFramePr>
        </xdr:nvGraphicFramePr>
        <xdr:xfrm>
          <a:off x="29948981" y="123825"/>
          <a:ext cx="4555332" cy="42814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50937" name="Chart 2"/>
          <xdr:cNvGraphicFramePr>
            <a:graphicFrameLocks/>
          </xdr:cNvGraphicFramePr>
        </xdr:nvGraphicFramePr>
        <xdr:xfrm>
          <a:off x="34785300" y="145256"/>
          <a:ext cx="4545807" cy="42719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200025</xdr:colOff>
      <xdr:row>39</xdr:row>
      <xdr:rowOff>180975</xdr:rowOff>
    </xdr:from>
    <xdr:to>
      <xdr:col>11</xdr:col>
      <xdr:colOff>342900</xdr:colOff>
      <xdr:row>83</xdr:row>
      <xdr:rowOff>161925</xdr:rowOff>
    </xdr:to>
    <xdr:grpSp>
      <xdr:nvGrpSpPr>
        <xdr:cNvPr id="21750928" name="Group 16"/>
        <xdr:cNvGrpSpPr>
          <a:grpSpLocks/>
        </xdr:cNvGrpSpPr>
      </xdr:nvGrpSpPr>
      <xdr:grpSpPr bwMode="auto">
        <a:xfrm>
          <a:off x="200025" y="7705725"/>
          <a:ext cx="10525125" cy="8372475"/>
          <a:chOff x="195263" y="7731919"/>
          <a:chExt cx="10529887" cy="8374856"/>
        </a:xfrm>
      </xdr:grpSpPr>
      <xdr:graphicFrame macro="">
        <xdr:nvGraphicFramePr>
          <xdr:cNvPr id="21750934" name="Chart 5"/>
          <xdr:cNvGraphicFramePr>
            <a:graphicFrameLocks/>
          </xdr:cNvGraphicFramePr>
        </xdr:nvGraphicFramePr>
        <xdr:xfrm>
          <a:off x="195263" y="7731919"/>
          <a:ext cx="10529887" cy="83748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 bwMode="auto">
          <a:xfrm>
            <a:off x="595494" y="7874835"/>
            <a:ext cx="9567427" cy="23819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Reference Codec Conditions              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190500</xdr:colOff>
      <xdr:row>84</xdr:row>
      <xdr:rowOff>133350</xdr:rowOff>
    </xdr:from>
    <xdr:to>
      <xdr:col>11</xdr:col>
      <xdr:colOff>304800</xdr:colOff>
      <xdr:row>129</xdr:row>
      <xdr:rowOff>66675</xdr:rowOff>
    </xdr:to>
    <xdr:grpSp>
      <xdr:nvGrpSpPr>
        <xdr:cNvPr id="21750929" name="Group 15"/>
        <xdr:cNvGrpSpPr>
          <a:grpSpLocks/>
        </xdr:cNvGrpSpPr>
      </xdr:nvGrpSpPr>
      <xdr:grpSpPr bwMode="auto">
        <a:xfrm>
          <a:off x="190500" y="16240125"/>
          <a:ext cx="10496550" cy="8505825"/>
          <a:chOff x="185738" y="16266319"/>
          <a:chExt cx="10501312" cy="8508206"/>
        </a:xfrm>
      </xdr:grpSpPr>
      <xdr:graphicFrame macro="">
        <xdr:nvGraphicFramePr>
          <xdr:cNvPr id="21750932" name="Chart 11"/>
          <xdr:cNvGraphicFramePr>
            <a:graphicFrameLocks/>
          </xdr:cNvGraphicFramePr>
        </xdr:nvGraphicFramePr>
        <xdr:xfrm>
          <a:off x="185738" y="16266319"/>
          <a:ext cx="10501312" cy="850820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3" name="TextBox 12"/>
          <xdr:cNvSpPr txBox="1"/>
        </xdr:nvSpPr>
        <xdr:spPr bwMode="auto">
          <a:xfrm>
            <a:off x="643145" y="16409234"/>
            <a:ext cx="9796142" cy="247719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Reference Codec Conditions                        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24</xdr:col>
      <xdr:colOff>552450</xdr:colOff>
      <xdr:row>25</xdr:row>
      <xdr:rowOff>9525</xdr:rowOff>
    </xdr:from>
    <xdr:to>
      <xdr:col>32</xdr:col>
      <xdr:colOff>342900</xdr:colOff>
      <xdr:row>46</xdr:row>
      <xdr:rowOff>28575</xdr:rowOff>
    </xdr:to>
    <xdr:graphicFrame macro="">
      <xdr:nvGraphicFramePr>
        <xdr:cNvPr id="2175093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33</xdr:col>
      <xdr:colOff>0</xdr:colOff>
      <xdr:row>25</xdr:row>
      <xdr:rowOff>0</xdr:rowOff>
    </xdr:from>
    <xdr:to>
      <xdr:col>40</xdr:col>
      <xdr:colOff>400050</xdr:colOff>
      <xdr:row>46</xdr:row>
      <xdr:rowOff>19050</xdr:rowOff>
    </xdr:to>
    <xdr:graphicFrame macro="">
      <xdr:nvGraphicFramePr>
        <xdr:cNvPr id="21750931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28575</xdr:colOff>
      <xdr:row>0</xdr:row>
      <xdr:rowOff>57150</xdr:rowOff>
    </xdr:from>
    <xdr:to>
      <xdr:col>39</xdr:col>
      <xdr:colOff>304800</xdr:colOff>
      <xdr:row>21</xdr:row>
      <xdr:rowOff>95250</xdr:rowOff>
    </xdr:to>
    <xdr:grpSp>
      <xdr:nvGrpSpPr>
        <xdr:cNvPr id="21758134" name="Group 3"/>
        <xdr:cNvGrpSpPr>
          <a:grpSpLocks/>
        </xdr:cNvGrpSpPr>
      </xdr:nvGrpSpPr>
      <xdr:grpSpPr bwMode="auto">
        <a:xfrm>
          <a:off x="18564225" y="57150"/>
          <a:ext cx="9420225" cy="4095750"/>
          <a:chOff x="30341888" y="104774"/>
          <a:chExt cx="9386887" cy="4086225"/>
        </a:xfrm>
      </xdr:grpSpPr>
      <xdr:graphicFrame macro="">
        <xdr:nvGraphicFramePr>
          <xdr:cNvPr id="21758146" name="Chart 1"/>
          <xdr:cNvGraphicFramePr>
            <a:graphicFrameLocks/>
          </xdr:cNvGraphicFramePr>
        </xdr:nvGraphicFramePr>
        <xdr:xfrm>
          <a:off x="30341888" y="104774"/>
          <a:ext cx="4572000" cy="40862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758147" name="Chart 2"/>
          <xdr:cNvGraphicFramePr>
            <a:graphicFrameLocks/>
          </xdr:cNvGraphicFramePr>
        </xdr:nvGraphicFramePr>
        <xdr:xfrm>
          <a:off x="35221068" y="123825"/>
          <a:ext cx="4507707" cy="40552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114300</xdr:colOff>
      <xdr:row>34</xdr:row>
      <xdr:rowOff>76200</xdr:rowOff>
    </xdr:from>
    <xdr:to>
      <xdr:col>10</xdr:col>
      <xdr:colOff>447675</xdr:colOff>
      <xdr:row>78</xdr:row>
      <xdr:rowOff>104775</xdr:rowOff>
    </xdr:to>
    <xdr:grpSp>
      <xdr:nvGrpSpPr>
        <xdr:cNvPr id="21758135" name="Group 15"/>
        <xdr:cNvGrpSpPr>
          <a:grpSpLocks/>
        </xdr:cNvGrpSpPr>
      </xdr:nvGrpSpPr>
      <xdr:grpSpPr bwMode="auto">
        <a:xfrm>
          <a:off x="114300" y="6648450"/>
          <a:ext cx="10229850" cy="8420100"/>
          <a:chOff x="111919" y="6674643"/>
          <a:chExt cx="10232231" cy="8422481"/>
        </a:xfrm>
      </xdr:grpSpPr>
      <xdr:graphicFrame macro="">
        <xdr:nvGraphicFramePr>
          <xdr:cNvPr id="21758144" name="Chart 5"/>
          <xdr:cNvGraphicFramePr>
            <a:graphicFrameLocks/>
          </xdr:cNvGraphicFramePr>
        </xdr:nvGraphicFramePr>
        <xdr:xfrm>
          <a:off x="111919" y="6674643"/>
          <a:ext cx="10232231" cy="842248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Box 6"/>
          <xdr:cNvSpPr txBox="1"/>
        </xdr:nvSpPr>
        <xdr:spPr bwMode="auto">
          <a:xfrm>
            <a:off x="607334" y="6817558"/>
            <a:ext cx="9641544" cy="23819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Reference Codec Conditions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0</xdr:col>
      <xdr:colOff>123825</xdr:colOff>
      <xdr:row>79</xdr:row>
      <xdr:rowOff>114300</xdr:rowOff>
    </xdr:from>
    <xdr:to>
      <xdr:col>10</xdr:col>
      <xdr:colOff>466725</xdr:colOff>
      <xdr:row>123</xdr:row>
      <xdr:rowOff>123825</xdr:rowOff>
    </xdr:to>
    <xdr:grpSp>
      <xdr:nvGrpSpPr>
        <xdr:cNvPr id="21758136" name="Group 9"/>
        <xdr:cNvGrpSpPr>
          <a:grpSpLocks/>
        </xdr:cNvGrpSpPr>
      </xdr:nvGrpSpPr>
      <xdr:grpSpPr bwMode="auto">
        <a:xfrm>
          <a:off x="123825" y="15268575"/>
          <a:ext cx="10239375" cy="8391525"/>
          <a:chOff x="1940719" y="8322469"/>
          <a:chExt cx="11096625" cy="8346281"/>
        </a:xfrm>
      </xdr:grpSpPr>
      <xdr:graphicFrame macro="">
        <xdr:nvGraphicFramePr>
          <xdr:cNvPr id="21758142" name="Chart 10"/>
          <xdr:cNvGraphicFramePr>
            <a:graphicFrameLocks/>
          </xdr:cNvGraphicFramePr>
        </xdr:nvGraphicFramePr>
        <xdr:xfrm>
          <a:off x="1940719" y="8322469"/>
          <a:ext cx="11096625" cy="834628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2" name="TextBox 11"/>
          <xdr:cNvSpPr txBox="1"/>
        </xdr:nvSpPr>
        <xdr:spPr bwMode="auto">
          <a:xfrm>
            <a:off x="2425874" y="8445626"/>
            <a:ext cx="10456634" cy="23684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1100"/>
              <a:t>Reference Conditions                          Reference Codec Conditions                                                                                  EVS Codec Conditions                                                             </a:t>
            </a:r>
          </a:p>
        </xdr:txBody>
      </xdr:sp>
    </xdr:grpSp>
    <xdr:clientData/>
  </xdr:twoCellAnchor>
  <xdr:twoCellAnchor>
    <xdr:from>
      <xdr:col>24</xdr:col>
      <xdr:colOff>9525</xdr:colOff>
      <xdr:row>23</xdr:row>
      <xdr:rowOff>19050</xdr:rowOff>
    </xdr:from>
    <xdr:to>
      <xdr:col>31</xdr:col>
      <xdr:colOff>409575</xdr:colOff>
      <xdr:row>44</xdr:row>
      <xdr:rowOff>38100</xdr:rowOff>
    </xdr:to>
    <xdr:graphicFrame macro="">
      <xdr:nvGraphicFramePr>
        <xdr:cNvPr id="21758137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200025</xdr:colOff>
      <xdr:row>23</xdr:row>
      <xdr:rowOff>0</xdr:rowOff>
    </xdr:from>
    <xdr:to>
      <xdr:col>39</xdr:col>
      <xdr:colOff>600075</xdr:colOff>
      <xdr:row>44</xdr:row>
      <xdr:rowOff>9525</xdr:rowOff>
    </xdr:to>
    <xdr:graphicFrame macro="">
      <xdr:nvGraphicFramePr>
        <xdr:cNvPr id="21758138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38100</xdr:colOff>
      <xdr:row>46</xdr:row>
      <xdr:rowOff>0</xdr:rowOff>
    </xdr:from>
    <xdr:to>
      <xdr:col>31</xdr:col>
      <xdr:colOff>438150</xdr:colOff>
      <xdr:row>67</xdr:row>
      <xdr:rowOff>66675</xdr:rowOff>
    </xdr:to>
    <xdr:graphicFrame macro="">
      <xdr:nvGraphicFramePr>
        <xdr:cNvPr id="21758139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228600</xdr:colOff>
      <xdr:row>45</xdr:row>
      <xdr:rowOff>171450</xdr:rowOff>
    </xdr:from>
    <xdr:to>
      <xdr:col>40</xdr:col>
      <xdr:colOff>19050</xdr:colOff>
      <xdr:row>67</xdr:row>
      <xdr:rowOff>47625</xdr:rowOff>
    </xdr:to>
    <xdr:graphicFrame macro="">
      <xdr:nvGraphicFramePr>
        <xdr:cNvPr id="2175814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oneCellAnchor>
    <xdr:from>
      <xdr:col>32</xdr:col>
      <xdr:colOff>604837</xdr:colOff>
      <xdr:row>65</xdr:row>
      <xdr:rowOff>173831</xdr:rowOff>
    </xdr:from>
    <xdr:ext cx="604589" cy="264560"/>
    <xdr:sp macro="" textlink="">
      <xdr:nvSpPr>
        <xdr:cNvPr id="15" name="TextBox 14"/>
        <xdr:cNvSpPr txBox="1"/>
      </xdr:nvSpPr>
      <xdr:spPr>
        <a:xfrm>
          <a:off x="23964900" y="12687300"/>
          <a:ext cx="60458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DTX on</a:t>
          </a:r>
        </a:p>
      </xdr:txBody>
    </xdr:sp>
    <xdr:clientData/>
  </xdr:one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0.06759</cdr:x>
      <cdr:y>0.92936</cdr:y>
    </cdr:from>
    <cdr:to>
      <cdr:x>0.19775</cdr:x>
      <cdr:y>0.98657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314325" y="3790950"/>
          <a:ext cx="605345" cy="233362"/>
        </a:xfrm>
        <a:prstGeom xmlns:a="http://schemas.openxmlformats.org/drawingml/2006/main" prst="rect">
          <a:avLst/>
        </a:prstGeom>
      </cdr:spPr>
    </cdr:pic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0.03687</cdr:x>
      <cdr:y>0.93622</cdr:y>
    </cdr:from>
    <cdr:to>
      <cdr:x>0.16927</cdr:x>
      <cdr:y>0.99465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71450" y="3810000"/>
          <a:ext cx="615749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0.08909</cdr:x>
      <cdr:y>0.94204</cdr:y>
    </cdr:from>
    <cdr:to>
      <cdr:x>0.22017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14337" y="3840956"/>
          <a:ext cx="609600" cy="2357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590550</xdr:colOff>
      <xdr:row>0</xdr:row>
      <xdr:rowOff>85725</xdr:rowOff>
    </xdr:from>
    <xdr:to>
      <xdr:col>39</xdr:col>
      <xdr:colOff>257175</xdr:colOff>
      <xdr:row>20</xdr:row>
      <xdr:rowOff>104775</xdr:rowOff>
    </xdr:to>
    <xdr:grpSp>
      <xdr:nvGrpSpPr>
        <xdr:cNvPr id="106487" name="Group 3"/>
        <xdr:cNvGrpSpPr>
          <a:grpSpLocks/>
        </xdr:cNvGrpSpPr>
      </xdr:nvGrpSpPr>
      <xdr:grpSpPr bwMode="auto">
        <a:xfrm>
          <a:off x="18535650" y="85725"/>
          <a:ext cx="9420225" cy="3886200"/>
          <a:chOff x="30206156" y="152400"/>
          <a:chExt cx="9394031" cy="3871913"/>
        </a:xfrm>
      </xdr:grpSpPr>
      <xdr:graphicFrame macro="">
        <xdr:nvGraphicFramePr>
          <xdr:cNvPr id="106493" name="Chart 1"/>
          <xdr:cNvGraphicFramePr>
            <a:graphicFrameLocks/>
          </xdr:cNvGraphicFramePr>
        </xdr:nvGraphicFramePr>
        <xdr:xfrm>
          <a:off x="30206156" y="152400"/>
          <a:ext cx="4631532" cy="38481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06494" name="Chart 2"/>
          <xdr:cNvGraphicFramePr>
            <a:graphicFrameLocks/>
          </xdr:cNvGraphicFramePr>
        </xdr:nvGraphicFramePr>
        <xdr:xfrm>
          <a:off x="35082956" y="169069"/>
          <a:ext cx="4517231" cy="385524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180975</xdr:colOff>
      <xdr:row>34</xdr:row>
      <xdr:rowOff>66675</xdr:rowOff>
    </xdr:from>
    <xdr:to>
      <xdr:col>11</xdr:col>
      <xdr:colOff>342900</xdr:colOff>
      <xdr:row>69</xdr:row>
      <xdr:rowOff>133350</xdr:rowOff>
    </xdr:to>
    <xdr:graphicFrame macro="">
      <xdr:nvGraphicFramePr>
        <xdr:cNvPr id="10648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190500</xdr:colOff>
      <xdr:row>70</xdr:row>
      <xdr:rowOff>85725</xdr:rowOff>
    </xdr:from>
    <xdr:to>
      <xdr:col>11</xdr:col>
      <xdr:colOff>371475</xdr:colOff>
      <xdr:row>105</xdr:row>
      <xdr:rowOff>152400</xdr:rowOff>
    </xdr:to>
    <xdr:graphicFrame macro="">
      <xdr:nvGraphicFramePr>
        <xdr:cNvPr id="10648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22</xdr:row>
      <xdr:rowOff>0</xdr:rowOff>
    </xdr:from>
    <xdr:to>
      <xdr:col>40</xdr:col>
      <xdr:colOff>66675</xdr:colOff>
      <xdr:row>43</xdr:row>
      <xdr:rowOff>9525</xdr:rowOff>
    </xdr:to>
    <xdr:grpSp>
      <xdr:nvGrpSpPr>
        <xdr:cNvPr id="106490" name="Group 8"/>
        <xdr:cNvGrpSpPr>
          <a:grpSpLocks/>
        </xdr:cNvGrpSpPr>
      </xdr:nvGrpSpPr>
      <xdr:grpSpPr bwMode="auto">
        <a:xfrm>
          <a:off x="18554700" y="4248150"/>
          <a:ext cx="9820275" cy="4057650"/>
          <a:chOff x="18514219" y="4262438"/>
          <a:chExt cx="9782175" cy="4069556"/>
        </a:xfrm>
      </xdr:grpSpPr>
      <xdr:graphicFrame macro="">
        <xdr:nvGraphicFramePr>
          <xdr:cNvPr id="106491" name="Chart 22"/>
          <xdr:cNvGraphicFramePr>
            <a:graphicFrameLocks/>
          </xdr:cNvGraphicFramePr>
        </xdr:nvGraphicFramePr>
        <xdr:xfrm>
          <a:off x="18514219" y="4262438"/>
          <a:ext cx="46505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106492" name="Chart 22"/>
          <xdr:cNvGraphicFramePr>
            <a:graphicFrameLocks/>
          </xdr:cNvGraphicFramePr>
        </xdr:nvGraphicFramePr>
        <xdr:xfrm>
          <a:off x="23645813" y="4262438"/>
          <a:ext cx="4650581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66675</xdr:colOff>
      <xdr:row>0</xdr:row>
      <xdr:rowOff>95250</xdr:rowOff>
    </xdr:from>
    <xdr:to>
      <xdr:col>38</xdr:col>
      <xdr:colOff>409575</xdr:colOff>
      <xdr:row>21</xdr:row>
      <xdr:rowOff>123825</xdr:rowOff>
    </xdr:to>
    <xdr:grpSp>
      <xdr:nvGrpSpPr>
        <xdr:cNvPr id="140206" name="Group 3"/>
        <xdr:cNvGrpSpPr>
          <a:grpSpLocks/>
        </xdr:cNvGrpSpPr>
      </xdr:nvGrpSpPr>
      <xdr:grpSpPr bwMode="auto">
        <a:xfrm>
          <a:off x="18116550" y="95250"/>
          <a:ext cx="9486900" cy="4086225"/>
          <a:chOff x="29437013" y="123825"/>
          <a:chExt cx="9444037" cy="4090988"/>
        </a:xfrm>
      </xdr:grpSpPr>
      <xdr:graphicFrame macro="">
        <xdr:nvGraphicFramePr>
          <xdr:cNvPr id="140211" name="Chart 1"/>
          <xdr:cNvGraphicFramePr>
            <a:graphicFrameLocks/>
          </xdr:cNvGraphicFramePr>
        </xdr:nvGraphicFramePr>
        <xdr:xfrm>
          <a:off x="29437013" y="123825"/>
          <a:ext cx="4574381" cy="40909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40212" name="Chart 2"/>
          <xdr:cNvGraphicFramePr>
            <a:graphicFrameLocks/>
          </xdr:cNvGraphicFramePr>
        </xdr:nvGraphicFramePr>
        <xdr:xfrm>
          <a:off x="34270950" y="130968"/>
          <a:ext cx="4610100" cy="407193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152400</xdr:colOff>
      <xdr:row>34</xdr:row>
      <xdr:rowOff>95250</xdr:rowOff>
    </xdr:from>
    <xdr:to>
      <xdr:col>11</xdr:col>
      <xdr:colOff>304800</xdr:colOff>
      <xdr:row>68</xdr:row>
      <xdr:rowOff>180975</xdr:rowOff>
    </xdr:to>
    <xdr:graphicFrame macro="">
      <xdr:nvGraphicFramePr>
        <xdr:cNvPr id="14020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161925</xdr:colOff>
      <xdr:row>70</xdr:row>
      <xdr:rowOff>104775</xdr:rowOff>
    </xdr:from>
    <xdr:to>
      <xdr:col>11</xdr:col>
      <xdr:colOff>323850</xdr:colOff>
      <xdr:row>104</xdr:row>
      <xdr:rowOff>142875</xdr:rowOff>
    </xdr:to>
    <xdr:graphicFrame macro="">
      <xdr:nvGraphicFramePr>
        <xdr:cNvPr id="14020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0</xdr:colOff>
      <xdr:row>23</xdr:row>
      <xdr:rowOff>0</xdr:rowOff>
    </xdr:from>
    <xdr:to>
      <xdr:col>30</xdr:col>
      <xdr:colOff>400050</xdr:colOff>
      <xdr:row>44</xdr:row>
      <xdr:rowOff>47625</xdr:rowOff>
    </xdr:to>
    <xdr:graphicFrame macro="">
      <xdr:nvGraphicFramePr>
        <xdr:cNvPr id="140209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142875</xdr:colOff>
      <xdr:row>22</xdr:row>
      <xdr:rowOff>200025</xdr:rowOff>
    </xdr:from>
    <xdr:to>
      <xdr:col>38</xdr:col>
      <xdr:colOff>542925</xdr:colOff>
      <xdr:row>44</xdr:row>
      <xdr:rowOff>38100</xdr:rowOff>
    </xdr:to>
    <xdr:graphicFrame macro="">
      <xdr:nvGraphicFramePr>
        <xdr:cNvPr id="14021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66675</xdr:colOff>
      <xdr:row>0</xdr:row>
      <xdr:rowOff>19050</xdr:rowOff>
    </xdr:from>
    <xdr:to>
      <xdr:col>39</xdr:col>
      <xdr:colOff>381000</xdr:colOff>
      <xdr:row>20</xdr:row>
      <xdr:rowOff>180975</xdr:rowOff>
    </xdr:to>
    <xdr:grpSp>
      <xdr:nvGrpSpPr>
        <xdr:cNvPr id="143264" name="Group 3"/>
        <xdr:cNvGrpSpPr>
          <a:grpSpLocks/>
        </xdr:cNvGrpSpPr>
      </xdr:nvGrpSpPr>
      <xdr:grpSpPr bwMode="auto">
        <a:xfrm>
          <a:off x="18449925" y="19050"/>
          <a:ext cx="9458325" cy="4029075"/>
          <a:chOff x="29927550" y="26194"/>
          <a:chExt cx="9432131" cy="4021931"/>
        </a:xfrm>
      </xdr:grpSpPr>
      <xdr:graphicFrame macro="">
        <xdr:nvGraphicFramePr>
          <xdr:cNvPr id="143269" name="Chart 1"/>
          <xdr:cNvGraphicFramePr>
            <a:graphicFrameLocks/>
          </xdr:cNvGraphicFramePr>
        </xdr:nvGraphicFramePr>
        <xdr:xfrm>
          <a:off x="29927550" y="38100"/>
          <a:ext cx="4574381" cy="398621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43270" name="Chart 2"/>
          <xdr:cNvGraphicFramePr>
            <a:graphicFrameLocks/>
          </xdr:cNvGraphicFramePr>
        </xdr:nvGraphicFramePr>
        <xdr:xfrm>
          <a:off x="34775775" y="26194"/>
          <a:ext cx="4583906" cy="402193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209550</xdr:colOff>
      <xdr:row>35</xdr:row>
      <xdr:rowOff>0</xdr:rowOff>
    </xdr:from>
    <xdr:to>
      <xdr:col>11</xdr:col>
      <xdr:colOff>381000</xdr:colOff>
      <xdr:row>69</xdr:row>
      <xdr:rowOff>28575</xdr:rowOff>
    </xdr:to>
    <xdr:graphicFrame macro="">
      <xdr:nvGraphicFramePr>
        <xdr:cNvPr id="14326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219075</xdr:colOff>
      <xdr:row>70</xdr:row>
      <xdr:rowOff>85725</xdr:rowOff>
    </xdr:from>
    <xdr:to>
      <xdr:col>11</xdr:col>
      <xdr:colOff>400050</xdr:colOff>
      <xdr:row>104</xdr:row>
      <xdr:rowOff>85725</xdr:rowOff>
    </xdr:to>
    <xdr:graphicFrame macro="">
      <xdr:nvGraphicFramePr>
        <xdr:cNvPr id="14326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22</xdr:row>
      <xdr:rowOff>0</xdr:rowOff>
    </xdr:from>
    <xdr:to>
      <xdr:col>31</xdr:col>
      <xdr:colOff>400050</xdr:colOff>
      <xdr:row>43</xdr:row>
      <xdr:rowOff>9525</xdr:rowOff>
    </xdr:to>
    <xdr:graphicFrame macro="">
      <xdr:nvGraphicFramePr>
        <xdr:cNvPr id="143267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200025</xdr:colOff>
      <xdr:row>22</xdr:row>
      <xdr:rowOff>0</xdr:rowOff>
    </xdr:from>
    <xdr:to>
      <xdr:col>39</xdr:col>
      <xdr:colOff>600075</xdr:colOff>
      <xdr:row>43</xdr:row>
      <xdr:rowOff>9525</xdr:rowOff>
    </xdr:to>
    <xdr:graphicFrame macro="">
      <xdr:nvGraphicFramePr>
        <xdr:cNvPr id="143268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9525</xdr:colOff>
      <xdr:row>0</xdr:row>
      <xdr:rowOff>9525</xdr:rowOff>
    </xdr:from>
    <xdr:to>
      <xdr:col>40</xdr:col>
      <xdr:colOff>285750</xdr:colOff>
      <xdr:row>20</xdr:row>
      <xdr:rowOff>28575</xdr:rowOff>
    </xdr:to>
    <xdr:grpSp>
      <xdr:nvGrpSpPr>
        <xdr:cNvPr id="146270" name="Group 3"/>
        <xdr:cNvGrpSpPr>
          <a:grpSpLocks/>
        </xdr:cNvGrpSpPr>
      </xdr:nvGrpSpPr>
      <xdr:grpSpPr bwMode="auto">
        <a:xfrm>
          <a:off x="19364325" y="9525"/>
          <a:ext cx="9420225" cy="3886200"/>
          <a:chOff x="29236988" y="178594"/>
          <a:chExt cx="9382125" cy="3881437"/>
        </a:xfrm>
      </xdr:grpSpPr>
      <xdr:graphicFrame macro="">
        <xdr:nvGraphicFramePr>
          <xdr:cNvPr id="146275" name="Chart 1"/>
          <xdr:cNvGraphicFramePr>
            <a:graphicFrameLocks/>
          </xdr:cNvGraphicFramePr>
        </xdr:nvGraphicFramePr>
        <xdr:xfrm>
          <a:off x="29236988" y="190500"/>
          <a:ext cx="4574381" cy="386953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46276" name="Chart 2"/>
          <xdr:cNvGraphicFramePr>
            <a:graphicFrameLocks/>
          </xdr:cNvGraphicFramePr>
        </xdr:nvGraphicFramePr>
        <xdr:xfrm>
          <a:off x="34073307" y="178594"/>
          <a:ext cx="4545806" cy="384571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24</xdr:col>
      <xdr:colOff>571500</xdr:colOff>
      <xdr:row>21</xdr:row>
      <xdr:rowOff>180975</xdr:rowOff>
    </xdr:from>
    <xdr:to>
      <xdr:col>32</xdr:col>
      <xdr:colOff>361950</xdr:colOff>
      <xdr:row>42</xdr:row>
      <xdr:rowOff>190500</xdr:rowOff>
    </xdr:to>
    <xdr:graphicFrame macro="">
      <xdr:nvGraphicFramePr>
        <xdr:cNvPr id="146271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228600</xdr:colOff>
      <xdr:row>34</xdr:row>
      <xdr:rowOff>76200</xdr:rowOff>
    </xdr:from>
    <xdr:to>
      <xdr:col>10</xdr:col>
      <xdr:colOff>409575</xdr:colOff>
      <xdr:row>68</xdr:row>
      <xdr:rowOff>123825</xdr:rowOff>
    </xdr:to>
    <xdr:graphicFrame macro="">
      <xdr:nvGraphicFramePr>
        <xdr:cNvPr id="14627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266700</xdr:colOff>
      <xdr:row>69</xdr:row>
      <xdr:rowOff>95250</xdr:rowOff>
    </xdr:from>
    <xdr:to>
      <xdr:col>10</xdr:col>
      <xdr:colOff>428625</xdr:colOff>
      <xdr:row>103</xdr:row>
      <xdr:rowOff>133350</xdr:rowOff>
    </xdr:to>
    <xdr:graphicFrame macro="">
      <xdr:nvGraphicFramePr>
        <xdr:cNvPr id="14627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33</xdr:col>
      <xdr:colOff>0</xdr:colOff>
      <xdr:row>22</xdr:row>
      <xdr:rowOff>9525</xdr:rowOff>
    </xdr:from>
    <xdr:to>
      <xdr:col>40</xdr:col>
      <xdr:colOff>400050</xdr:colOff>
      <xdr:row>43</xdr:row>
      <xdr:rowOff>19050</xdr:rowOff>
    </xdr:to>
    <xdr:graphicFrame macro="">
      <xdr:nvGraphicFramePr>
        <xdr:cNvPr id="14627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0</xdr:row>
      <xdr:rowOff>0</xdr:rowOff>
    </xdr:from>
    <xdr:to>
      <xdr:col>39</xdr:col>
      <xdr:colOff>314325</xdr:colOff>
      <xdr:row>22</xdr:row>
      <xdr:rowOff>47625</xdr:rowOff>
    </xdr:to>
    <xdr:grpSp>
      <xdr:nvGrpSpPr>
        <xdr:cNvPr id="7079" name="Group 3"/>
        <xdr:cNvGrpSpPr>
          <a:grpSpLocks/>
        </xdr:cNvGrpSpPr>
      </xdr:nvGrpSpPr>
      <xdr:grpSpPr bwMode="auto">
        <a:xfrm>
          <a:off x="17602200" y="0"/>
          <a:ext cx="9458325" cy="4295775"/>
          <a:chOff x="29032200" y="133350"/>
          <a:chExt cx="9427368" cy="4283870"/>
        </a:xfrm>
      </xdr:grpSpPr>
      <xdr:graphicFrame macro="">
        <xdr:nvGraphicFramePr>
          <xdr:cNvPr id="7086" name="Chart 1"/>
          <xdr:cNvGraphicFramePr>
            <a:graphicFrameLocks/>
          </xdr:cNvGraphicFramePr>
        </xdr:nvGraphicFramePr>
        <xdr:xfrm>
          <a:off x="29032200" y="133350"/>
          <a:ext cx="4574381" cy="428386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7087" name="Chart 2"/>
          <xdr:cNvGraphicFramePr>
            <a:graphicFrameLocks/>
          </xdr:cNvGraphicFramePr>
        </xdr:nvGraphicFramePr>
        <xdr:xfrm>
          <a:off x="33849469" y="140494"/>
          <a:ext cx="4610099" cy="427672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371475</xdr:colOff>
      <xdr:row>38</xdr:row>
      <xdr:rowOff>76200</xdr:rowOff>
    </xdr:from>
    <xdr:to>
      <xdr:col>13</xdr:col>
      <xdr:colOff>238125</xdr:colOff>
      <xdr:row>72</xdr:row>
      <xdr:rowOff>114300</xdr:rowOff>
    </xdr:to>
    <xdr:graphicFrame macro="">
      <xdr:nvGraphicFramePr>
        <xdr:cNvPr id="708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371475</xdr:colOff>
      <xdr:row>73</xdr:row>
      <xdr:rowOff>95250</xdr:rowOff>
    </xdr:from>
    <xdr:to>
      <xdr:col>13</xdr:col>
      <xdr:colOff>238125</xdr:colOff>
      <xdr:row>107</xdr:row>
      <xdr:rowOff>142875</xdr:rowOff>
    </xdr:to>
    <xdr:graphicFrame macro="">
      <xdr:nvGraphicFramePr>
        <xdr:cNvPr id="708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24</xdr:row>
      <xdr:rowOff>0</xdr:rowOff>
    </xdr:from>
    <xdr:to>
      <xdr:col>31</xdr:col>
      <xdr:colOff>400050</xdr:colOff>
      <xdr:row>45</xdr:row>
      <xdr:rowOff>9525</xdr:rowOff>
    </xdr:to>
    <xdr:graphicFrame macro="">
      <xdr:nvGraphicFramePr>
        <xdr:cNvPr id="7082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200025</xdr:colOff>
      <xdr:row>23</xdr:row>
      <xdr:rowOff>180975</xdr:rowOff>
    </xdr:from>
    <xdr:to>
      <xdr:col>39</xdr:col>
      <xdr:colOff>600075</xdr:colOff>
      <xdr:row>44</xdr:row>
      <xdr:rowOff>190500</xdr:rowOff>
    </xdr:to>
    <xdr:graphicFrame macro="">
      <xdr:nvGraphicFramePr>
        <xdr:cNvPr id="708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0</xdr:colOff>
      <xdr:row>46</xdr:row>
      <xdr:rowOff>0</xdr:rowOff>
    </xdr:from>
    <xdr:to>
      <xdr:col>31</xdr:col>
      <xdr:colOff>409575</xdr:colOff>
      <xdr:row>67</xdr:row>
      <xdr:rowOff>76200</xdr:rowOff>
    </xdr:to>
    <xdr:graphicFrame macro="">
      <xdr:nvGraphicFramePr>
        <xdr:cNvPr id="708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200025</xdr:colOff>
      <xdr:row>46</xdr:row>
      <xdr:rowOff>9525</xdr:rowOff>
    </xdr:from>
    <xdr:to>
      <xdr:col>40</xdr:col>
      <xdr:colOff>9525</xdr:colOff>
      <xdr:row>67</xdr:row>
      <xdr:rowOff>85725</xdr:rowOff>
    </xdr:to>
    <xdr:graphicFrame macro="">
      <xdr:nvGraphicFramePr>
        <xdr:cNvPr id="7085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495300</xdr:colOff>
      <xdr:row>0</xdr:row>
      <xdr:rowOff>152400</xdr:rowOff>
    </xdr:from>
    <xdr:to>
      <xdr:col>39</xdr:col>
      <xdr:colOff>171450</xdr:colOff>
      <xdr:row>21</xdr:row>
      <xdr:rowOff>152400</xdr:rowOff>
    </xdr:to>
    <xdr:grpSp>
      <xdr:nvGrpSpPr>
        <xdr:cNvPr id="188250" name="Group 3"/>
        <xdr:cNvGrpSpPr>
          <a:grpSpLocks/>
        </xdr:cNvGrpSpPr>
      </xdr:nvGrpSpPr>
      <xdr:grpSpPr bwMode="auto">
        <a:xfrm>
          <a:off x="18078450" y="152400"/>
          <a:ext cx="9429750" cy="4086225"/>
          <a:chOff x="29108400" y="200025"/>
          <a:chExt cx="9394032" cy="4062413"/>
        </a:xfrm>
      </xdr:grpSpPr>
      <xdr:graphicFrame macro="">
        <xdr:nvGraphicFramePr>
          <xdr:cNvPr id="188255" name="Chart 1"/>
          <xdr:cNvGraphicFramePr>
            <a:graphicFrameLocks/>
          </xdr:cNvGraphicFramePr>
        </xdr:nvGraphicFramePr>
        <xdr:xfrm>
          <a:off x="29108400" y="200025"/>
          <a:ext cx="4572000" cy="405050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88256" name="Chart 2"/>
          <xdr:cNvGraphicFramePr>
            <a:graphicFrameLocks/>
          </xdr:cNvGraphicFramePr>
        </xdr:nvGraphicFramePr>
        <xdr:xfrm>
          <a:off x="33994726" y="200026"/>
          <a:ext cx="4507706" cy="4062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95250</xdr:colOff>
      <xdr:row>24</xdr:row>
      <xdr:rowOff>152400</xdr:rowOff>
    </xdr:from>
    <xdr:to>
      <xdr:col>12</xdr:col>
      <xdr:colOff>304800</xdr:colOff>
      <xdr:row>59</xdr:row>
      <xdr:rowOff>0</xdr:rowOff>
    </xdr:to>
    <xdr:graphicFrame macro="">
      <xdr:nvGraphicFramePr>
        <xdr:cNvPr id="18825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123825</xdr:colOff>
      <xdr:row>59</xdr:row>
      <xdr:rowOff>180975</xdr:rowOff>
    </xdr:from>
    <xdr:to>
      <xdr:col>12</xdr:col>
      <xdr:colOff>323850</xdr:colOff>
      <xdr:row>94</xdr:row>
      <xdr:rowOff>38100</xdr:rowOff>
    </xdr:to>
    <xdr:graphicFrame macro="">
      <xdr:nvGraphicFramePr>
        <xdr:cNvPr id="18825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0</xdr:colOff>
      <xdr:row>24</xdr:row>
      <xdr:rowOff>0</xdr:rowOff>
    </xdr:from>
    <xdr:to>
      <xdr:col>30</xdr:col>
      <xdr:colOff>400050</xdr:colOff>
      <xdr:row>45</xdr:row>
      <xdr:rowOff>57150</xdr:rowOff>
    </xdr:to>
    <xdr:graphicFrame macro="">
      <xdr:nvGraphicFramePr>
        <xdr:cNvPr id="18825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133350</xdr:colOff>
      <xdr:row>23</xdr:row>
      <xdr:rowOff>180975</xdr:rowOff>
    </xdr:from>
    <xdr:to>
      <xdr:col>38</xdr:col>
      <xdr:colOff>523875</xdr:colOff>
      <xdr:row>45</xdr:row>
      <xdr:rowOff>47625</xdr:rowOff>
    </xdr:to>
    <xdr:graphicFrame macro="">
      <xdr:nvGraphicFramePr>
        <xdr:cNvPr id="18825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66675</xdr:colOff>
      <xdr:row>0</xdr:row>
      <xdr:rowOff>9525</xdr:rowOff>
    </xdr:from>
    <xdr:to>
      <xdr:col>39</xdr:col>
      <xdr:colOff>400050</xdr:colOff>
      <xdr:row>20</xdr:row>
      <xdr:rowOff>200025</xdr:rowOff>
    </xdr:to>
    <xdr:grpSp>
      <xdr:nvGrpSpPr>
        <xdr:cNvPr id="8020" name="Group 3"/>
        <xdr:cNvGrpSpPr>
          <a:grpSpLocks/>
        </xdr:cNvGrpSpPr>
      </xdr:nvGrpSpPr>
      <xdr:grpSpPr bwMode="auto">
        <a:xfrm>
          <a:off x="17706975" y="9525"/>
          <a:ext cx="9477375" cy="4067175"/>
          <a:chOff x="28965525" y="161925"/>
          <a:chExt cx="9439275" cy="4052888"/>
        </a:xfrm>
      </xdr:grpSpPr>
      <xdr:graphicFrame macro="">
        <xdr:nvGraphicFramePr>
          <xdr:cNvPr id="8025" name="Chart 1"/>
          <xdr:cNvGraphicFramePr>
            <a:graphicFrameLocks/>
          </xdr:cNvGraphicFramePr>
        </xdr:nvGraphicFramePr>
        <xdr:xfrm>
          <a:off x="28965525" y="161925"/>
          <a:ext cx="4555331" cy="40528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8026" name="Chart 2"/>
          <xdr:cNvGraphicFramePr>
            <a:graphicFrameLocks/>
          </xdr:cNvGraphicFramePr>
        </xdr:nvGraphicFramePr>
        <xdr:xfrm>
          <a:off x="33830419" y="171450"/>
          <a:ext cx="4574381" cy="40314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133350</xdr:colOff>
      <xdr:row>24</xdr:row>
      <xdr:rowOff>171450</xdr:rowOff>
    </xdr:from>
    <xdr:to>
      <xdr:col>12</xdr:col>
      <xdr:colOff>314325</xdr:colOff>
      <xdr:row>59</xdr:row>
      <xdr:rowOff>19050</xdr:rowOff>
    </xdr:to>
    <xdr:graphicFrame macro="">
      <xdr:nvGraphicFramePr>
        <xdr:cNvPr id="80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152400</xdr:colOff>
      <xdr:row>60</xdr:row>
      <xdr:rowOff>28575</xdr:rowOff>
    </xdr:from>
    <xdr:to>
      <xdr:col>12</xdr:col>
      <xdr:colOff>333375</xdr:colOff>
      <xdr:row>94</xdr:row>
      <xdr:rowOff>38100</xdr:rowOff>
    </xdr:to>
    <xdr:graphicFrame macro="">
      <xdr:nvGraphicFramePr>
        <xdr:cNvPr id="802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23</xdr:row>
      <xdr:rowOff>0</xdr:rowOff>
    </xdr:from>
    <xdr:to>
      <xdr:col>31</xdr:col>
      <xdr:colOff>400050</xdr:colOff>
      <xdr:row>44</xdr:row>
      <xdr:rowOff>57150</xdr:rowOff>
    </xdr:to>
    <xdr:graphicFrame macro="">
      <xdr:nvGraphicFramePr>
        <xdr:cNvPr id="802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152400</xdr:colOff>
      <xdr:row>23</xdr:row>
      <xdr:rowOff>9525</xdr:rowOff>
    </xdr:from>
    <xdr:to>
      <xdr:col>39</xdr:col>
      <xdr:colOff>552450</xdr:colOff>
      <xdr:row>44</xdr:row>
      <xdr:rowOff>66675</xdr:rowOff>
    </xdr:to>
    <xdr:graphicFrame macro="">
      <xdr:nvGraphicFramePr>
        <xdr:cNvPr id="802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54330" y="36720"/>
          <a:ext cx="9796360" cy="229322"/>
        </a:xfrm>
        <a:prstGeom xmlns:a="http://schemas.openxmlformats.org/drawingml/2006/main" prst="rect">
          <a:avLst/>
        </a:prstGeom>
      </cdr:spPr>
    </cdr:pic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54330" y="36720"/>
          <a:ext cx="9796360" cy="229322"/>
        </a:xfrm>
        <a:prstGeom xmlns:a="http://schemas.openxmlformats.org/drawingml/2006/main" prst="rect">
          <a:avLst/>
        </a:prstGeom>
      </cdr:spPr>
    </cdr:pic>
  </cdr:relSizeAnchor>
</c:userShapes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495300</xdr:colOff>
      <xdr:row>0</xdr:row>
      <xdr:rowOff>95250</xdr:rowOff>
    </xdr:from>
    <xdr:to>
      <xdr:col>44</xdr:col>
      <xdr:colOff>200025</xdr:colOff>
      <xdr:row>21</xdr:row>
      <xdr:rowOff>76200</xdr:rowOff>
    </xdr:to>
    <xdr:grpSp>
      <xdr:nvGrpSpPr>
        <xdr:cNvPr id="193370" name="Group 3"/>
        <xdr:cNvGrpSpPr>
          <a:grpSpLocks/>
        </xdr:cNvGrpSpPr>
      </xdr:nvGrpSpPr>
      <xdr:grpSpPr bwMode="auto">
        <a:xfrm>
          <a:off x="20412075" y="95250"/>
          <a:ext cx="9458325" cy="4038600"/>
          <a:chOff x="27805856" y="128587"/>
          <a:chExt cx="9420225" cy="4026694"/>
        </a:xfrm>
      </xdr:grpSpPr>
      <xdr:graphicFrame macro="">
        <xdr:nvGraphicFramePr>
          <xdr:cNvPr id="193376" name="Chart 1"/>
          <xdr:cNvGraphicFramePr>
            <a:graphicFrameLocks/>
          </xdr:cNvGraphicFramePr>
        </xdr:nvGraphicFramePr>
        <xdr:xfrm>
          <a:off x="27805856" y="142875"/>
          <a:ext cx="4572000" cy="401240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93377" name="Chart 2"/>
          <xdr:cNvGraphicFramePr>
            <a:graphicFrameLocks/>
          </xdr:cNvGraphicFramePr>
        </xdr:nvGraphicFramePr>
        <xdr:xfrm>
          <a:off x="32680275" y="128587"/>
          <a:ext cx="4545806" cy="402669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85725</xdr:colOff>
      <xdr:row>34</xdr:row>
      <xdr:rowOff>57150</xdr:rowOff>
    </xdr:from>
    <xdr:to>
      <xdr:col>12</xdr:col>
      <xdr:colOff>476250</xdr:colOff>
      <xdr:row>68</xdr:row>
      <xdr:rowOff>123825</xdr:rowOff>
    </xdr:to>
    <xdr:graphicFrame macro="">
      <xdr:nvGraphicFramePr>
        <xdr:cNvPr id="19337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114300</xdr:colOff>
      <xdr:row>69</xdr:row>
      <xdr:rowOff>95250</xdr:rowOff>
    </xdr:from>
    <xdr:to>
      <xdr:col>12</xdr:col>
      <xdr:colOff>457200</xdr:colOff>
      <xdr:row>103</xdr:row>
      <xdr:rowOff>104775</xdr:rowOff>
    </xdr:to>
    <xdr:graphicFrame macro="">
      <xdr:nvGraphicFramePr>
        <xdr:cNvPr id="19337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22</xdr:row>
      <xdr:rowOff>161925</xdr:rowOff>
    </xdr:from>
    <xdr:to>
      <xdr:col>39</xdr:col>
      <xdr:colOff>552450</xdr:colOff>
      <xdr:row>44</xdr:row>
      <xdr:rowOff>9525</xdr:rowOff>
    </xdr:to>
    <xdr:grpSp>
      <xdr:nvGrpSpPr>
        <xdr:cNvPr id="193373" name="Group 10"/>
        <xdr:cNvGrpSpPr>
          <a:grpSpLocks/>
        </xdr:cNvGrpSpPr>
      </xdr:nvGrpSpPr>
      <xdr:grpSpPr bwMode="auto">
        <a:xfrm>
          <a:off x="17478375" y="4410075"/>
          <a:ext cx="9696450" cy="4086225"/>
          <a:chOff x="17442656" y="4429125"/>
          <a:chExt cx="9658536" cy="4093369"/>
        </a:xfrm>
      </xdr:grpSpPr>
      <xdr:graphicFrame macro="">
        <xdr:nvGraphicFramePr>
          <xdr:cNvPr id="193374" name="Chart 22"/>
          <xdr:cNvGraphicFramePr>
            <a:graphicFrameLocks/>
          </xdr:cNvGraphicFramePr>
        </xdr:nvGraphicFramePr>
        <xdr:xfrm>
          <a:off x="17442656" y="4452938"/>
          <a:ext cx="4646005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193375" name="Chart 22"/>
          <xdr:cNvGraphicFramePr>
            <a:graphicFrameLocks/>
          </xdr:cNvGraphicFramePr>
        </xdr:nvGraphicFramePr>
        <xdr:xfrm>
          <a:off x="22455187" y="4429125"/>
          <a:ext cx="4646005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54330" y="36720"/>
          <a:ext cx="9796360" cy="229322"/>
        </a:xfrm>
        <a:prstGeom xmlns:a="http://schemas.openxmlformats.org/drawingml/2006/main" prst="rect">
          <a:avLst/>
        </a:prstGeom>
      </cdr:spPr>
    </cdr:pic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54330" y="36720"/>
          <a:ext cx="9796360" cy="229322"/>
        </a:xfrm>
        <a:prstGeom xmlns:a="http://schemas.openxmlformats.org/drawingml/2006/main" prst="rect">
          <a:avLst/>
        </a:prstGeom>
      </cdr:spPr>
    </cdr:pic>
  </cdr:relSizeAnchor>
</c:userShapes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19050</xdr:colOff>
      <xdr:row>0</xdr:row>
      <xdr:rowOff>66675</xdr:rowOff>
    </xdr:from>
    <xdr:to>
      <xdr:col>39</xdr:col>
      <xdr:colOff>371475</xdr:colOff>
      <xdr:row>21</xdr:row>
      <xdr:rowOff>76200</xdr:rowOff>
    </xdr:to>
    <xdr:grpSp>
      <xdr:nvGrpSpPr>
        <xdr:cNvPr id="242481" name="Group 3"/>
        <xdr:cNvGrpSpPr>
          <a:grpSpLocks/>
        </xdr:cNvGrpSpPr>
      </xdr:nvGrpSpPr>
      <xdr:grpSpPr bwMode="auto">
        <a:xfrm>
          <a:off x="18116550" y="66675"/>
          <a:ext cx="9496425" cy="4105275"/>
          <a:chOff x="29382244" y="180975"/>
          <a:chExt cx="9455943" cy="4081464"/>
        </a:xfrm>
      </xdr:grpSpPr>
      <xdr:graphicFrame macro="">
        <xdr:nvGraphicFramePr>
          <xdr:cNvPr id="242486" name="Chart 1"/>
          <xdr:cNvGraphicFramePr>
            <a:graphicFrameLocks/>
          </xdr:cNvGraphicFramePr>
        </xdr:nvGraphicFramePr>
        <xdr:xfrm>
          <a:off x="29382244" y="180975"/>
          <a:ext cx="4572000" cy="40814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42487" name="Chart 2"/>
          <xdr:cNvGraphicFramePr>
            <a:graphicFrameLocks/>
          </xdr:cNvGraphicFramePr>
        </xdr:nvGraphicFramePr>
        <xdr:xfrm>
          <a:off x="34273331" y="188121"/>
          <a:ext cx="4564856" cy="407431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66675</xdr:colOff>
      <xdr:row>24</xdr:row>
      <xdr:rowOff>161925</xdr:rowOff>
    </xdr:from>
    <xdr:to>
      <xdr:col>11</xdr:col>
      <xdr:colOff>409575</xdr:colOff>
      <xdr:row>56</xdr:row>
      <xdr:rowOff>66675</xdr:rowOff>
    </xdr:to>
    <xdr:graphicFrame macro="">
      <xdr:nvGraphicFramePr>
        <xdr:cNvPr id="24248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66675</xdr:colOff>
      <xdr:row>57</xdr:row>
      <xdr:rowOff>95250</xdr:rowOff>
    </xdr:from>
    <xdr:to>
      <xdr:col>11</xdr:col>
      <xdr:colOff>409575</xdr:colOff>
      <xdr:row>89</xdr:row>
      <xdr:rowOff>9525</xdr:rowOff>
    </xdr:to>
    <xdr:graphicFrame macro="">
      <xdr:nvGraphicFramePr>
        <xdr:cNvPr id="24248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23</xdr:row>
      <xdr:rowOff>0</xdr:rowOff>
    </xdr:from>
    <xdr:to>
      <xdr:col>31</xdr:col>
      <xdr:colOff>400050</xdr:colOff>
      <xdr:row>44</xdr:row>
      <xdr:rowOff>57150</xdr:rowOff>
    </xdr:to>
    <xdr:graphicFrame macro="">
      <xdr:nvGraphicFramePr>
        <xdr:cNvPr id="24248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209550</xdr:colOff>
      <xdr:row>22</xdr:row>
      <xdr:rowOff>180975</xdr:rowOff>
    </xdr:from>
    <xdr:to>
      <xdr:col>40</xdr:col>
      <xdr:colOff>9525</xdr:colOff>
      <xdr:row>44</xdr:row>
      <xdr:rowOff>47625</xdr:rowOff>
    </xdr:to>
    <xdr:graphicFrame macro="">
      <xdr:nvGraphicFramePr>
        <xdr:cNvPr id="242485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0.98357</cdr:x>
      <cdr:y>0.04126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35254" y="27296"/>
          <a:ext cx="9585032" cy="172730"/>
        </a:xfrm>
        <a:prstGeom xmlns:a="http://schemas.openxmlformats.org/drawingml/2006/main" prst="rect">
          <a:avLst/>
        </a:prstGeom>
      </cdr:spPr>
    </cdr:pic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0.98357</cdr:x>
      <cdr:y>0.04126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35254" y="27296"/>
          <a:ext cx="9585032" cy="172730"/>
        </a:xfrm>
        <a:prstGeom xmlns:a="http://schemas.openxmlformats.org/drawingml/2006/main" prst="rect">
          <a:avLst/>
        </a:prstGeom>
      </cdr:spPr>
    </cdr:pic>
  </cdr:relSizeAnchor>
</c:userShapes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85725</xdr:colOff>
      <xdr:row>0</xdr:row>
      <xdr:rowOff>152400</xdr:rowOff>
    </xdr:from>
    <xdr:to>
      <xdr:col>50</xdr:col>
      <xdr:colOff>466725</xdr:colOff>
      <xdr:row>21</xdr:row>
      <xdr:rowOff>142875</xdr:rowOff>
    </xdr:to>
    <xdr:grpSp>
      <xdr:nvGrpSpPr>
        <xdr:cNvPr id="196437" name="Group 6"/>
        <xdr:cNvGrpSpPr>
          <a:grpSpLocks/>
        </xdr:cNvGrpSpPr>
      </xdr:nvGrpSpPr>
      <xdr:grpSpPr bwMode="auto">
        <a:xfrm>
          <a:off x="25098375" y="152400"/>
          <a:ext cx="9525000" cy="4048125"/>
          <a:chOff x="14692313" y="0"/>
          <a:chExt cx="9489281" cy="4064516"/>
        </a:xfrm>
      </xdr:grpSpPr>
      <xdr:graphicFrame macro="">
        <xdr:nvGraphicFramePr>
          <xdr:cNvPr id="196445" name="Chart 1"/>
          <xdr:cNvGraphicFramePr>
            <a:graphicFrameLocks/>
          </xdr:cNvGraphicFramePr>
        </xdr:nvGraphicFramePr>
        <xdr:xfrm>
          <a:off x="19608402" y="11906"/>
          <a:ext cx="4573192" cy="405261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96446" name="Chart 2"/>
          <xdr:cNvGraphicFramePr>
            <a:graphicFrameLocks/>
          </xdr:cNvGraphicFramePr>
        </xdr:nvGraphicFramePr>
        <xdr:xfrm>
          <a:off x="14692313" y="0"/>
          <a:ext cx="4582714" cy="403343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0</xdr:col>
      <xdr:colOff>104775</xdr:colOff>
      <xdr:row>34</xdr:row>
      <xdr:rowOff>57150</xdr:rowOff>
    </xdr:from>
    <xdr:to>
      <xdr:col>11</xdr:col>
      <xdr:colOff>390525</xdr:colOff>
      <xdr:row>68</xdr:row>
      <xdr:rowOff>114300</xdr:rowOff>
    </xdr:to>
    <xdr:graphicFrame macro="">
      <xdr:nvGraphicFramePr>
        <xdr:cNvPr id="19643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95250</xdr:colOff>
      <xdr:row>69</xdr:row>
      <xdr:rowOff>133350</xdr:rowOff>
    </xdr:from>
    <xdr:to>
      <xdr:col>11</xdr:col>
      <xdr:colOff>381000</xdr:colOff>
      <xdr:row>103</xdr:row>
      <xdr:rowOff>161925</xdr:rowOff>
    </xdr:to>
    <xdr:graphicFrame macro="">
      <xdr:nvGraphicFramePr>
        <xdr:cNvPr id="19643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38100</xdr:colOff>
      <xdr:row>23</xdr:row>
      <xdr:rowOff>76200</xdr:rowOff>
    </xdr:from>
    <xdr:to>
      <xdr:col>40</xdr:col>
      <xdr:colOff>0</xdr:colOff>
      <xdr:row>44</xdr:row>
      <xdr:rowOff>104775</xdr:rowOff>
    </xdr:to>
    <xdr:grpSp>
      <xdr:nvGrpSpPr>
        <xdr:cNvPr id="196440" name="Group 11"/>
        <xdr:cNvGrpSpPr>
          <a:grpSpLocks/>
        </xdr:cNvGrpSpPr>
      </xdr:nvGrpSpPr>
      <xdr:grpSpPr bwMode="auto">
        <a:xfrm>
          <a:off x="18345150" y="4514850"/>
          <a:ext cx="9715500" cy="4076700"/>
          <a:chOff x="18299907" y="4524376"/>
          <a:chExt cx="9682348" cy="4093368"/>
        </a:xfrm>
      </xdr:grpSpPr>
      <xdr:graphicFrame macro="">
        <xdr:nvGraphicFramePr>
          <xdr:cNvPr id="196443" name="Chart 22"/>
          <xdr:cNvGraphicFramePr>
            <a:graphicFrameLocks/>
          </xdr:cNvGraphicFramePr>
        </xdr:nvGraphicFramePr>
        <xdr:xfrm>
          <a:off x="18299907" y="4524376"/>
          <a:ext cx="4646005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196444" name="Chart 22"/>
          <xdr:cNvGraphicFramePr>
            <a:graphicFrameLocks/>
          </xdr:cNvGraphicFramePr>
        </xdr:nvGraphicFramePr>
        <xdr:xfrm>
          <a:off x="23336250" y="4548188"/>
          <a:ext cx="4646005" cy="4069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24</xdr:col>
      <xdr:colOff>19050</xdr:colOff>
      <xdr:row>45</xdr:row>
      <xdr:rowOff>57150</xdr:rowOff>
    </xdr:from>
    <xdr:to>
      <xdr:col>31</xdr:col>
      <xdr:colOff>342900</xdr:colOff>
      <xdr:row>64</xdr:row>
      <xdr:rowOff>180975</xdr:rowOff>
    </xdr:to>
    <xdr:graphicFrame macro="">
      <xdr:nvGraphicFramePr>
        <xdr:cNvPr id="196441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219075</xdr:colOff>
      <xdr:row>45</xdr:row>
      <xdr:rowOff>66675</xdr:rowOff>
    </xdr:from>
    <xdr:to>
      <xdr:col>39</xdr:col>
      <xdr:colOff>533400</xdr:colOff>
      <xdr:row>65</xdr:row>
      <xdr:rowOff>0</xdr:rowOff>
    </xdr:to>
    <xdr:graphicFrame macro="">
      <xdr:nvGraphicFramePr>
        <xdr:cNvPr id="196442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0.00563</cdr:y>
    </cdr:from>
    <cdr:to>
      <cdr:x>0.97134</cdr:x>
      <cdr:y>0.04079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66724" y="38100"/>
          <a:ext cx="8248651" cy="237765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6.xml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89"/>
  <sheetViews>
    <sheetView workbookViewId="0">
      <selection activeCell="BB87" sqref="BB87"/>
    </sheetView>
  </sheetViews>
  <sheetFormatPr defaultRowHeight="15"/>
  <cols>
    <col min="1" max="3" width="9.140625" style="114"/>
    <col min="4" max="4" width="10.28515625" style="114" customWidth="1"/>
    <col min="5" max="9" width="9.140625" style="114"/>
    <col min="10" max="13" width="11.5703125" style="114" customWidth="1"/>
    <col min="31" max="31" width="9.140625" customWidth="1"/>
  </cols>
  <sheetData>
    <row r="1" spans="1:37">
      <c r="A1" s="128"/>
      <c r="B1" s="129"/>
      <c r="C1" s="129"/>
      <c r="D1" s="304" t="s">
        <v>333</v>
      </c>
      <c r="E1" s="305"/>
      <c r="F1" s="306"/>
      <c r="G1" s="304" t="s">
        <v>334</v>
      </c>
      <c r="H1" s="305"/>
      <c r="I1" s="306"/>
      <c r="J1" s="307" t="s">
        <v>306</v>
      </c>
      <c r="K1" s="153"/>
      <c r="L1" s="153"/>
      <c r="M1" s="153"/>
    </row>
    <row r="2" spans="1:37" ht="15.75" thickBot="1">
      <c r="A2" s="130"/>
      <c r="B2" s="131" t="s">
        <v>332</v>
      </c>
      <c r="C2" s="132" t="s">
        <v>331</v>
      </c>
      <c r="D2" s="130" t="s">
        <v>305</v>
      </c>
      <c r="E2" s="131" t="s">
        <v>49</v>
      </c>
      <c r="F2" s="133" t="s">
        <v>257</v>
      </c>
      <c r="G2" s="130" t="s">
        <v>305</v>
      </c>
      <c r="H2" s="131" t="s">
        <v>49</v>
      </c>
      <c r="I2" s="133" t="s">
        <v>257</v>
      </c>
      <c r="J2" s="308"/>
      <c r="K2" s="153"/>
      <c r="L2" s="153"/>
      <c r="M2" s="153"/>
      <c r="P2" s="150" t="s">
        <v>342</v>
      </c>
      <c r="Q2" s="114" t="s">
        <v>258</v>
      </c>
      <c r="R2" s="114" t="s">
        <v>259</v>
      </c>
      <c r="S2" s="114" t="s">
        <v>260</v>
      </c>
      <c r="T2" s="114" t="s">
        <v>261</v>
      </c>
      <c r="U2" s="114" t="s">
        <v>262</v>
      </c>
      <c r="V2" s="114" t="s">
        <v>263</v>
      </c>
      <c r="W2" s="114" t="s">
        <v>264</v>
      </c>
      <c r="X2" s="114" t="s">
        <v>265</v>
      </c>
      <c r="Y2" s="114"/>
      <c r="AD2" s="114"/>
      <c r="AE2" s="114" t="s">
        <v>335</v>
      </c>
      <c r="AF2" s="114"/>
      <c r="AG2" s="114" t="s">
        <v>336</v>
      </c>
      <c r="AH2" s="114"/>
      <c r="AI2" s="114" t="s">
        <v>337</v>
      </c>
      <c r="AJ2" s="114"/>
      <c r="AK2" s="114" t="s">
        <v>338</v>
      </c>
    </row>
    <row r="3" spans="1:37">
      <c r="A3" s="134" t="s">
        <v>307</v>
      </c>
      <c r="B3" s="123" t="s">
        <v>0</v>
      </c>
      <c r="C3" s="124">
        <v>42</v>
      </c>
      <c r="D3" s="125" t="str">
        <f>'n1'!$J$1</f>
        <v>Lab-b</v>
      </c>
      <c r="E3" s="126">
        <f>AVERAGE('n1'!J5:J48)</f>
        <v>3.9331595238095232</v>
      </c>
      <c r="F3" s="127">
        <f>STDEV('n1'!J5:J48)</f>
        <v>0.62459523558999919</v>
      </c>
      <c r="G3" s="125" t="str">
        <f>'n1'!$M$1</f>
        <v>Lab-c</v>
      </c>
      <c r="H3" s="126">
        <f>AVERAGE('n1'!M5:M48)</f>
        <v>3.6880047619047618</v>
      </c>
      <c r="I3" s="127">
        <f>STDEV('n1'!M5:M48)</f>
        <v>0.6426638414812994</v>
      </c>
      <c r="J3" s="135">
        <f>CORREL('n1'!J5:J48,'n1'!M5:M48)</f>
        <v>0.9830552634018247</v>
      </c>
      <c r="K3" s="154"/>
      <c r="L3" s="154"/>
      <c r="M3" s="154"/>
      <c r="N3">
        <v>6</v>
      </c>
      <c r="O3">
        <v>8</v>
      </c>
      <c r="P3" s="151">
        <f t="shared" ref="P3:P8" si="0">AVERAGE(Q3:X3)</f>
        <v>1.259125</v>
      </c>
      <c r="Q3" s="149">
        <f>'n1'!$J10</f>
        <v>1.2865</v>
      </c>
      <c r="R3" s="149">
        <f>'n2'!$J10</f>
        <v>1.0885</v>
      </c>
      <c r="S3" s="149">
        <f>'n3'!$J10</f>
        <v>1.2292000000000001</v>
      </c>
      <c r="T3" s="149">
        <f>'n4'!$J10</f>
        <v>1.1457999999999999</v>
      </c>
      <c r="U3" s="149">
        <f>'n1'!$M10</f>
        <v>1.1042000000000001</v>
      </c>
      <c r="V3" s="149">
        <f>'n2'!$M10</f>
        <v>1.2082999999999999</v>
      </c>
      <c r="W3" s="149">
        <f>'n3'!$M10</f>
        <v>1.2188000000000001</v>
      </c>
      <c r="X3" s="149">
        <f>'n4'!$M10</f>
        <v>1.7917000000000001</v>
      </c>
      <c r="Y3" s="149"/>
      <c r="AD3" s="114">
        <v>54</v>
      </c>
      <c r="AE3" s="149">
        <v>4.0384000000000002</v>
      </c>
      <c r="AF3" s="114">
        <v>54</v>
      </c>
      <c r="AG3" s="149">
        <v>4.6343142857142849</v>
      </c>
      <c r="AH3" s="114">
        <v>54</v>
      </c>
      <c r="AI3" s="149">
        <v>4.5863750000000003</v>
      </c>
      <c r="AJ3" s="114">
        <v>54</v>
      </c>
      <c r="AK3" s="149">
        <v>4.6447285714285709</v>
      </c>
    </row>
    <row r="4" spans="1:37">
      <c r="A4" s="136" t="s">
        <v>308</v>
      </c>
      <c r="B4" s="115" t="s">
        <v>0</v>
      </c>
      <c r="C4" s="117">
        <v>36</v>
      </c>
      <c r="D4" s="118" t="str">
        <f>'n2'!$J$1</f>
        <v>Lab-a</v>
      </c>
      <c r="E4" s="116">
        <f>AVERAGE('n2'!J5:J42)</f>
        <v>2.9901638888888886</v>
      </c>
      <c r="F4" s="119">
        <f>STDEV('n2'!J5:J42)</f>
        <v>0.55188888899994004</v>
      </c>
      <c r="G4" s="118" t="str">
        <f>'n2'!$M$1</f>
        <v>Lab-b</v>
      </c>
      <c r="H4" s="116">
        <f>AVERAGE('n2'!M5:M42)</f>
        <v>3.7497055555555558</v>
      </c>
      <c r="I4" s="119">
        <f>STDEV('n2'!M5:M42)</f>
        <v>0.61100043859906683</v>
      </c>
      <c r="J4" s="137">
        <f>CORREL('n2'!J5:J42,'n2'!M5:M42)</f>
        <v>0.95790078023266378</v>
      </c>
      <c r="K4" s="154"/>
      <c r="L4" s="154"/>
      <c r="M4" s="154"/>
      <c r="N4">
        <v>5</v>
      </c>
      <c r="O4">
        <v>16</v>
      </c>
      <c r="P4" s="151">
        <f t="shared" si="0"/>
        <v>1.8124875</v>
      </c>
      <c r="Q4" s="149">
        <f>'n1'!$J9</f>
        <v>1.9427000000000001</v>
      </c>
      <c r="R4" s="149">
        <f>'n2'!$J9</f>
        <v>1.401</v>
      </c>
      <c r="S4" s="149">
        <f>'n3'!$J9</f>
        <v>1.526</v>
      </c>
      <c r="T4" s="149">
        <f>'n4'!$J9</f>
        <v>1.6718999999999999</v>
      </c>
      <c r="U4" s="149">
        <f>'n1'!$M9</f>
        <v>1.5781000000000001</v>
      </c>
      <c r="V4" s="149">
        <f>'n2'!$M9</f>
        <v>1.901</v>
      </c>
      <c r="W4" s="149">
        <f>'n3'!$M9</f>
        <v>1.6563000000000001</v>
      </c>
      <c r="X4" s="149">
        <f>'n4'!$M9</f>
        <v>2.8229000000000002</v>
      </c>
      <c r="Y4" s="114"/>
    </row>
    <row r="5" spans="1:37">
      <c r="A5" s="136" t="s">
        <v>309</v>
      </c>
      <c r="B5" s="115" t="s">
        <v>42</v>
      </c>
      <c r="C5" s="117">
        <v>36</v>
      </c>
      <c r="D5" s="118" t="str">
        <f>'n3'!$J$1</f>
        <v>Lab-a</v>
      </c>
      <c r="E5" s="116">
        <f>AVERAGE('n3'!J5:J42)</f>
        <v>3.3881722222222215</v>
      </c>
      <c r="F5" s="119">
        <f>STDEV('n3'!J5:J42)</f>
        <v>0.6435631449143655</v>
      </c>
      <c r="G5" s="118" t="str">
        <f>'n3'!$M$1</f>
        <v>Lab-c</v>
      </c>
      <c r="H5" s="116">
        <f>AVERAGE('n3'!M5:M42)</f>
        <v>3.7177472222222221</v>
      </c>
      <c r="I5" s="119">
        <f>STDEV('n3'!M5:M42)</f>
        <v>0.70813371275128523</v>
      </c>
      <c r="J5" s="137">
        <f>CORREL('n3'!J5:J42,'n3'!M5:M42)</f>
        <v>0.98237254889408698</v>
      </c>
      <c r="K5" s="154"/>
      <c r="L5" s="154"/>
      <c r="M5" s="154"/>
      <c r="N5">
        <v>4</v>
      </c>
      <c r="O5">
        <v>24</v>
      </c>
      <c r="P5" s="151">
        <f t="shared" si="0"/>
        <v>2.6438874999999999</v>
      </c>
      <c r="Q5" s="149">
        <f>'n1'!$J8</f>
        <v>2.8957999999999999</v>
      </c>
      <c r="R5" s="149">
        <f>'n2'!$J8</f>
        <v>2.2395999999999998</v>
      </c>
      <c r="S5" s="149">
        <f>'n3'!$J8</f>
        <v>2.2134999999999998</v>
      </c>
      <c r="T5" s="149">
        <f>'n4'!$J8</f>
        <v>2.4895999999999998</v>
      </c>
      <c r="U5" s="149">
        <f>'n1'!$M8</f>
        <v>2.4062999999999999</v>
      </c>
      <c r="V5" s="149">
        <f>'n2'!$M8</f>
        <v>3</v>
      </c>
      <c r="W5" s="149">
        <f>'n3'!$M8</f>
        <v>2.3437999999999999</v>
      </c>
      <c r="X5" s="149">
        <f>'n4'!$M8</f>
        <v>3.5625</v>
      </c>
      <c r="Y5" s="114"/>
      <c r="AD5" s="114">
        <v>40</v>
      </c>
      <c r="AE5" s="149">
        <v>3.7656125</v>
      </c>
      <c r="AF5" s="114">
        <v>44</v>
      </c>
      <c r="AG5" s="149">
        <v>4.198314285714285</v>
      </c>
      <c r="AH5" s="114">
        <v>44</v>
      </c>
      <c r="AI5" s="149">
        <v>4.2638749999999996</v>
      </c>
      <c r="AJ5" s="114">
        <v>46</v>
      </c>
      <c r="AK5" s="149">
        <v>4.5703071428571436</v>
      </c>
    </row>
    <row r="6" spans="1:37" ht="15.75" thickBot="1">
      <c r="A6" s="142" t="s">
        <v>310</v>
      </c>
      <c r="B6" s="143" t="s">
        <v>0</v>
      </c>
      <c r="C6" s="144">
        <v>48</v>
      </c>
      <c r="D6" s="145" t="str">
        <f>'n4'!$J$1</f>
        <v>Lab-a</v>
      </c>
      <c r="E6" s="146">
        <f>AVERAGE('n4'!J5:J54)</f>
        <v>2.7511958333333326</v>
      </c>
      <c r="F6" s="147">
        <f>STDEV('n4'!J5:J54)</f>
        <v>0.50157363047790304</v>
      </c>
      <c r="G6" s="145" t="str">
        <f>'n4'!$M$1</f>
        <v>Lab-b</v>
      </c>
      <c r="H6" s="146">
        <f>AVERAGE('n4'!M5:M54)</f>
        <v>3.4837270833333336</v>
      </c>
      <c r="I6" s="147">
        <f>STDEV('n4'!M5:M54)</f>
        <v>0.46643217414826454</v>
      </c>
      <c r="J6" s="148">
        <f>CORREL('n4'!J5:J54,'n4'!M5:M54)</f>
        <v>0.9464605342132314</v>
      </c>
      <c r="K6" s="154"/>
      <c r="L6" s="154"/>
      <c r="M6" s="154"/>
      <c r="N6">
        <v>3</v>
      </c>
      <c r="O6">
        <v>32</v>
      </c>
      <c r="P6" s="151">
        <f t="shared" si="0"/>
        <v>3.4212249999999997</v>
      </c>
      <c r="Q6" s="149">
        <f>'n1'!$J7</f>
        <v>3.7134999999999998</v>
      </c>
      <c r="R6" s="149">
        <f>'n2'!$J7</f>
        <v>2.9582999999999999</v>
      </c>
      <c r="S6" s="149">
        <f>'n3'!$J7</f>
        <v>3.0573000000000001</v>
      </c>
      <c r="T6" s="149">
        <f>'n4'!$J7</f>
        <v>3.1354000000000002</v>
      </c>
      <c r="U6" s="149">
        <f>'n1'!$M7</f>
        <v>3.2917000000000001</v>
      </c>
      <c r="V6" s="149">
        <f>'n2'!$M7</f>
        <v>3.625</v>
      </c>
      <c r="W6" s="149">
        <f>'n3'!$M7</f>
        <v>3.7240000000000002</v>
      </c>
      <c r="X6" s="149">
        <f>'n4'!$M7</f>
        <v>3.8645999999999998</v>
      </c>
      <c r="Y6" s="114"/>
      <c r="AD6" s="114">
        <v>32</v>
      </c>
      <c r="AE6" s="149">
        <v>3.4212249999999997</v>
      </c>
      <c r="AF6" s="114">
        <v>35</v>
      </c>
      <c r="AG6" s="149">
        <v>3.4610908163265308</v>
      </c>
      <c r="AH6" s="114">
        <v>35</v>
      </c>
      <c r="AI6" s="149">
        <v>3.6488749999999999</v>
      </c>
      <c r="AJ6" s="114">
        <v>37</v>
      </c>
      <c r="AK6" s="149">
        <v>4.5390642857142849</v>
      </c>
    </row>
    <row r="7" spans="1:37" ht="15.75" thickTop="1">
      <c r="A7" s="134" t="s">
        <v>311</v>
      </c>
      <c r="B7" s="123" t="s">
        <v>0</v>
      </c>
      <c r="C7" s="124">
        <v>48</v>
      </c>
      <c r="D7" s="125" t="str">
        <f>'w1'!$J$1</f>
        <v>Lab-b</v>
      </c>
      <c r="E7" s="126">
        <f>AVERAGE('w1'!J5:J54)</f>
        <v>3.8401749999999999</v>
      </c>
      <c r="F7" s="127">
        <f>STDEV('w1'!J5:J54)</f>
        <v>0.74181654367376071</v>
      </c>
      <c r="G7" s="125" t="str">
        <f>'w1'!$M$1</f>
        <v>Lab-c</v>
      </c>
      <c r="H7" s="126">
        <f>AVERAGE('w1'!M5:M54)</f>
        <v>3.8939937499999986</v>
      </c>
      <c r="I7" s="127">
        <f>STDEV('w1'!M5:M54)</f>
        <v>0.81180524559072975</v>
      </c>
      <c r="J7" s="135">
        <f>CORREL('w1'!J5:J54,'w1'!M5:M54)</f>
        <v>0.98252140456225379</v>
      </c>
      <c r="K7" s="154"/>
      <c r="L7" s="154"/>
      <c r="M7" s="154"/>
      <c r="N7">
        <v>2</v>
      </c>
      <c r="O7">
        <v>40</v>
      </c>
      <c r="P7" s="151">
        <f t="shared" si="0"/>
        <v>3.7656125</v>
      </c>
      <c r="Q7" s="149">
        <f>'n1'!$J6</f>
        <v>4.0365000000000002</v>
      </c>
      <c r="R7" s="149">
        <f>'n2'!$J6</f>
        <v>3.2707999999999999</v>
      </c>
      <c r="S7" s="149">
        <f>'n3'!$J6</f>
        <v>3.8020999999999998</v>
      </c>
      <c r="T7" s="149">
        <f>'n4'!$J6</f>
        <v>3.2134999999999998</v>
      </c>
      <c r="U7" s="149">
        <f>'n1'!$M6</f>
        <v>3.6406000000000001</v>
      </c>
      <c r="V7" s="149">
        <f>'n2'!$M6</f>
        <v>3.9323000000000001</v>
      </c>
      <c r="W7" s="149">
        <f>'n3'!$M6</f>
        <v>4.2656000000000001</v>
      </c>
      <c r="X7" s="149">
        <f>'n4'!$M6</f>
        <v>3.9634999999999998</v>
      </c>
      <c r="Y7" s="114"/>
      <c r="AD7" s="114">
        <v>24</v>
      </c>
      <c r="AE7" s="149">
        <v>2.6438874999999999</v>
      </c>
      <c r="AF7" s="114">
        <v>26</v>
      </c>
      <c r="AG7" s="149">
        <v>2.4240510204081631</v>
      </c>
      <c r="AH7" s="114">
        <v>26</v>
      </c>
      <c r="AI7" s="149">
        <v>2.4895833333333335</v>
      </c>
      <c r="AJ7" s="114">
        <v>28</v>
      </c>
      <c r="AK7" s="149">
        <v>4.0409357142857143</v>
      </c>
    </row>
    <row r="8" spans="1:37">
      <c r="A8" s="136" t="s">
        <v>312</v>
      </c>
      <c r="B8" s="115" t="s">
        <v>0</v>
      </c>
      <c r="C8" s="117">
        <v>48</v>
      </c>
      <c r="D8" s="118" t="str">
        <f>'w2'!$J$1</f>
        <v>Lab-b</v>
      </c>
      <c r="E8" s="116">
        <f>AVERAGE('w2'!J5:J54)</f>
        <v>3.4737437499999988</v>
      </c>
      <c r="F8" s="119">
        <f>STDEV('w2'!J5:J54)</f>
        <v>0.680144296300353</v>
      </c>
      <c r="G8" s="118" t="str">
        <f>'w2'!$M$1</f>
        <v>Lab-c</v>
      </c>
      <c r="H8" s="116">
        <f>AVERAGE('w2'!M5:M54)</f>
        <v>3.0647854166666666</v>
      </c>
      <c r="I8" s="119">
        <f>STDEV('w2'!M5:M54)</f>
        <v>0.57451720156074304</v>
      </c>
      <c r="J8" s="137">
        <f>CORREL('w2'!J5:J54,'w2'!M5:M54)</f>
        <v>0.96615062633037008</v>
      </c>
      <c r="K8" s="154"/>
      <c r="L8" s="154"/>
      <c r="M8" s="154"/>
      <c r="N8">
        <v>1</v>
      </c>
      <c r="O8" t="s">
        <v>88</v>
      </c>
      <c r="P8" s="151">
        <f t="shared" si="0"/>
        <v>4.0384000000000002</v>
      </c>
      <c r="Q8" s="149">
        <f>'n1'!$J5</f>
        <v>4.3802000000000003</v>
      </c>
      <c r="R8" s="149">
        <f>'n2'!$J5</f>
        <v>3.6509999999999998</v>
      </c>
      <c r="S8" s="149">
        <f>'n3'!$J5</f>
        <v>4.1302000000000003</v>
      </c>
      <c r="T8" s="149">
        <f>'n4'!$J5</f>
        <v>3.5832999999999999</v>
      </c>
      <c r="U8" s="149">
        <f>'n1'!$M5</f>
        <v>3.9167000000000001</v>
      </c>
      <c r="V8" s="149">
        <f>'n2'!$M5</f>
        <v>4.125</v>
      </c>
      <c r="W8" s="149">
        <f>'n3'!$M5</f>
        <v>4.5052000000000003</v>
      </c>
      <c r="X8" s="149">
        <f>'n4'!$M5</f>
        <v>4.0156000000000001</v>
      </c>
      <c r="Y8" s="114"/>
      <c r="AD8" s="114">
        <v>16</v>
      </c>
      <c r="AE8" s="149">
        <v>1.8124875</v>
      </c>
      <c r="AF8" s="114">
        <v>17</v>
      </c>
      <c r="AG8" s="149">
        <v>1.5708367346938776</v>
      </c>
      <c r="AH8" s="114">
        <v>17</v>
      </c>
      <c r="AI8" s="149">
        <v>1.5802916666666667</v>
      </c>
      <c r="AJ8" s="114">
        <v>19</v>
      </c>
      <c r="AK8" s="149">
        <v>2.3649571428571425</v>
      </c>
    </row>
    <row r="9" spans="1:37">
      <c r="A9" s="136" t="s">
        <v>313</v>
      </c>
      <c r="B9" s="115" t="s">
        <v>42</v>
      </c>
      <c r="C9" s="117">
        <v>30</v>
      </c>
      <c r="D9" s="118" t="str">
        <f>'w3'!$J$1</f>
        <v>Lab-a</v>
      </c>
      <c r="E9" s="116">
        <f>AVERAGE('w3'!J5:J34)</f>
        <v>3.4235571428571427</v>
      </c>
      <c r="F9" s="119">
        <f>STDEV('w3'!J5:J34)</f>
        <v>1.0006842005379852</v>
      </c>
      <c r="G9" s="118">
        <f>'w3'!$V$1</f>
        <v>0</v>
      </c>
      <c r="H9" s="116">
        <f>AVERAGE('w3'!V5:V34)</f>
        <v>4.2838590909090906</v>
      </c>
      <c r="I9" s="119">
        <f>STDEV('w3'!V5:V34)</f>
        <v>0.23349464286521432</v>
      </c>
      <c r="J9" s="137">
        <f>CORREL('w3'!J5:J34,'w3'!V5:V34)</f>
        <v>-0.30055343284999048</v>
      </c>
      <c r="K9" s="154"/>
      <c r="L9" s="154"/>
      <c r="M9" s="154"/>
      <c r="AD9" s="114">
        <v>8</v>
      </c>
      <c r="AE9" s="149">
        <v>1.259125</v>
      </c>
      <c r="AF9" s="114">
        <v>8</v>
      </c>
      <c r="AG9" s="149">
        <v>1.1251091836734697</v>
      </c>
      <c r="AH9" s="114">
        <v>8</v>
      </c>
      <c r="AI9" s="149">
        <v>1.1163166666666664</v>
      </c>
      <c r="AJ9" s="114">
        <v>10</v>
      </c>
      <c r="AK9" s="149">
        <v>1.2336285714285715</v>
      </c>
    </row>
    <row r="10" spans="1:37">
      <c r="A10" s="136" t="s">
        <v>314</v>
      </c>
      <c r="B10" s="115" t="s">
        <v>42</v>
      </c>
      <c r="C10" s="117">
        <v>36</v>
      </c>
      <c r="D10" s="118" t="str">
        <f>'w4'!$J$1</f>
        <v>Lab-a</v>
      </c>
      <c r="E10" s="116">
        <f>AVERAGE('w4'!J5:J42)</f>
        <v>3.4296916666666664</v>
      </c>
      <c r="F10" s="119">
        <f>STDEV('w4'!J5:J42)</f>
        <v>0.7747953404886091</v>
      </c>
      <c r="G10" s="118" t="str">
        <f>'w4'!$M$1</f>
        <v>Lab-b</v>
      </c>
      <c r="H10" s="116">
        <f>AVERAGE('w4'!M5:M42)</f>
        <v>3.5818861111111113</v>
      </c>
      <c r="I10" s="119">
        <f>STDEV('w4'!M5:M42)</f>
        <v>0.67542674939743486</v>
      </c>
      <c r="J10" s="137">
        <f>CORREL('w4'!J5:J42,'w4'!M5:M42)</f>
        <v>0.98441312998511588</v>
      </c>
      <c r="K10" s="154"/>
      <c r="L10" s="154"/>
      <c r="M10" s="154"/>
    </row>
    <row r="11" spans="1:37">
      <c r="A11" s="136" t="s">
        <v>315</v>
      </c>
      <c r="B11" s="115" t="s">
        <v>42</v>
      </c>
      <c r="C11" s="117">
        <v>30</v>
      </c>
      <c r="D11" s="118" t="str">
        <f>'w5'!$J$1</f>
        <v>Lab-b</v>
      </c>
      <c r="E11" s="116">
        <f>AVERAGE('w5'!J5:J36)</f>
        <v>3.7078200000000003</v>
      </c>
      <c r="F11" s="119">
        <f>STDEV('w5'!J5:J36)</f>
        <v>0.96697242638004033</v>
      </c>
      <c r="G11" s="118" t="str">
        <f>'w5'!$M$1</f>
        <v>Lab-c</v>
      </c>
      <c r="H11" s="116">
        <f>AVERAGE('w5'!M5:M36)</f>
        <v>3.7451433333333335</v>
      </c>
      <c r="I11" s="119">
        <f>STDEV('w5'!M5:M36)</f>
        <v>1.0033669499905453</v>
      </c>
      <c r="J11" s="137">
        <f>CORREL('w5'!J5:J36,'w5'!M5:M36)</f>
        <v>0.98973669305201273</v>
      </c>
      <c r="K11" s="154"/>
      <c r="L11" s="154"/>
      <c r="M11" s="154"/>
    </row>
    <row r="12" spans="1:37">
      <c r="A12" s="136" t="s">
        <v>316</v>
      </c>
      <c r="B12" s="115" t="s">
        <v>42</v>
      </c>
      <c r="C12" s="117">
        <v>36</v>
      </c>
      <c r="D12" s="118" t="str">
        <f>'w6'!$J$1</f>
        <v>Lab-a</v>
      </c>
      <c r="E12" s="116">
        <f>AVERAGE('w6'!J5:J42)</f>
        <v>3.0331361111111104</v>
      </c>
      <c r="F12" s="119">
        <f>STDEV('w6'!J5:J42)</f>
        <v>0.8300391309718167</v>
      </c>
      <c r="G12" s="118" t="str">
        <f>'w6'!$M$1</f>
        <v>Lab-c</v>
      </c>
      <c r="H12" s="116">
        <f>AVERAGE('w6'!M5:M42)</f>
        <v>3.1157444444444446</v>
      </c>
      <c r="I12" s="119">
        <f>STDEV('w6'!M5:M42)</f>
        <v>0.71720623750153545</v>
      </c>
      <c r="J12" s="137">
        <f>CORREL('w6'!J5:J42,'w6'!M5:M42)</f>
        <v>0.98137763732323824</v>
      </c>
      <c r="K12" s="154"/>
      <c r="L12" s="154"/>
      <c r="M12" s="154"/>
    </row>
    <row r="13" spans="1:37" ht="15.75" thickBot="1">
      <c r="A13" s="142" t="s">
        <v>317</v>
      </c>
      <c r="B13" s="143" t="s">
        <v>42</v>
      </c>
      <c r="C13" s="144">
        <v>24</v>
      </c>
      <c r="D13" s="145" t="str">
        <f>'w7'!$J$1</f>
        <v>Lab-a</v>
      </c>
      <c r="E13" s="146">
        <f>AVERAGE('w7'!J5:J30)</f>
        <v>3.3404958333333341</v>
      </c>
      <c r="F13" s="147">
        <f>STDEV('w7'!J5:J30)</f>
        <v>0.94225620603313709</v>
      </c>
      <c r="G13" s="145" t="str">
        <f>'w7'!$M$1</f>
        <v>Lab-c</v>
      </c>
      <c r="H13" s="146">
        <f>AVERAGE('w7'!M5:M30)</f>
        <v>3.830508333333333</v>
      </c>
      <c r="I13" s="147">
        <f>STDEV('w7'!M5:M30)</f>
        <v>0.84213043083374717</v>
      </c>
      <c r="J13" s="148">
        <f>CORREL('w7'!J5:J30,'w7'!M5:M30)</f>
        <v>0.94185258168612718</v>
      </c>
      <c r="K13" s="154"/>
      <c r="L13" s="154"/>
      <c r="M13" s="154"/>
    </row>
    <row r="14" spans="1:37" ht="15.75" thickTop="1">
      <c r="A14" s="134" t="s">
        <v>318</v>
      </c>
      <c r="B14" s="123" t="s">
        <v>0</v>
      </c>
      <c r="C14" s="124">
        <v>48</v>
      </c>
      <c r="D14" s="125" t="str">
        <f>'i1'!$J$1</f>
        <v>Lab-a</v>
      </c>
      <c r="E14" s="126">
        <f>AVERAGE('i1'!J5:J54)</f>
        <v>3.0287583333333341</v>
      </c>
      <c r="F14" s="127">
        <f>STDEV('i1'!J5:J54)</f>
        <v>0.93378580641895448</v>
      </c>
      <c r="G14" s="125" t="str">
        <f>'i1'!$M$1</f>
        <v>Lab-b</v>
      </c>
      <c r="H14" s="126">
        <f>AVERAGE('i1'!M5:M54)</f>
        <v>3.7943791666666677</v>
      </c>
      <c r="I14" s="127">
        <f>STDEV('i1'!M5:M54)</f>
        <v>0.73253557286603888</v>
      </c>
      <c r="J14" s="135">
        <f>CORREL('i1'!J5:J54,'i1'!M5:M54)</f>
        <v>0.90115375068089598</v>
      </c>
      <c r="K14" s="154"/>
      <c r="L14" s="154"/>
      <c r="M14" s="154"/>
    </row>
    <row r="15" spans="1:37">
      <c r="A15" s="136" t="s">
        <v>319</v>
      </c>
      <c r="B15" s="115" t="s">
        <v>0</v>
      </c>
      <c r="C15" s="117">
        <v>42</v>
      </c>
      <c r="D15" s="118" t="str">
        <f>'i2'!$J$1</f>
        <v>Lab-a</v>
      </c>
      <c r="E15" s="116">
        <f>AVERAGE('i2'!J5:J48)</f>
        <v>2.7971238095238089</v>
      </c>
      <c r="F15" s="119">
        <f>STDEV('i2'!J5:J48)</f>
        <v>0.62213929889065922</v>
      </c>
      <c r="G15" s="118" t="str">
        <f>'i2'!$M$1</f>
        <v>Lab-c</v>
      </c>
      <c r="H15" s="116">
        <f>AVERAGE('i2'!M5:M48)</f>
        <v>3.2939000000000012</v>
      </c>
      <c r="I15" s="119">
        <f>STDEV('i2'!M5:M48)</f>
        <v>0.73823618436272465</v>
      </c>
      <c r="J15" s="137">
        <f>CORREL('i2'!J5:J48,'i2'!M5:M48)</f>
        <v>0.98933142348600278</v>
      </c>
      <c r="K15" s="154"/>
      <c r="L15" s="154"/>
      <c r="M15" s="154"/>
    </row>
    <row r="16" spans="1:37">
      <c r="A16" s="136" t="s">
        <v>320</v>
      </c>
      <c r="B16" s="115" t="s">
        <v>42</v>
      </c>
      <c r="C16" s="117">
        <v>36</v>
      </c>
      <c r="D16" s="118" t="str">
        <f>'i3'!$J$1</f>
        <v>Lab-a</v>
      </c>
      <c r="E16" s="116">
        <f>AVERAGE('i3'!J5:J42)</f>
        <v>3.6383138888888888</v>
      </c>
      <c r="F16" s="119">
        <f>STDEV('i3'!J5:J42)</f>
        <v>0.92137026500216623</v>
      </c>
      <c r="G16" s="118" t="str">
        <f>'i3'!$M$1</f>
        <v>Lab-c</v>
      </c>
      <c r="H16" s="116">
        <f>AVERAGE('i3'!M5:M42)</f>
        <v>3.9907527777777778</v>
      </c>
      <c r="I16" s="119">
        <f>STDEV('i3'!M5:M42)</f>
        <v>0.84462870506550825</v>
      </c>
      <c r="J16" s="137">
        <f>CORREL('i3'!J5:J42,'i3'!M5:M42)</f>
        <v>0.96986908157586948</v>
      </c>
      <c r="K16" s="154"/>
      <c r="L16" s="154"/>
      <c r="M16" s="154"/>
    </row>
    <row r="17" spans="1:30">
      <c r="A17" s="136" t="s">
        <v>323</v>
      </c>
      <c r="B17" s="115" t="s">
        <v>42</v>
      </c>
      <c r="C17" s="117">
        <v>36</v>
      </c>
      <c r="D17" s="118" t="str">
        <f>'i4'!$J$1</f>
        <v>Lab-b</v>
      </c>
      <c r="E17" s="116">
        <f>AVERAGE('i4'!J5:J42)</f>
        <v>3.5669888888888885</v>
      </c>
      <c r="F17" s="119">
        <f>STDEV('i4'!J5:J42)</f>
        <v>0.70672210492335719</v>
      </c>
      <c r="G17" s="118" t="str">
        <f>'i4'!$M$1</f>
        <v>Lab-c</v>
      </c>
      <c r="H17" s="116">
        <f>AVERAGE('i4'!M5:M42)</f>
        <v>3.804827777777779</v>
      </c>
      <c r="I17" s="119">
        <f>STDEV('i4'!M5:M42)</f>
        <v>0.7257445192396148</v>
      </c>
      <c r="J17" s="137">
        <f>CORREL('i4'!J5:J42,'i4'!M5:M42)</f>
        <v>0.96695896209127208</v>
      </c>
      <c r="K17" s="154"/>
      <c r="L17" s="154"/>
      <c r="M17" s="154"/>
    </row>
    <row r="18" spans="1:30">
      <c r="A18" s="136" t="s">
        <v>321</v>
      </c>
      <c r="B18" s="115" t="s">
        <v>42</v>
      </c>
      <c r="C18" s="117">
        <v>36</v>
      </c>
      <c r="D18" s="118" t="str">
        <f>'i5'!$J$1</f>
        <v>Lab-a</v>
      </c>
      <c r="E18" s="116">
        <f>AVERAGE('i5'!J5:J42)</f>
        <v>3.1938722222222231</v>
      </c>
      <c r="F18" s="119">
        <f>STDEV('i5'!J5:J42)</f>
        <v>0.82250043807582018</v>
      </c>
      <c r="G18" s="118" t="str">
        <f>'i5'!$M$1</f>
        <v>Lab-b</v>
      </c>
      <c r="H18" s="116">
        <f>AVERAGE('i5'!M5:M42)</f>
        <v>3.4484999999999992</v>
      </c>
      <c r="I18" s="119">
        <f>STDEV('i5'!M5:M42)</f>
        <v>0.78165980872207863</v>
      </c>
      <c r="J18" s="137">
        <f>CORREL('i5'!J5:J42,'i5'!M5:M42)</f>
        <v>0.97701877239484591</v>
      </c>
      <c r="K18" s="154"/>
      <c r="L18" s="154"/>
      <c r="M18" s="154"/>
    </row>
    <row r="19" spans="1:30" ht="15.75" thickBot="1">
      <c r="A19" s="142" t="s">
        <v>322</v>
      </c>
      <c r="B19" s="143" t="s">
        <v>42</v>
      </c>
      <c r="C19" s="144">
        <v>36</v>
      </c>
      <c r="D19" s="145" t="str">
        <f>'i6'!$J$1</f>
        <v>Lab-b</v>
      </c>
      <c r="E19" s="146">
        <f>AVERAGE('i6'!J5:J42)</f>
        <v>3.062358333333334</v>
      </c>
      <c r="F19" s="147">
        <f>STDEV('i6'!J5:J42)</f>
        <v>0.83480736233832897</v>
      </c>
      <c r="G19" s="145" t="str">
        <f>'i6'!$M$1</f>
        <v>Lab-c</v>
      </c>
      <c r="H19" s="146">
        <f>AVERAGE('i6'!M5:M42)</f>
        <v>2.8684861111111117</v>
      </c>
      <c r="I19" s="147">
        <f>STDEV('i6'!M5:M42)</f>
        <v>0.71946483768056912</v>
      </c>
      <c r="J19" s="148">
        <f>CORREL('i6'!J5:J42,'i6'!M5:M42)</f>
        <v>0.98292236675965172</v>
      </c>
      <c r="K19" s="154"/>
      <c r="L19" s="154"/>
      <c r="M19" s="154"/>
    </row>
    <row r="20" spans="1:30" ht="15.75" thickTop="1">
      <c r="A20" s="134" t="s">
        <v>324</v>
      </c>
      <c r="B20" s="123" t="s">
        <v>42</v>
      </c>
      <c r="C20" s="124">
        <v>36</v>
      </c>
      <c r="D20" s="125" t="str">
        <f>'s1'!$J$1</f>
        <v>Lab-b</v>
      </c>
      <c r="E20" s="126">
        <f>AVERAGE('s1'!J5:J42)</f>
        <v>4.3165555555555546</v>
      </c>
      <c r="F20" s="127">
        <f>STDEV('s1'!J5:J42)</f>
        <v>0.72916016364991942</v>
      </c>
      <c r="G20" s="125" t="str">
        <f>'s1'!$M$1</f>
        <v>Lab-c</v>
      </c>
      <c r="H20" s="126">
        <f>AVERAGE('s1'!M5:M42)</f>
        <v>4.1750583333333333</v>
      </c>
      <c r="I20" s="127">
        <f>STDEV('s1'!M5:M42)</f>
        <v>0.76007327818723613</v>
      </c>
      <c r="J20" s="135">
        <f>CORREL('s1'!J5:J42,'s1'!M5:M42)</f>
        <v>0.98480424329605132</v>
      </c>
      <c r="K20" s="154"/>
      <c r="L20" s="154"/>
      <c r="M20" s="154"/>
    </row>
    <row r="21" spans="1:30">
      <c r="A21" s="136" t="s">
        <v>325</v>
      </c>
      <c r="B21" s="115" t="s">
        <v>42</v>
      </c>
      <c r="C21" s="117">
        <v>36</v>
      </c>
      <c r="D21" s="118" t="str">
        <f>'s2'!$J$1</f>
        <v>Lab-a</v>
      </c>
      <c r="E21" s="116">
        <f>AVERAGE('s2'!J5:J42)</f>
        <v>3.3894638888888884</v>
      </c>
      <c r="F21" s="119">
        <f>STDEV('s2'!J5:J42)</f>
        <v>0.83130341483472736</v>
      </c>
      <c r="G21" s="118" t="str">
        <f>'s2'!$M$1</f>
        <v>Lab-b</v>
      </c>
      <c r="H21" s="116">
        <f>AVERAGE('s2'!M5:M42)</f>
        <v>3.7212111111111099</v>
      </c>
      <c r="I21" s="119">
        <f>STDEV('s2'!M5:M42)</f>
        <v>0.68127780059775433</v>
      </c>
      <c r="J21" s="137">
        <f>CORREL('s2'!J5:J42,'s2'!M5:M42)</f>
        <v>0.97240790388272635</v>
      </c>
      <c r="K21" s="154"/>
      <c r="L21" s="154"/>
      <c r="M21" s="154"/>
    </row>
    <row r="22" spans="1:30">
      <c r="A22" s="136" t="s">
        <v>326</v>
      </c>
      <c r="B22" s="115" t="s">
        <v>42</v>
      </c>
      <c r="C22" s="117">
        <v>24</v>
      </c>
      <c r="D22" s="118" t="str">
        <f>'s3'!$J$1</f>
        <v>Lab-a</v>
      </c>
      <c r="E22" s="116">
        <f>AVERAGE('s3'!J5:J30)</f>
        <v>3.9793875000000001</v>
      </c>
      <c r="F22" s="119">
        <f>STDEV('s3'!J5:J30)</f>
        <v>0.86567247010005477</v>
      </c>
      <c r="G22" s="118" t="str">
        <f>'s3'!$M$1</f>
        <v>Lab-b</v>
      </c>
      <c r="H22" s="116">
        <f>AVERAGE('s3'!M5:M30)</f>
        <v>3.9138500000000001</v>
      </c>
      <c r="I22" s="119">
        <f>STDEV('s3'!M5:M30)</f>
        <v>0.69420647285697512</v>
      </c>
      <c r="J22" s="137">
        <f>CORREL('s3'!J5:J30,'s3'!M5:M30)</f>
        <v>0.95610644308110571</v>
      </c>
      <c r="K22" s="154"/>
      <c r="L22" s="154"/>
      <c r="M22" s="154"/>
    </row>
    <row r="23" spans="1:30">
      <c r="A23" s="136" t="s">
        <v>327</v>
      </c>
      <c r="B23" s="115" t="s">
        <v>42</v>
      </c>
      <c r="C23" s="117">
        <v>24</v>
      </c>
      <c r="D23" s="118" t="str">
        <f>'s4'!$J$1</f>
        <v>Lab-b</v>
      </c>
      <c r="E23" s="116">
        <f>AVERAGE('s4'!J5:J30)</f>
        <v>3.8316083333333335</v>
      </c>
      <c r="F23" s="119">
        <f>STDEV('s4'!J5:J30)</f>
        <v>0.68978562070851401</v>
      </c>
      <c r="G23" s="118" t="str">
        <f>'s4'!$M$1</f>
        <v>Lab-c</v>
      </c>
      <c r="H23" s="116">
        <f>AVERAGE('s4'!M5:M30)</f>
        <v>4.3893291666666672</v>
      </c>
      <c r="I23" s="119">
        <f>STDEV('s4'!M5:M30)</f>
        <v>0.78901517507815744</v>
      </c>
      <c r="J23" s="137">
        <f>CORREL('s4'!J5:J30,'s4'!M5:M30)</f>
        <v>0.96040724616037476</v>
      </c>
      <c r="K23" s="154"/>
      <c r="L23" s="154"/>
      <c r="M23" s="154"/>
    </row>
    <row r="24" spans="1:30">
      <c r="A24" s="136" t="s">
        <v>328</v>
      </c>
      <c r="B24" s="115" t="s">
        <v>42</v>
      </c>
      <c r="C24" s="117">
        <v>36</v>
      </c>
      <c r="D24" s="118" t="str">
        <f>'s5'!$J$1</f>
        <v>Lab-a</v>
      </c>
      <c r="E24" s="116">
        <f>AVERAGE('s5'!J5:J42)</f>
        <v>3.2635972222222218</v>
      </c>
      <c r="F24" s="119">
        <f>STDEV('s5'!J5:J42)</f>
        <v>0.8119790516249642</v>
      </c>
      <c r="G24" s="118" t="str">
        <f>'s5'!$M$1</f>
        <v>Lab-b</v>
      </c>
      <c r="H24" s="116">
        <f>AVERAGE('s5'!M5:M42)</f>
        <v>3.4654277777777782</v>
      </c>
      <c r="I24" s="119">
        <f>STDEV('s5'!M5:M42)</f>
        <v>0.7423260137129214</v>
      </c>
      <c r="J24" s="137">
        <f>CORREL('s5'!J5:J42,'s5'!M5:M42)</f>
        <v>0.95875159289767753</v>
      </c>
      <c r="K24" s="154"/>
      <c r="L24" s="154"/>
      <c r="M24" s="154"/>
    </row>
    <row r="25" spans="1:30">
      <c r="A25" s="136" t="s">
        <v>329</v>
      </c>
      <c r="B25" s="115" t="s">
        <v>42</v>
      </c>
      <c r="C25" s="117">
        <v>24</v>
      </c>
      <c r="D25" s="118" t="str">
        <f>'s6'!$J$1</f>
        <v>Lab-a</v>
      </c>
      <c r="E25" s="116">
        <f>AVERAGE('s6'!J5:J30)</f>
        <v>3.7847249999999986</v>
      </c>
      <c r="F25" s="119">
        <f>STDEV('s6'!J5:J30)</f>
        <v>0.85382616612313611</v>
      </c>
      <c r="G25" s="118" t="str">
        <f>'s6'!$M$1</f>
        <v>Lab-c</v>
      </c>
      <c r="H25" s="116">
        <f>AVERAGE('s6'!M5:M30)</f>
        <v>4.3611083333333331</v>
      </c>
      <c r="I25" s="119">
        <f>STDEV('s6'!M5:M30)</f>
        <v>0.71631823321194432</v>
      </c>
      <c r="J25" s="137">
        <f>CORREL('s6'!J5:J30,'s6'!M5:M30)</f>
        <v>0.88835548077246007</v>
      </c>
      <c r="K25" s="154"/>
      <c r="L25" s="154"/>
      <c r="M25" s="154"/>
    </row>
    <row r="26" spans="1:30" ht="15.75" thickBot="1">
      <c r="A26" s="138" t="s">
        <v>330</v>
      </c>
      <c r="B26" s="139" t="s">
        <v>42</v>
      </c>
      <c r="C26" s="140">
        <v>36</v>
      </c>
      <c r="D26" s="120" t="str">
        <f>'s7'!$J$1</f>
        <v>Lab-b</v>
      </c>
      <c r="E26" s="121">
        <f>AVERAGE('s7'!J5:J42)</f>
        <v>3.5933277777777781</v>
      </c>
      <c r="F26" s="122">
        <f>STDEV('s7'!J5:J42)</f>
        <v>0.79178238951697444</v>
      </c>
      <c r="G26" s="120" t="str">
        <f>'s7'!$M$1</f>
        <v>Lab-c</v>
      </c>
      <c r="H26" s="121">
        <f>AVERAGE('s7'!M5:M42)</f>
        <v>3.3848388888888885</v>
      </c>
      <c r="I26" s="122">
        <f>STDEV('s7'!M5:M42)</f>
        <v>0.69657098224200309</v>
      </c>
      <c r="J26" s="141">
        <f>CORREL('s7'!J5:J42,'s7'!M5:M42)</f>
        <v>0.97702673257958705</v>
      </c>
      <c r="K26" s="154"/>
      <c r="L26" s="154"/>
      <c r="M26" s="154"/>
    </row>
    <row r="30" spans="1:30">
      <c r="P30" s="150" t="s">
        <v>341</v>
      </c>
      <c r="Q30" s="114" t="s">
        <v>267</v>
      </c>
      <c r="R30" s="114" t="s">
        <v>59</v>
      </c>
      <c r="S30" s="114" t="s">
        <v>268</v>
      </c>
      <c r="T30" s="114" t="s">
        <v>269</v>
      </c>
      <c r="U30" s="114" t="s">
        <v>270</v>
      </c>
      <c r="V30" s="114" t="s">
        <v>271</v>
      </c>
      <c r="W30" s="114" t="s">
        <v>272</v>
      </c>
      <c r="X30" s="114" t="s">
        <v>60</v>
      </c>
      <c r="Y30" s="114" t="s">
        <v>273</v>
      </c>
      <c r="Z30" s="114" t="s">
        <v>274</v>
      </c>
      <c r="AA30" s="114" t="s">
        <v>275</v>
      </c>
      <c r="AB30" s="114" t="s">
        <v>276</v>
      </c>
      <c r="AC30" s="114" t="s">
        <v>277</v>
      </c>
      <c r="AD30" s="114" t="s">
        <v>278</v>
      </c>
    </row>
    <row r="31" spans="1:30">
      <c r="N31">
        <v>6</v>
      </c>
      <c r="O31">
        <v>8</v>
      </c>
      <c r="P31" s="151">
        <v>1.1251091836734697</v>
      </c>
      <c r="Q31" s="152">
        <v>1.1354</v>
      </c>
      <c r="R31" s="152">
        <v>1.0677000000000001</v>
      </c>
      <c r="S31" s="152">
        <v>1.125</v>
      </c>
      <c r="T31" s="152">
        <v>1.0625</v>
      </c>
      <c r="U31" s="152">
        <v>1.1502857142857144</v>
      </c>
      <c r="V31" s="152">
        <v>1.3251428571428572</v>
      </c>
      <c r="W31" s="152">
        <v>1.0521</v>
      </c>
      <c r="X31" s="152">
        <v>1.2082999999999999</v>
      </c>
      <c r="Y31" s="152">
        <v>1.1875</v>
      </c>
      <c r="Z31" s="152">
        <v>1.0365</v>
      </c>
      <c r="AA31" s="152">
        <v>1.0417000000000001</v>
      </c>
      <c r="AB31" s="152">
        <v>1.2604</v>
      </c>
      <c r="AC31" s="152">
        <v>1.0313000000000001</v>
      </c>
      <c r="AD31" s="152">
        <v>1.0677000000000001</v>
      </c>
    </row>
    <row r="32" spans="1:30">
      <c r="N32">
        <v>5</v>
      </c>
      <c r="O32">
        <v>17</v>
      </c>
      <c r="P32" s="151">
        <v>1.5708367346938776</v>
      </c>
      <c r="Q32" s="152">
        <v>1.3697999999999999</v>
      </c>
      <c r="R32" s="152">
        <v>1.276</v>
      </c>
      <c r="S32" s="152">
        <v>1.2656000000000001</v>
      </c>
      <c r="T32" s="152">
        <v>1.3906000000000001</v>
      </c>
      <c r="U32" s="152">
        <v>1.456142857142857</v>
      </c>
      <c r="V32" s="152">
        <v>1.9523714285714289</v>
      </c>
      <c r="W32" s="152">
        <v>1.276</v>
      </c>
      <c r="X32" s="152">
        <v>1.5885</v>
      </c>
      <c r="Y32" s="152">
        <v>2</v>
      </c>
      <c r="Z32" s="152">
        <v>1.849</v>
      </c>
      <c r="AA32" s="152">
        <v>1.3802000000000001</v>
      </c>
      <c r="AB32" s="152">
        <v>2.0573000000000001</v>
      </c>
      <c r="AC32" s="152">
        <v>1.2707999999999999</v>
      </c>
      <c r="AD32" s="152">
        <v>1.8593999999999999</v>
      </c>
    </row>
    <row r="33" spans="12:30">
      <c r="N33">
        <v>4</v>
      </c>
      <c r="O33">
        <v>26</v>
      </c>
      <c r="P33" s="151">
        <v>2.4240510204081631</v>
      </c>
      <c r="Q33" s="152">
        <v>2.0207999999999999</v>
      </c>
      <c r="R33" s="152">
        <v>1.9479</v>
      </c>
      <c r="S33" s="152">
        <v>1.8593999999999999</v>
      </c>
      <c r="T33" s="152">
        <v>2</v>
      </c>
      <c r="U33" s="152">
        <v>1.8743142857142858</v>
      </c>
      <c r="V33" s="152">
        <v>2.5259999999999998</v>
      </c>
      <c r="W33" s="152">
        <v>2.1823000000000001</v>
      </c>
      <c r="X33" s="152">
        <v>2.5884999999999998</v>
      </c>
      <c r="Y33" s="152">
        <v>3.1406000000000001</v>
      </c>
      <c r="Z33" s="152">
        <v>2.8645999999999998</v>
      </c>
      <c r="AA33" s="152">
        <v>2.5520999999999998</v>
      </c>
      <c r="AB33" s="152">
        <v>3.0312999999999999</v>
      </c>
      <c r="AC33" s="152">
        <v>2.3957999999999999</v>
      </c>
      <c r="AD33" s="152">
        <v>2.9531000000000001</v>
      </c>
    </row>
    <row r="34" spans="12:30">
      <c r="N34">
        <v>3</v>
      </c>
      <c r="O34">
        <v>35</v>
      </c>
      <c r="P34" s="151">
        <v>3.4610908163265308</v>
      </c>
      <c r="Q34" s="152">
        <v>2.8698000000000001</v>
      </c>
      <c r="R34" s="152">
        <v>3.0937999999999999</v>
      </c>
      <c r="S34" s="152">
        <v>3.1354000000000002</v>
      </c>
      <c r="T34" s="152">
        <v>2.9843999999999999</v>
      </c>
      <c r="U34" s="152">
        <v>2.5550285714285716</v>
      </c>
      <c r="V34" s="152">
        <v>3.467942857142857</v>
      </c>
      <c r="W34" s="152">
        <v>3.8957999999999999</v>
      </c>
      <c r="X34" s="152">
        <v>3.8593999999999999</v>
      </c>
      <c r="Y34" s="152">
        <v>4.0521000000000003</v>
      </c>
      <c r="Z34" s="152">
        <v>3.8229000000000002</v>
      </c>
      <c r="AA34" s="152">
        <v>3.6875</v>
      </c>
      <c r="AB34" s="152">
        <v>3.6926999999999999</v>
      </c>
      <c r="AC34" s="152">
        <v>3.4531000000000001</v>
      </c>
      <c r="AD34" s="152">
        <v>3.8854000000000002</v>
      </c>
    </row>
    <row r="35" spans="12:30">
      <c r="N35">
        <v>2</v>
      </c>
      <c r="O35">
        <v>44</v>
      </c>
      <c r="P35" s="151">
        <v>4.198314285714285</v>
      </c>
      <c r="Q35" s="152">
        <v>4.0416999999999996</v>
      </c>
      <c r="R35" s="152">
        <v>4.3072999999999997</v>
      </c>
      <c r="S35" s="152">
        <v>4.0365000000000002</v>
      </c>
      <c r="T35" s="152">
        <v>3.5990000000000002</v>
      </c>
      <c r="U35" s="152">
        <v>4.0416999999999996</v>
      </c>
      <c r="V35" s="152">
        <v>4.2916999999999996</v>
      </c>
      <c r="W35" s="152">
        <v>4.5312999999999999</v>
      </c>
      <c r="X35" s="152">
        <v>4.5416999999999996</v>
      </c>
      <c r="Y35" s="152">
        <v>4.3541999999999996</v>
      </c>
      <c r="Z35" s="152">
        <v>4.3281000000000001</v>
      </c>
      <c r="AA35" s="152">
        <v>4.2812999999999999</v>
      </c>
      <c r="AB35" s="152">
        <v>4.0468999999999999</v>
      </c>
      <c r="AC35" s="152">
        <v>4.0572999999999997</v>
      </c>
      <c r="AD35" s="152">
        <v>4.3177000000000003</v>
      </c>
    </row>
    <row r="36" spans="12:30">
      <c r="N36">
        <v>1</v>
      </c>
      <c r="O36" t="s">
        <v>88</v>
      </c>
      <c r="P36" s="151">
        <v>4.6343142857142849</v>
      </c>
      <c r="Q36" s="152">
        <v>4.3125</v>
      </c>
      <c r="R36" s="152">
        <v>4.8697999999999997</v>
      </c>
      <c r="S36" s="152">
        <v>4.2603999999999997</v>
      </c>
      <c r="T36" s="152">
        <v>4.2187999999999999</v>
      </c>
      <c r="U36" s="152">
        <v>4.8541999999999996</v>
      </c>
      <c r="V36" s="152">
        <v>4.6353999999999997</v>
      </c>
      <c r="W36" s="152">
        <v>4.7240000000000002</v>
      </c>
      <c r="X36" s="152">
        <v>4.5365000000000002</v>
      </c>
      <c r="Y36" s="152">
        <v>4.7291999999999996</v>
      </c>
      <c r="Z36" s="152">
        <v>4.75</v>
      </c>
      <c r="AA36" s="152">
        <v>4.8177000000000003</v>
      </c>
      <c r="AB36" s="152">
        <v>4.6927000000000003</v>
      </c>
      <c r="AC36" s="152">
        <v>4.8541999999999996</v>
      </c>
      <c r="AD36" s="152">
        <v>4.625</v>
      </c>
    </row>
    <row r="37" spans="12:30">
      <c r="V37" s="152"/>
    </row>
    <row r="38" spans="12:30">
      <c r="L38" s="155"/>
    </row>
    <row r="57" spans="14:30">
      <c r="P57" s="150" t="s">
        <v>340</v>
      </c>
      <c r="Q57" s="114" t="s">
        <v>279</v>
      </c>
      <c r="R57" s="114" t="s">
        <v>280</v>
      </c>
      <c r="S57" s="114" t="s">
        <v>282</v>
      </c>
      <c r="T57" s="114" t="s">
        <v>61</v>
      </c>
      <c r="U57" s="114" t="s">
        <v>283</v>
      </c>
      <c r="V57" s="114" t="s">
        <v>284</v>
      </c>
      <c r="W57" s="114" t="s">
        <v>285</v>
      </c>
      <c r="X57" s="114" t="s">
        <v>286</v>
      </c>
      <c r="Y57" s="114" t="s">
        <v>287</v>
      </c>
      <c r="Z57" s="114" t="s">
        <v>288</v>
      </c>
      <c r="AA57" s="114" t="s">
        <v>289</v>
      </c>
      <c r="AB57" s="114" t="s">
        <v>290</v>
      </c>
      <c r="AC57" s="114"/>
      <c r="AD57" s="114"/>
    </row>
    <row r="58" spans="14:30">
      <c r="N58">
        <v>6</v>
      </c>
      <c r="O58">
        <v>8</v>
      </c>
      <c r="P58" s="151">
        <f t="shared" ref="P58:P63" si="1">AVERAGE(Q58:AB58)</f>
        <v>1.1163166666666664</v>
      </c>
      <c r="Q58" s="152">
        <f>'i1'!$J10</f>
        <v>1.026</v>
      </c>
      <c r="R58" s="152">
        <f>'i1'!$M10</f>
        <v>1.2031000000000001</v>
      </c>
      <c r="S58" s="152">
        <f>'i2'!$J10</f>
        <v>1.0104</v>
      </c>
      <c r="T58" s="152">
        <f>'i2'!$M10</f>
        <v>1</v>
      </c>
      <c r="U58" s="152">
        <f>'i3'!$J10</f>
        <v>1.0729</v>
      </c>
      <c r="V58" s="152">
        <f>'i3'!$M10</f>
        <v>1.0832999999999999</v>
      </c>
      <c r="W58" s="152">
        <f>'i4'!$J10</f>
        <v>1.125</v>
      </c>
      <c r="X58" s="152">
        <f>'i4'!$M10</f>
        <v>1.099</v>
      </c>
      <c r="Y58" s="152">
        <f>'i5'!$J10</f>
        <v>1.1197999999999999</v>
      </c>
      <c r="Z58" s="152">
        <f>'i5'!$M10</f>
        <v>1.2656000000000001</v>
      </c>
      <c r="AA58" s="152">
        <f>'i6'!$J10</f>
        <v>1.2188000000000001</v>
      </c>
      <c r="AB58" s="152">
        <f>'i6'!$M10</f>
        <v>1.1718999999999999</v>
      </c>
      <c r="AC58" s="152"/>
      <c r="AD58" s="152"/>
    </row>
    <row r="59" spans="14:30">
      <c r="N59">
        <v>5</v>
      </c>
      <c r="O59">
        <v>17</v>
      </c>
      <c r="P59" s="151">
        <f t="shared" si="1"/>
        <v>1.5802916666666667</v>
      </c>
      <c r="Q59" s="152">
        <f>'i1'!$J9</f>
        <v>1.1406000000000001</v>
      </c>
      <c r="R59" s="152">
        <f>'i1'!$M9</f>
        <v>1.4322999999999999</v>
      </c>
      <c r="S59" s="152">
        <f>'i2'!$J9</f>
        <v>1.0572999999999999</v>
      </c>
      <c r="T59" s="152">
        <f>'i2'!$M9</f>
        <v>1.1457999999999999</v>
      </c>
      <c r="U59" s="152">
        <f>'i3'!$J9</f>
        <v>1.25</v>
      </c>
      <c r="V59" s="152">
        <f>'i3'!$M9</f>
        <v>1.474</v>
      </c>
      <c r="W59" s="152">
        <f>'i4'!$J9</f>
        <v>1.7135</v>
      </c>
      <c r="X59" s="152">
        <f>'i4'!$M9</f>
        <v>1.651</v>
      </c>
      <c r="Y59" s="152">
        <f>'i5'!$J9</f>
        <v>1.5365</v>
      </c>
      <c r="Z59" s="152">
        <f>'i5'!$M9</f>
        <v>2.0937999999999999</v>
      </c>
      <c r="AA59" s="152">
        <f>'i6'!$J9</f>
        <v>2.2031000000000001</v>
      </c>
      <c r="AB59" s="152">
        <f>'i6'!$M9</f>
        <v>2.2656000000000001</v>
      </c>
      <c r="AC59" s="152"/>
      <c r="AD59" s="152"/>
    </row>
    <row r="60" spans="14:30">
      <c r="N60">
        <v>4</v>
      </c>
      <c r="O60">
        <v>26</v>
      </c>
      <c r="P60" s="151">
        <f t="shared" si="1"/>
        <v>2.4895833333333335</v>
      </c>
      <c r="Q60" s="152">
        <f>'i1'!$J8</f>
        <v>1.5572999999999999</v>
      </c>
      <c r="R60" s="152">
        <f>'i1'!$M8</f>
        <v>2.4009999999999998</v>
      </c>
      <c r="S60" s="152">
        <f>'i2'!$J8</f>
        <v>1.4947999999999999</v>
      </c>
      <c r="T60" s="152">
        <f>'i2'!$M8</f>
        <v>1.901</v>
      </c>
      <c r="U60" s="152">
        <f>'i3'!$J8</f>
        <v>1.8593999999999999</v>
      </c>
      <c r="V60" s="152">
        <f>'i3'!$M8</f>
        <v>2.5990000000000002</v>
      </c>
      <c r="W60" s="152">
        <f>'i4'!$J8</f>
        <v>2.5625</v>
      </c>
      <c r="X60" s="152">
        <f>'i4'!$M8</f>
        <v>3.2968999999999999</v>
      </c>
      <c r="Y60" s="152">
        <f>'i5'!$J8</f>
        <v>2.4426999999999999</v>
      </c>
      <c r="Z60" s="152">
        <f>'i5'!$M8</f>
        <v>3.3593999999999999</v>
      </c>
      <c r="AA60" s="152">
        <f>'i6'!$J8</f>
        <v>3.5</v>
      </c>
      <c r="AB60" s="152">
        <f>'i6'!$M8</f>
        <v>2.9009999999999998</v>
      </c>
      <c r="AC60" s="152"/>
      <c r="AD60" s="152"/>
    </row>
    <row r="61" spans="14:30">
      <c r="N61">
        <v>3</v>
      </c>
      <c r="O61">
        <v>35</v>
      </c>
      <c r="P61" s="151">
        <f t="shared" si="1"/>
        <v>3.6488749999999999</v>
      </c>
      <c r="Q61" s="152">
        <f>'i1'!$J7</f>
        <v>2.4895999999999998</v>
      </c>
      <c r="R61" s="152">
        <f>'i1'!$M7</f>
        <v>3.4895999999999998</v>
      </c>
      <c r="S61" s="152">
        <f>'i2'!$J7</f>
        <v>2.7082999999999999</v>
      </c>
      <c r="T61" s="152">
        <f>'i2'!$M7</f>
        <v>3.2292000000000001</v>
      </c>
      <c r="U61" s="152">
        <f>'i3'!$J7</f>
        <v>3.5051999999999999</v>
      </c>
      <c r="V61" s="152">
        <f>'i3'!$M7</f>
        <v>4.0521000000000003</v>
      </c>
      <c r="W61" s="152">
        <f>'i4'!$J7</f>
        <v>3.7240000000000002</v>
      </c>
      <c r="X61" s="152">
        <f>'i4'!$M7</f>
        <v>4.4583000000000004</v>
      </c>
      <c r="Y61" s="152">
        <f>'i5'!$J7</f>
        <v>3.6875</v>
      </c>
      <c r="Z61" s="152">
        <f>'i5'!$M7</f>
        <v>4.3125</v>
      </c>
      <c r="AA61" s="152">
        <f>'i6'!$J7</f>
        <v>4.4322999999999997</v>
      </c>
      <c r="AB61" s="152">
        <f>'i6'!$M7</f>
        <v>3.6979000000000002</v>
      </c>
      <c r="AC61" s="152"/>
      <c r="AD61" s="152"/>
    </row>
    <row r="62" spans="14:30">
      <c r="N62">
        <v>2</v>
      </c>
      <c r="O62">
        <v>44</v>
      </c>
      <c r="P62" s="151">
        <f t="shared" si="1"/>
        <v>4.2638749999999996</v>
      </c>
      <c r="Q62" s="152">
        <f>'i1'!$J6</f>
        <v>3.6823000000000001</v>
      </c>
      <c r="R62" s="152">
        <f>'i1'!$M6</f>
        <v>4.2343999999999999</v>
      </c>
      <c r="S62" s="152">
        <f>'i2'!$J6</f>
        <v>3.7134999999999998</v>
      </c>
      <c r="T62" s="152">
        <f>'i2'!$M6</f>
        <v>4.2708000000000004</v>
      </c>
      <c r="U62" s="152">
        <f>'i3'!$J6</f>
        <v>4.4947999999999997</v>
      </c>
      <c r="V62" s="152">
        <f>'i3'!$M6</f>
        <v>4.5833000000000004</v>
      </c>
      <c r="W62" s="152">
        <f>'i4'!$J6</f>
        <v>4.5103999999999997</v>
      </c>
      <c r="X62" s="152">
        <f>'i4'!$M6</f>
        <v>4.5208000000000004</v>
      </c>
      <c r="Y62" s="152">
        <f>'i5'!$J6</f>
        <v>4.1302000000000003</v>
      </c>
      <c r="Z62" s="152">
        <f>'i5'!$M6</f>
        <v>4.4947999999999997</v>
      </c>
      <c r="AA62" s="152">
        <f>'i6'!$J6</f>
        <v>4.5884999999999998</v>
      </c>
      <c r="AB62" s="152">
        <f>'i6'!$M6</f>
        <v>3.9426999999999999</v>
      </c>
      <c r="AC62" s="152"/>
      <c r="AD62" s="152"/>
    </row>
    <row r="63" spans="14:30">
      <c r="N63">
        <v>1</v>
      </c>
      <c r="O63" t="s">
        <v>88</v>
      </c>
      <c r="P63" s="151">
        <f t="shared" si="1"/>
        <v>4.5863750000000003</v>
      </c>
      <c r="Q63" s="152">
        <f>'i1'!$J5</f>
        <v>4.2031000000000001</v>
      </c>
      <c r="R63" s="152">
        <f>'i1'!$M5</f>
        <v>4.5</v>
      </c>
      <c r="S63" s="152">
        <f>'i2'!$J5</f>
        <v>4.1197999999999997</v>
      </c>
      <c r="T63" s="152">
        <f>'i2'!$M5</f>
        <v>4.7552000000000003</v>
      </c>
      <c r="U63" s="152">
        <f>'i3'!$J5</f>
        <v>4.8072999999999997</v>
      </c>
      <c r="V63" s="152">
        <f>'i3'!$M5</f>
        <v>4.7187999999999999</v>
      </c>
      <c r="W63" s="152">
        <f>'i4'!$J5</f>
        <v>4.5468999999999999</v>
      </c>
      <c r="X63" s="152">
        <f>'i4'!$M5</f>
        <v>4.7343999999999999</v>
      </c>
      <c r="Y63" s="152">
        <f>'i5'!$J5</f>
        <v>4.5521000000000003</v>
      </c>
      <c r="Z63" s="152">
        <f>'i5'!$M5</f>
        <v>4.7031000000000001</v>
      </c>
      <c r="AA63" s="152">
        <f>'i6'!$J5</f>
        <v>4.8072999999999997</v>
      </c>
      <c r="AB63" s="152">
        <f>'i6'!$M5</f>
        <v>4.5884999999999998</v>
      </c>
      <c r="AC63" s="152"/>
      <c r="AD63" s="152"/>
    </row>
    <row r="83" spans="14:30">
      <c r="P83" s="150" t="s">
        <v>339</v>
      </c>
      <c r="Q83" s="114" t="s">
        <v>291</v>
      </c>
      <c r="R83" s="114" t="s">
        <v>292</v>
      </c>
      <c r="S83" s="114" t="s">
        <v>293</v>
      </c>
      <c r="T83" s="114" t="s">
        <v>294</v>
      </c>
      <c r="U83" s="114" t="s">
        <v>295</v>
      </c>
      <c r="V83" s="114" t="s">
        <v>296</v>
      </c>
      <c r="W83" s="114" t="s">
        <v>297</v>
      </c>
      <c r="X83" s="114" t="s">
        <v>298</v>
      </c>
      <c r="Y83" s="114" t="s">
        <v>299</v>
      </c>
      <c r="Z83" s="114" t="s">
        <v>300</v>
      </c>
      <c r="AA83" s="114" t="s">
        <v>301</v>
      </c>
      <c r="AB83" s="114" t="s">
        <v>302</v>
      </c>
      <c r="AC83" s="114" t="s">
        <v>303</v>
      </c>
      <c r="AD83" s="114" t="s">
        <v>304</v>
      </c>
    </row>
    <row r="84" spans="14:30">
      <c r="N84">
        <v>6</v>
      </c>
      <c r="O84">
        <v>10</v>
      </c>
      <c r="P84" s="151">
        <f t="shared" ref="P84:P89" si="2">AVERAGE(Q84:AD84)</f>
        <v>1.2336285714285715</v>
      </c>
      <c r="Q84" s="152">
        <f>'s1'!$J10</f>
        <v>1.276</v>
      </c>
      <c r="R84" s="152">
        <f>'s1'!$M10</f>
        <v>1.1406000000000001</v>
      </c>
      <c r="S84" s="152">
        <f>'s2'!$J10</f>
        <v>1.1042000000000001</v>
      </c>
      <c r="T84" s="152">
        <f>'s2'!$M10</f>
        <v>1.3957999999999999</v>
      </c>
      <c r="U84" s="152">
        <f>'s3'!$J10</f>
        <v>1.3072999999999999</v>
      </c>
      <c r="V84" s="152">
        <f>'s3'!$M10</f>
        <v>1.375</v>
      </c>
      <c r="W84" s="152">
        <f>'s4'!$J10</f>
        <v>1.25</v>
      </c>
      <c r="X84" s="152">
        <f>'s4'!$M10</f>
        <v>1.2292000000000001</v>
      </c>
      <c r="Y84" s="152">
        <f>'s5'!$J10</f>
        <v>1.0521</v>
      </c>
      <c r="Z84" s="152">
        <f>'s5'!$M10</f>
        <v>1.1042000000000001</v>
      </c>
      <c r="AA84" s="152">
        <f>'s6'!$J10</f>
        <v>1.1771</v>
      </c>
      <c r="AB84" s="152">
        <f>'s6'!$M10</f>
        <v>1.3385</v>
      </c>
      <c r="AC84" s="152">
        <f>'s7'!$J10</f>
        <v>1.2135</v>
      </c>
      <c r="AD84" s="152">
        <f>'s7'!$M10</f>
        <v>1.3072999999999999</v>
      </c>
    </row>
    <row r="85" spans="14:30">
      <c r="N85">
        <v>5</v>
      </c>
      <c r="O85">
        <v>19</v>
      </c>
      <c r="P85" s="151">
        <f t="shared" si="2"/>
        <v>2.3649571428571425</v>
      </c>
      <c r="Q85" s="152">
        <f>'s1'!$J9</f>
        <v>2.0676999999999999</v>
      </c>
      <c r="R85" s="152">
        <f>'s1'!$M9</f>
        <v>1.7604</v>
      </c>
      <c r="S85" s="152">
        <f>'s2'!$J9</f>
        <v>1.6615</v>
      </c>
      <c r="T85" s="152">
        <f>'s2'!$M9</f>
        <v>2.1875</v>
      </c>
      <c r="U85" s="152">
        <f>'s3'!$J9</f>
        <v>2.2031000000000001</v>
      </c>
      <c r="V85" s="152">
        <f>'s3'!$M9</f>
        <v>2.375</v>
      </c>
      <c r="W85" s="152">
        <f>'s4'!$J9</f>
        <v>2.1718999999999999</v>
      </c>
      <c r="X85" s="152">
        <f>'s4'!$M9</f>
        <v>3.0573000000000001</v>
      </c>
      <c r="Y85" s="152">
        <f>'s5'!$J9</f>
        <v>1.7396</v>
      </c>
      <c r="Z85" s="152">
        <f>'s5'!$M9</f>
        <v>1.7917000000000001</v>
      </c>
      <c r="AA85" s="152">
        <f>'s6'!$J9</f>
        <v>2.4426999999999999</v>
      </c>
      <c r="AB85" s="152">
        <f>'s6'!$M9</f>
        <v>3.4375</v>
      </c>
      <c r="AC85" s="152">
        <f>'s7'!$J9</f>
        <v>3.2551999999999999</v>
      </c>
      <c r="AD85" s="152">
        <f>'s7'!$M9</f>
        <v>2.9582999999999999</v>
      </c>
    </row>
    <row r="86" spans="14:30">
      <c r="N86">
        <v>4</v>
      </c>
      <c r="O86">
        <v>28</v>
      </c>
      <c r="P86" s="151">
        <f t="shared" si="2"/>
        <v>4.0409357142857143</v>
      </c>
      <c r="Q86" s="152">
        <f>'s1'!$J8</f>
        <v>3.5884999999999998</v>
      </c>
      <c r="R86" s="152">
        <f>'s1'!$M8</f>
        <v>3.8645999999999998</v>
      </c>
      <c r="S86" s="152">
        <f>'s2'!$J8</f>
        <v>3.6979000000000002</v>
      </c>
      <c r="T86" s="152">
        <f>'s2'!$M8</f>
        <v>3.7917000000000001</v>
      </c>
      <c r="U86" s="152">
        <f>'s3'!$J8</f>
        <v>4.3697999999999997</v>
      </c>
      <c r="V86" s="152">
        <f>'s3'!$M8</f>
        <v>3.9687999999999999</v>
      </c>
      <c r="W86" s="152">
        <f>'s4'!$J8</f>
        <v>3.7865000000000002</v>
      </c>
      <c r="X86" s="152">
        <f>'s4'!$M8</f>
        <v>4.7187999999999999</v>
      </c>
      <c r="Y86" s="152">
        <f>'s5'!$J8</f>
        <v>4.1302000000000003</v>
      </c>
      <c r="Z86" s="152">
        <f>'s5'!$M8</f>
        <v>3.9218999999999999</v>
      </c>
      <c r="AA86" s="152">
        <f>'s6'!$J8</f>
        <v>3.9270999999999998</v>
      </c>
      <c r="AB86" s="152">
        <f>'s6'!$M8</f>
        <v>4.4531000000000001</v>
      </c>
      <c r="AC86" s="152">
        <f>'s7'!$J8</f>
        <v>4.4062999999999999</v>
      </c>
      <c r="AD86" s="152">
        <f>'s7'!$M8</f>
        <v>3.9479000000000002</v>
      </c>
    </row>
    <row r="87" spans="14:30">
      <c r="N87">
        <v>3</v>
      </c>
      <c r="O87">
        <v>37</v>
      </c>
      <c r="P87" s="151">
        <f t="shared" si="2"/>
        <v>4.5390642857142849</v>
      </c>
      <c r="Q87" s="152">
        <f>'s1'!$J7</f>
        <v>4.6302000000000003</v>
      </c>
      <c r="R87" s="152">
        <f>'s1'!$M7</f>
        <v>4.5884999999999998</v>
      </c>
      <c r="S87" s="152">
        <f>'s2'!$J7</f>
        <v>4.6771000000000003</v>
      </c>
      <c r="T87" s="152">
        <f>'s2'!$M7</f>
        <v>4.5572999999999997</v>
      </c>
      <c r="U87" s="152">
        <f>'s3'!$J7</f>
        <v>4.5468999999999999</v>
      </c>
      <c r="V87" s="152">
        <f>'s3'!$M7</f>
        <v>4.2812999999999999</v>
      </c>
      <c r="W87" s="152">
        <f>'s4'!$J7</f>
        <v>4.1093999999999999</v>
      </c>
      <c r="X87" s="152">
        <f>'s4'!$M7</f>
        <v>4.7603999999999997</v>
      </c>
      <c r="Y87" s="152">
        <f>'s5'!$J7</f>
        <v>4.8072999999999997</v>
      </c>
      <c r="Z87" s="152">
        <f>'s5'!$M7</f>
        <v>4.7396000000000003</v>
      </c>
      <c r="AA87" s="152">
        <f>'s6'!$J7</f>
        <v>4.3281000000000001</v>
      </c>
      <c r="AB87" s="152">
        <f>'s6'!$M7</f>
        <v>4.6822999999999997</v>
      </c>
      <c r="AC87" s="152">
        <f>'s7'!$J7</f>
        <v>4.625</v>
      </c>
      <c r="AD87" s="152">
        <f>'s7'!$M7</f>
        <v>4.2134999999999998</v>
      </c>
    </row>
    <row r="88" spans="14:30">
      <c r="N88">
        <v>2</v>
      </c>
      <c r="O88">
        <v>46</v>
      </c>
      <c r="P88" s="151">
        <f t="shared" si="2"/>
        <v>4.5703071428571436</v>
      </c>
      <c r="Q88" s="152">
        <f>'s1'!$J6</f>
        <v>4.6927000000000003</v>
      </c>
      <c r="R88" s="152">
        <f>'s1'!$M6</f>
        <v>4.6875</v>
      </c>
      <c r="S88" s="152">
        <f>'s2'!$J6</f>
        <v>4.8072999999999997</v>
      </c>
      <c r="T88" s="152">
        <f>'s2'!$M6</f>
        <v>4.6353999999999997</v>
      </c>
      <c r="U88" s="152">
        <f>'s3'!$J6</f>
        <v>4.5677000000000003</v>
      </c>
      <c r="V88" s="152">
        <f>'s3'!$M6</f>
        <v>4.3593999999999999</v>
      </c>
      <c r="W88" s="152">
        <f>'s4'!$J6</f>
        <v>4.1875</v>
      </c>
      <c r="X88" s="152">
        <f>'s4'!$M6</f>
        <v>4.7865000000000002</v>
      </c>
      <c r="Y88" s="152">
        <f>'s5'!$J6</f>
        <v>4.8281000000000001</v>
      </c>
      <c r="Z88" s="152">
        <f>'s5'!$M6</f>
        <v>4.7031000000000001</v>
      </c>
      <c r="AA88" s="152">
        <f>'s6'!$J6</f>
        <v>4.2656000000000001</v>
      </c>
      <c r="AB88" s="152">
        <f>'s6'!$M6</f>
        <v>4.7083000000000004</v>
      </c>
      <c r="AC88" s="152">
        <f>'s7'!$J6</f>
        <v>4.6093999999999999</v>
      </c>
      <c r="AD88" s="152">
        <f>'s7'!$M6</f>
        <v>4.1458000000000004</v>
      </c>
    </row>
    <row r="89" spans="14:30">
      <c r="N89">
        <v>1</v>
      </c>
      <c r="O89" t="s">
        <v>88</v>
      </c>
      <c r="P89" s="151">
        <f t="shared" si="2"/>
        <v>4.6447285714285709</v>
      </c>
      <c r="Q89" s="152">
        <f>'s1'!$J5</f>
        <v>4.7865000000000002</v>
      </c>
      <c r="R89" s="152">
        <f>'s1'!$M5</f>
        <v>4.7187999999999999</v>
      </c>
      <c r="S89" s="152">
        <f>'s2'!$J5</f>
        <v>4.8228999999999997</v>
      </c>
      <c r="T89" s="152">
        <f>'s2'!$M5</f>
        <v>4.6041999999999996</v>
      </c>
      <c r="U89" s="152">
        <f>'s3'!$J5</f>
        <v>4.6509999999999998</v>
      </c>
      <c r="V89" s="152">
        <f>'s3'!$M5</f>
        <v>4.4166999999999996</v>
      </c>
      <c r="W89" s="152">
        <f>'s4'!$J5</f>
        <v>4.1666999999999996</v>
      </c>
      <c r="X89" s="152">
        <f>'s4'!$M5</f>
        <v>4.7759999999999998</v>
      </c>
      <c r="Y89" s="152">
        <f>'s5'!$J5</f>
        <v>4.8906000000000001</v>
      </c>
      <c r="Z89" s="152">
        <f>'s5'!$M5</f>
        <v>4.7187999999999999</v>
      </c>
      <c r="AA89" s="152">
        <f>'s6'!$J5</f>
        <v>4.5990000000000002</v>
      </c>
      <c r="AB89" s="152">
        <f>'s6'!$M5</f>
        <v>4.7708000000000004</v>
      </c>
      <c r="AC89" s="152">
        <f>'s7'!$J5</f>
        <v>4.6718999999999999</v>
      </c>
      <c r="AD89" s="152">
        <f>'s7'!$M5</f>
        <v>4.4322999999999997</v>
      </c>
    </row>
  </sheetData>
  <mergeCells count="3">
    <mergeCell ref="D1:F1"/>
    <mergeCell ref="G1:I1"/>
    <mergeCell ref="J1:J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Y135"/>
  <sheetViews>
    <sheetView topLeftCell="O19" zoomScale="70" zoomScaleNormal="70" workbookViewId="0">
      <selection activeCell="Z43" sqref="Z43"/>
    </sheetView>
  </sheetViews>
  <sheetFormatPr defaultRowHeight="15"/>
  <cols>
    <col min="1" max="1" width="28.85546875" style="12" customWidth="1"/>
    <col min="2" max="2" width="9.140625" style="11"/>
    <col min="3" max="3" width="63.7109375" style="12" bestFit="1" customWidth="1"/>
    <col min="4" max="4" width="15.7109375" style="12" customWidth="1"/>
    <col min="5" max="5" width="10.7109375" style="11" customWidth="1"/>
    <col min="6" max="6" width="5.7109375" style="11" customWidth="1"/>
    <col min="7" max="7" width="8.7109375" style="11" bestFit="1" customWidth="1"/>
    <col min="8" max="8" width="11.140625" style="11" bestFit="1" customWidth="1"/>
    <col min="9" max="9" width="5.7109375" style="11" customWidth="1"/>
    <col min="10" max="11" width="9.140625" style="13"/>
    <col min="12" max="12" width="9.140625" style="12"/>
    <col min="13" max="14" width="9.140625" style="13"/>
    <col min="15" max="16384" width="9.140625" style="12"/>
  </cols>
  <sheetData>
    <row r="1" spans="1:23">
      <c r="I1" s="182" t="s">
        <v>0</v>
      </c>
      <c r="J1" s="8" t="s">
        <v>53</v>
      </c>
      <c r="K1" s="8" t="s">
        <v>54</v>
      </c>
      <c r="L1" s="179" t="s">
        <v>62</v>
      </c>
      <c r="M1" s="9" t="s">
        <v>55</v>
      </c>
      <c r="N1" s="9" t="s">
        <v>54</v>
      </c>
      <c r="O1" s="180" t="s">
        <v>63</v>
      </c>
    </row>
    <row r="2" spans="1:23" ht="15.75" thickBot="1"/>
    <row r="3" spans="1:23">
      <c r="B3" s="313" t="s">
        <v>52</v>
      </c>
      <c r="C3" s="317" t="s">
        <v>119</v>
      </c>
      <c r="D3" s="315" t="s">
        <v>81</v>
      </c>
      <c r="E3" s="315" t="s">
        <v>82</v>
      </c>
      <c r="F3" s="315" t="s">
        <v>83</v>
      </c>
      <c r="G3" s="315" t="s">
        <v>84</v>
      </c>
      <c r="H3" s="315" t="s">
        <v>85</v>
      </c>
      <c r="I3" s="324" t="s">
        <v>86</v>
      </c>
      <c r="J3" s="319" t="s">
        <v>51</v>
      </c>
      <c r="K3" s="320"/>
      <c r="L3" s="321"/>
      <c r="M3" s="310" t="s">
        <v>51</v>
      </c>
      <c r="N3" s="311"/>
      <c r="O3" s="312"/>
    </row>
    <row r="4" spans="1:23" ht="15.75" thickBot="1">
      <c r="B4" s="314"/>
      <c r="C4" s="318"/>
      <c r="D4" s="316"/>
      <c r="E4" s="316"/>
      <c r="F4" s="316"/>
      <c r="G4" s="316"/>
      <c r="H4" s="316"/>
      <c r="I4" s="325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23" ht="15" customHeight="1">
      <c r="A5" s="12" t="s">
        <v>88</v>
      </c>
      <c r="B5" s="50" t="s">
        <v>1</v>
      </c>
      <c r="C5" s="10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17" t="s">
        <v>89</v>
      </c>
      <c r="J5" s="18">
        <v>4.3802000000000003</v>
      </c>
      <c r="K5" s="20">
        <v>0.73519999999999996</v>
      </c>
      <c r="L5" s="157">
        <f>CONFIDENCE(0.05,K5,192)</f>
        <v>0.10399272896160018</v>
      </c>
      <c r="M5" s="19">
        <v>3.9167000000000001</v>
      </c>
      <c r="N5" s="20">
        <v>0.8014</v>
      </c>
      <c r="O5" s="157">
        <f>CONFIDENCE(0.05,N5,192)</f>
        <v>0.1133566009110805</v>
      </c>
    </row>
    <row r="6" spans="1:23">
      <c r="A6" s="12" t="s">
        <v>380</v>
      </c>
      <c r="B6" s="51" t="s">
        <v>2</v>
      </c>
      <c r="C6" s="106" t="s">
        <v>90</v>
      </c>
      <c r="D6" s="22" t="s">
        <v>91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4">
        <v>4.0365000000000002</v>
      </c>
      <c r="K6" s="26">
        <v>0.76829999999999998</v>
      </c>
      <c r="L6" s="158">
        <f t="shared" ref="L6:L48" si="0">CONFIDENCE(0.05,K6,192)</f>
        <v>0.10867466493634034</v>
      </c>
      <c r="M6" s="25">
        <v>3.6406000000000001</v>
      </c>
      <c r="N6" s="26">
        <v>0.83199999999999996</v>
      </c>
      <c r="O6" s="158">
        <f t="shared" ref="O6:O48" si="1">CONFIDENCE(0.05,N6,192)</f>
        <v>0.11768491634392186</v>
      </c>
    </row>
    <row r="7" spans="1:23">
      <c r="A7" s="12" t="s">
        <v>381</v>
      </c>
      <c r="B7" s="51" t="s">
        <v>3</v>
      </c>
      <c r="C7" s="106" t="s">
        <v>90</v>
      </c>
      <c r="D7" s="22" t="s">
        <v>92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4">
        <v>3.7134999999999998</v>
      </c>
      <c r="K7" s="26">
        <v>0.90159999999999996</v>
      </c>
      <c r="L7" s="158">
        <f t="shared" si="0"/>
        <v>0.12752971223038453</v>
      </c>
      <c r="M7" s="25">
        <v>3.2917000000000001</v>
      </c>
      <c r="N7" s="26">
        <v>0.92</v>
      </c>
      <c r="O7" s="158">
        <f t="shared" si="1"/>
        <v>0.13013235941875975</v>
      </c>
    </row>
    <row r="8" spans="1:23">
      <c r="A8" s="12" t="s">
        <v>382</v>
      </c>
      <c r="B8" s="51" t="s">
        <v>4</v>
      </c>
      <c r="C8" s="106" t="s">
        <v>90</v>
      </c>
      <c r="D8" s="22" t="s">
        <v>93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4">
        <v>2.8957999999999999</v>
      </c>
      <c r="K8" s="26">
        <v>0.94869999999999999</v>
      </c>
      <c r="L8" s="158">
        <f t="shared" si="0"/>
        <v>0.13419192323975801</v>
      </c>
      <c r="M8" s="25">
        <v>2.4062999999999999</v>
      </c>
      <c r="N8" s="26">
        <v>0.86319999999999997</v>
      </c>
      <c r="O8" s="158">
        <f t="shared" si="1"/>
        <v>0.12209810070681892</v>
      </c>
    </row>
    <row r="9" spans="1:23">
      <c r="A9" s="12" t="s">
        <v>383</v>
      </c>
      <c r="B9" s="51" t="s">
        <v>5</v>
      </c>
      <c r="C9" s="106" t="s">
        <v>90</v>
      </c>
      <c r="D9" s="22" t="s">
        <v>94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4">
        <v>1.9427000000000001</v>
      </c>
      <c r="K9" s="26">
        <v>0.83250000000000002</v>
      </c>
      <c r="L9" s="158">
        <f t="shared" si="0"/>
        <v>0.11775564045230162</v>
      </c>
      <c r="M9" s="25">
        <v>1.5781000000000001</v>
      </c>
      <c r="N9" s="26">
        <v>0.59150000000000003</v>
      </c>
      <c r="O9" s="158">
        <f t="shared" si="1"/>
        <v>8.3666620213256951E-2</v>
      </c>
    </row>
    <row r="10" spans="1:23" ht="15.75" thickBot="1">
      <c r="A10" s="12" t="s">
        <v>384</v>
      </c>
      <c r="B10" s="53" t="s">
        <v>6</v>
      </c>
      <c r="C10" s="107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1">
        <v>1.2865</v>
      </c>
      <c r="K10" s="33">
        <v>0.66020000000000001</v>
      </c>
      <c r="L10" s="159">
        <f t="shared" si="0"/>
        <v>9.3384112704636077E-2</v>
      </c>
      <c r="M10" s="32">
        <v>1.1042000000000001</v>
      </c>
      <c r="N10" s="33">
        <v>0.30630000000000002</v>
      </c>
      <c r="O10" s="159">
        <f t="shared" si="1"/>
        <v>4.3325588793441429E-2</v>
      </c>
      <c r="Q10"/>
      <c r="R10"/>
      <c r="S10"/>
      <c r="T10"/>
      <c r="U10"/>
      <c r="V10"/>
      <c r="W10"/>
    </row>
    <row r="11" spans="1:23" ht="16.5" thickTop="1" thickBot="1">
      <c r="B11" s="183"/>
      <c r="C11" s="184"/>
      <c r="D11" s="185"/>
      <c r="E11" s="186"/>
      <c r="F11" s="186"/>
      <c r="G11" s="186"/>
      <c r="H11" s="186"/>
      <c r="I11" s="187"/>
      <c r="J11" s="188"/>
      <c r="K11" s="189"/>
      <c r="L11" s="190"/>
      <c r="M11" s="191"/>
      <c r="N11" s="189"/>
      <c r="O11" s="190"/>
      <c r="Q11"/>
      <c r="R11"/>
      <c r="S11"/>
      <c r="T11"/>
      <c r="U11"/>
      <c r="V11"/>
      <c r="W11"/>
    </row>
    <row r="12" spans="1:23" ht="15.75" customHeight="1" thickTop="1">
      <c r="A12" s="12" t="s">
        <v>385</v>
      </c>
      <c r="B12" s="50" t="s">
        <v>7</v>
      </c>
      <c r="C12" s="105" t="s">
        <v>96</v>
      </c>
      <c r="D12" s="193" t="s">
        <v>97</v>
      </c>
      <c r="E12" s="16">
        <v>7.95</v>
      </c>
      <c r="F12" s="16" t="s">
        <v>98</v>
      </c>
      <c r="G12" s="16" t="s">
        <v>99</v>
      </c>
      <c r="H12" s="16" t="s">
        <v>100</v>
      </c>
      <c r="I12" s="34" t="s">
        <v>89</v>
      </c>
      <c r="J12" s="18">
        <v>3.7604000000000002</v>
      </c>
      <c r="K12" s="20">
        <v>0.87119999999999997</v>
      </c>
      <c r="L12" s="157">
        <f t="shared" si="0"/>
        <v>0.12322968644089512</v>
      </c>
      <c r="M12" s="19">
        <v>3.7448000000000001</v>
      </c>
      <c r="N12" s="20">
        <v>0.85770000000000002</v>
      </c>
      <c r="O12" s="157">
        <f t="shared" si="1"/>
        <v>0.12132013551464156</v>
      </c>
      <c r="Q12"/>
      <c r="R12" s="192"/>
      <c r="S12"/>
      <c r="T12"/>
      <c r="U12"/>
      <c r="V12"/>
      <c r="W12"/>
    </row>
    <row r="13" spans="1:23">
      <c r="A13" s="12" t="s">
        <v>386</v>
      </c>
      <c r="B13" s="51" t="s">
        <v>8</v>
      </c>
      <c r="C13" s="106" t="s">
        <v>96</v>
      </c>
      <c r="D13" s="193" t="s">
        <v>97</v>
      </c>
      <c r="E13" s="10">
        <v>10.199999999999999</v>
      </c>
      <c r="F13" s="10" t="s">
        <v>98</v>
      </c>
      <c r="G13" s="10" t="s">
        <v>99</v>
      </c>
      <c r="H13" s="10" t="s">
        <v>100</v>
      </c>
      <c r="I13" s="23" t="s">
        <v>89</v>
      </c>
      <c r="J13" s="24">
        <v>3.7917000000000001</v>
      </c>
      <c r="K13" s="26">
        <v>0.83660000000000001</v>
      </c>
      <c r="L13" s="158">
        <f t="shared" si="0"/>
        <v>0.11833557814101567</v>
      </c>
      <c r="M13" s="25">
        <v>3.6145999999999998</v>
      </c>
      <c r="N13" s="26">
        <v>0.87270000000000003</v>
      </c>
      <c r="O13" s="158">
        <f t="shared" si="1"/>
        <v>0.1234418587660344</v>
      </c>
      <c r="Q13"/>
      <c r="R13" s="192"/>
      <c r="S13"/>
      <c r="T13"/>
      <c r="U13"/>
      <c r="V13"/>
      <c r="W13"/>
    </row>
    <row r="14" spans="1:23">
      <c r="A14" s="12" t="s">
        <v>387</v>
      </c>
      <c r="B14" s="51" t="s">
        <v>9</v>
      </c>
      <c r="C14" s="106" t="s">
        <v>96</v>
      </c>
      <c r="D14" s="193" t="s">
        <v>97</v>
      </c>
      <c r="E14" s="10">
        <v>12.2</v>
      </c>
      <c r="F14" s="10" t="s">
        <v>98</v>
      </c>
      <c r="G14" s="10" t="s">
        <v>99</v>
      </c>
      <c r="H14" s="10" t="s">
        <v>100</v>
      </c>
      <c r="I14" s="23" t="s">
        <v>89</v>
      </c>
      <c r="J14" s="24">
        <v>3.9167000000000001</v>
      </c>
      <c r="K14" s="26">
        <v>0.87629999999999997</v>
      </c>
      <c r="L14" s="158">
        <f t="shared" si="0"/>
        <v>0.12395107234636867</v>
      </c>
      <c r="M14" s="25">
        <v>3.8229000000000002</v>
      </c>
      <c r="N14" s="26">
        <v>0.75190000000000001</v>
      </c>
      <c r="O14" s="158">
        <f t="shared" si="1"/>
        <v>0.1063549141814842</v>
      </c>
      <c r="Q14"/>
      <c r="R14" s="192"/>
      <c r="S14"/>
      <c r="T14"/>
      <c r="U14"/>
      <c r="V14"/>
      <c r="W14"/>
    </row>
    <row r="15" spans="1:23">
      <c r="A15" s="12" t="s">
        <v>388</v>
      </c>
      <c r="B15" s="51" t="s">
        <v>10</v>
      </c>
      <c r="C15" s="106" t="s">
        <v>96</v>
      </c>
      <c r="D15" s="22" t="s">
        <v>101</v>
      </c>
      <c r="E15" s="10">
        <v>64</v>
      </c>
      <c r="F15" s="10" t="s">
        <v>98</v>
      </c>
      <c r="G15" s="10" t="s">
        <v>99</v>
      </c>
      <c r="H15" s="10" t="s">
        <v>100</v>
      </c>
      <c r="I15" s="23" t="s">
        <v>89</v>
      </c>
      <c r="J15" s="24">
        <v>3.7134999999999998</v>
      </c>
      <c r="K15" s="26">
        <v>0.93010000000000004</v>
      </c>
      <c r="L15" s="158">
        <f t="shared" si="0"/>
        <v>0.13156098640803093</v>
      </c>
      <c r="M15" s="25">
        <v>3.7656000000000001</v>
      </c>
      <c r="N15" s="26">
        <v>0.8327</v>
      </c>
      <c r="O15" s="158">
        <f t="shared" si="1"/>
        <v>0.11778393009565354</v>
      </c>
      <c r="Q15"/>
      <c r="R15"/>
      <c r="S15"/>
      <c r="T15"/>
      <c r="U15"/>
      <c r="V15"/>
      <c r="W15"/>
    </row>
    <row r="16" spans="1:23" ht="15.75" thickBot="1">
      <c r="A16" s="12" t="s">
        <v>397</v>
      </c>
      <c r="B16" s="110" t="s">
        <v>19</v>
      </c>
      <c r="C16" s="108" t="s">
        <v>106</v>
      </c>
      <c r="D16" s="35" t="s">
        <v>107</v>
      </c>
      <c r="E16" s="36">
        <v>64</v>
      </c>
      <c r="F16" s="36" t="s">
        <v>98</v>
      </c>
      <c r="G16" s="36" t="s">
        <v>99</v>
      </c>
      <c r="H16" s="36" t="s">
        <v>100</v>
      </c>
      <c r="I16" s="37" t="s">
        <v>89</v>
      </c>
      <c r="J16" s="38">
        <v>3.8957999999999999</v>
      </c>
      <c r="K16" s="39">
        <v>0.84360000000000002</v>
      </c>
      <c r="L16" s="159">
        <f>CONFIDENCE(0.05,K16,192)</f>
        <v>0.11932571565833232</v>
      </c>
      <c r="M16" s="32">
        <v>3.6823000000000001</v>
      </c>
      <c r="N16" s="33">
        <v>0.80449999999999999</v>
      </c>
      <c r="O16" s="159">
        <f>CONFIDENCE(0.05,N16,192)</f>
        <v>0.11379509038303502</v>
      </c>
      <c r="Q16"/>
      <c r="R16"/>
      <c r="S16"/>
      <c r="T16"/>
      <c r="U16"/>
      <c r="V16"/>
      <c r="W16"/>
    </row>
    <row r="17" spans="1:25" ht="15.75" thickTop="1">
      <c r="A17" s="12" t="s">
        <v>389</v>
      </c>
      <c r="B17" s="51" t="s">
        <v>11</v>
      </c>
      <c r="C17" s="106" t="s">
        <v>102</v>
      </c>
      <c r="D17" s="193" t="s">
        <v>97</v>
      </c>
      <c r="E17" s="10">
        <v>7.95</v>
      </c>
      <c r="F17" s="10" t="s">
        <v>98</v>
      </c>
      <c r="G17" s="10" t="s">
        <v>103</v>
      </c>
      <c r="H17" s="10" t="s">
        <v>100</v>
      </c>
      <c r="I17" s="23" t="s">
        <v>89</v>
      </c>
      <c r="J17" s="24">
        <v>3.5104000000000002</v>
      </c>
      <c r="K17" s="26">
        <v>0.83130000000000004</v>
      </c>
      <c r="L17" s="158">
        <f t="shared" si="0"/>
        <v>0.11758590259219021</v>
      </c>
      <c r="M17" s="25">
        <v>3.2031000000000001</v>
      </c>
      <c r="N17" s="26">
        <v>0.95740000000000003</v>
      </c>
      <c r="O17" s="158">
        <f t="shared" si="1"/>
        <v>0.13542252272556585</v>
      </c>
      <c r="Q17"/>
      <c r="R17"/>
      <c r="S17"/>
      <c r="T17"/>
      <c r="U17"/>
      <c r="V17"/>
      <c r="W17"/>
    </row>
    <row r="18" spans="1:25">
      <c r="A18" s="12" t="s">
        <v>390</v>
      </c>
      <c r="B18" s="51" t="s">
        <v>12</v>
      </c>
      <c r="C18" s="106" t="s">
        <v>102</v>
      </c>
      <c r="D18" s="193" t="s">
        <v>97</v>
      </c>
      <c r="E18" s="10">
        <v>10.199999999999999</v>
      </c>
      <c r="F18" s="10" t="s">
        <v>98</v>
      </c>
      <c r="G18" s="10" t="s">
        <v>103</v>
      </c>
      <c r="H18" s="10" t="s">
        <v>100</v>
      </c>
      <c r="I18" s="23" t="s">
        <v>89</v>
      </c>
      <c r="J18" s="24">
        <v>3.3332999999999999</v>
      </c>
      <c r="K18" s="26">
        <v>0.88819999999999999</v>
      </c>
      <c r="L18" s="158">
        <f t="shared" si="0"/>
        <v>0.12563430612580698</v>
      </c>
      <c r="M18" s="25">
        <v>3.2395999999999998</v>
      </c>
      <c r="N18" s="26">
        <v>0.94610000000000005</v>
      </c>
      <c r="O18" s="158">
        <f t="shared" si="1"/>
        <v>0.13382415787618326</v>
      </c>
      <c r="Q18"/>
      <c r="R18"/>
      <c r="S18"/>
      <c r="T18"/>
      <c r="U18"/>
      <c r="V18"/>
      <c r="W18"/>
    </row>
    <row r="19" spans="1:25">
      <c r="A19" s="12" t="s">
        <v>391</v>
      </c>
      <c r="B19" s="51" t="s">
        <v>13</v>
      </c>
      <c r="C19" s="106" t="s">
        <v>102</v>
      </c>
      <c r="D19" s="193" t="s">
        <v>97</v>
      </c>
      <c r="E19" s="10">
        <v>12.2</v>
      </c>
      <c r="F19" s="10" t="s">
        <v>98</v>
      </c>
      <c r="G19" s="10" t="s">
        <v>103</v>
      </c>
      <c r="H19" s="10" t="s">
        <v>100</v>
      </c>
      <c r="I19" s="23" t="s">
        <v>89</v>
      </c>
      <c r="J19" s="24">
        <v>3.6093999999999999</v>
      </c>
      <c r="K19" s="26">
        <v>0.86739999999999995</v>
      </c>
      <c r="L19" s="158">
        <f t="shared" si="0"/>
        <v>0.12269218321720891</v>
      </c>
      <c r="M19" s="25">
        <v>3.2604000000000002</v>
      </c>
      <c r="N19" s="26">
        <v>0.90659999999999996</v>
      </c>
      <c r="O19" s="158">
        <f t="shared" si="1"/>
        <v>0.12823695331418217</v>
      </c>
      <c r="Q19"/>
      <c r="R19"/>
      <c r="S19"/>
      <c r="T19"/>
      <c r="U19"/>
      <c r="V19"/>
      <c r="W19"/>
    </row>
    <row r="20" spans="1:25">
      <c r="A20" s="12" t="s">
        <v>392</v>
      </c>
      <c r="B20" s="51" t="s">
        <v>14</v>
      </c>
      <c r="C20" s="106" t="s">
        <v>102</v>
      </c>
      <c r="D20" s="22" t="s">
        <v>101</v>
      </c>
      <c r="E20" s="10">
        <v>64</v>
      </c>
      <c r="F20" s="10" t="s">
        <v>98</v>
      </c>
      <c r="G20" s="10" t="s">
        <v>103</v>
      </c>
      <c r="H20" s="10" t="s">
        <v>100</v>
      </c>
      <c r="I20" s="23" t="s">
        <v>89</v>
      </c>
      <c r="J20" s="24">
        <v>3.4531000000000001</v>
      </c>
      <c r="K20" s="26">
        <v>0.9254</v>
      </c>
      <c r="L20" s="158">
        <f t="shared" si="0"/>
        <v>0.13089617978926116</v>
      </c>
      <c r="M20" s="25">
        <v>3.0259999999999998</v>
      </c>
      <c r="N20" s="26">
        <v>0.97850000000000004</v>
      </c>
      <c r="O20" s="158">
        <f t="shared" si="1"/>
        <v>0.13840708009919178</v>
      </c>
      <c r="Q20"/>
      <c r="R20"/>
      <c r="S20"/>
      <c r="T20"/>
      <c r="U20"/>
      <c r="V20"/>
      <c r="W20"/>
    </row>
    <row r="21" spans="1:25">
      <c r="A21" s="12" t="s">
        <v>393</v>
      </c>
      <c r="B21" s="51" t="s">
        <v>15</v>
      </c>
      <c r="C21" s="106" t="s">
        <v>104</v>
      </c>
      <c r="D21" s="193" t="s">
        <v>97</v>
      </c>
      <c r="E21" s="10">
        <v>7.95</v>
      </c>
      <c r="F21" s="10" t="s">
        <v>98</v>
      </c>
      <c r="G21" s="10" t="s">
        <v>105</v>
      </c>
      <c r="H21" s="10" t="s">
        <v>100</v>
      </c>
      <c r="I21" s="23" t="s">
        <v>89</v>
      </c>
      <c r="J21" s="24">
        <v>4.0677000000000003</v>
      </c>
      <c r="K21" s="26">
        <v>0.79300000000000004</v>
      </c>
      <c r="L21" s="158">
        <f t="shared" si="0"/>
        <v>0.11216843589030054</v>
      </c>
      <c r="M21" s="25">
        <v>3.7759999999999998</v>
      </c>
      <c r="N21" s="26">
        <v>0.82930000000000004</v>
      </c>
      <c r="O21" s="158">
        <f t="shared" si="1"/>
        <v>0.11730300615867116</v>
      </c>
      <c r="Q21"/>
      <c r="R21"/>
      <c r="S21"/>
      <c r="T21"/>
      <c r="U21"/>
      <c r="V21"/>
      <c r="W21"/>
    </row>
    <row r="22" spans="1:25">
      <c r="A22" s="12" t="s">
        <v>394</v>
      </c>
      <c r="B22" s="51" t="s">
        <v>16</v>
      </c>
      <c r="C22" s="106" t="s">
        <v>104</v>
      </c>
      <c r="D22" s="193" t="s">
        <v>97</v>
      </c>
      <c r="E22" s="10">
        <v>10.199999999999999</v>
      </c>
      <c r="F22" s="10" t="s">
        <v>98</v>
      </c>
      <c r="G22" s="10" t="s">
        <v>105</v>
      </c>
      <c r="H22" s="10" t="s">
        <v>100</v>
      </c>
      <c r="I22" s="23" t="s">
        <v>89</v>
      </c>
      <c r="J22" s="24">
        <v>3.9792000000000001</v>
      </c>
      <c r="K22" s="26">
        <v>0.84360000000000002</v>
      </c>
      <c r="L22" s="158">
        <f t="shared" si="0"/>
        <v>0.11932571565833232</v>
      </c>
      <c r="M22" s="25">
        <v>3.7448000000000001</v>
      </c>
      <c r="N22" s="26">
        <v>0.74670000000000003</v>
      </c>
      <c r="O22" s="158">
        <f t="shared" si="1"/>
        <v>0.10561938345433469</v>
      </c>
      <c r="Q22"/>
      <c r="R22"/>
      <c r="S22"/>
      <c r="T22"/>
      <c r="U22"/>
      <c r="V22"/>
      <c r="W22"/>
    </row>
    <row r="23" spans="1:25">
      <c r="A23" s="12" t="s">
        <v>395</v>
      </c>
      <c r="B23" s="51" t="s">
        <v>17</v>
      </c>
      <c r="C23" s="106" t="s">
        <v>104</v>
      </c>
      <c r="D23" s="193" t="s">
        <v>97</v>
      </c>
      <c r="E23" s="10">
        <v>12.2</v>
      </c>
      <c r="F23" s="10" t="s">
        <v>98</v>
      </c>
      <c r="G23" s="10" t="s">
        <v>105</v>
      </c>
      <c r="H23" s="10" t="s">
        <v>100</v>
      </c>
      <c r="I23" s="23" t="s">
        <v>89</v>
      </c>
      <c r="J23" s="24">
        <v>4.1509999999999998</v>
      </c>
      <c r="K23" s="26">
        <v>0.8206</v>
      </c>
      <c r="L23" s="158">
        <f t="shared" si="0"/>
        <v>0.11607240667286332</v>
      </c>
      <c r="M23" s="25">
        <v>3.9009999999999998</v>
      </c>
      <c r="N23" s="26">
        <v>0.73480000000000001</v>
      </c>
      <c r="O23" s="158">
        <f t="shared" si="1"/>
        <v>0.10393614967489638</v>
      </c>
      <c r="Q23"/>
      <c r="R23"/>
      <c r="S23"/>
      <c r="T23"/>
      <c r="U23"/>
      <c r="V23"/>
      <c r="W23"/>
    </row>
    <row r="24" spans="1:25" ht="15.75" thickBot="1">
      <c r="A24" s="12" t="s">
        <v>396</v>
      </c>
      <c r="B24" s="51" t="s">
        <v>18</v>
      </c>
      <c r="C24" s="106" t="s">
        <v>104</v>
      </c>
      <c r="D24" s="22" t="s">
        <v>101</v>
      </c>
      <c r="E24" s="10">
        <v>64</v>
      </c>
      <c r="F24" s="10" t="s">
        <v>98</v>
      </c>
      <c r="G24" s="10" t="s">
        <v>105</v>
      </c>
      <c r="H24" s="10" t="s">
        <v>100</v>
      </c>
      <c r="I24" s="23" t="s">
        <v>89</v>
      </c>
      <c r="J24" s="24">
        <v>3.9582999999999999</v>
      </c>
      <c r="K24" s="26">
        <v>0.79149999999999998</v>
      </c>
      <c r="L24" s="158">
        <f t="shared" si="0"/>
        <v>0.11195626356516124</v>
      </c>
      <c r="M24" s="25">
        <v>3.6875</v>
      </c>
      <c r="N24" s="26">
        <v>0.86599999999999999</v>
      </c>
      <c r="O24" s="158">
        <f t="shared" si="1"/>
        <v>0.12249415571374558</v>
      </c>
      <c r="Q24"/>
      <c r="R24"/>
      <c r="S24"/>
      <c r="T24"/>
      <c r="U24"/>
      <c r="V24"/>
      <c r="W24"/>
    </row>
    <row r="25" spans="1:25" ht="15.75" customHeight="1" thickTop="1" thickBot="1">
      <c r="B25" s="183"/>
      <c r="C25" s="184"/>
      <c r="D25" s="185"/>
      <c r="E25" s="186"/>
      <c r="F25" s="186"/>
      <c r="G25" s="186"/>
      <c r="H25" s="186"/>
      <c r="I25" s="187"/>
      <c r="J25" s="188"/>
      <c r="K25" s="189"/>
      <c r="L25" s="190"/>
      <c r="M25" s="191"/>
      <c r="N25" s="189"/>
      <c r="O25" s="190"/>
      <c r="Q25"/>
      <c r="R25" s="196"/>
      <c r="S25" s="196"/>
      <c r="T25" s="196"/>
      <c r="U25" s="196" t="s">
        <v>54</v>
      </c>
      <c r="V25" s="231" t="s">
        <v>627</v>
      </c>
      <c r="W25" s="231" t="s">
        <v>63</v>
      </c>
      <c r="X25"/>
      <c r="Y25"/>
    </row>
    <row r="26" spans="1:25" ht="15.75" thickTop="1">
      <c r="A26" s="12" t="s">
        <v>398</v>
      </c>
      <c r="B26" s="50" t="s">
        <v>225</v>
      </c>
      <c r="C26" s="105" t="s">
        <v>108</v>
      </c>
      <c r="D26" s="22" t="s">
        <v>423</v>
      </c>
      <c r="E26" s="16">
        <v>7.2</v>
      </c>
      <c r="F26" s="16" t="s">
        <v>98</v>
      </c>
      <c r="G26" s="16" t="s">
        <v>99</v>
      </c>
      <c r="H26" s="16" t="s">
        <v>100</v>
      </c>
      <c r="I26" s="34" t="s">
        <v>110</v>
      </c>
      <c r="J26" s="18">
        <v>4.2812999999999999</v>
      </c>
      <c r="K26" s="20">
        <v>0.72650000000000003</v>
      </c>
      <c r="L26" s="157">
        <f t="shared" si="0"/>
        <v>0.10276212947579236</v>
      </c>
      <c r="M26" s="19">
        <v>3.9062999999999999</v>
      </c>
      <c r="N26" s="20">
        <v>0.77359999999999995</v>
      </c>
      <c r="O26" s="157">
        <f t="shared" si="1"/>
        <v>0.10942434048516581</v>
      </c>
      <c r="Q26" s="309" t="s">
        <v>428</v>
      </c>
      <c r="R26" s="239" t="s">
        <v>7</v>
      </c>
      <c r="S26" s="194" t="s">
        <v>421</v>
      </c>
      <c r="T26" s="194">
        <f t="shared" ref="T26:T42" si="2">VLOOKUP($R26,$B$12:$O$48,4)</f>
        <v>7.95</v>
      </c>
      <c r="U26" s="194" t="str">
        <f t="shared" ref="U26:U42" si="3">VLOOKUP($R26,$B$12:$O$48,6)</f>
        <v>-26 dBov</v>
      </c>
      <c r="V26" s="200">
        <f t="shared" ref="V26:V42" si="4">VLOOKUP($R26,$B$12:$O$48,9)</f>
        <v>3.7604000000000002</v>
      </c>
      <c r="W26" s="289">
        <f t="shared" ref="W26:W42" si="5">VLOOKUP($R26,$B$12:$O$48,12)</f>
        <v>3.7448000000000001</v>
      </c>
      <c r="X26"/>
      <c r="Y26"/>
    </row>
    <row r="27" spans="1:25">
      <c r="A27" s="12" t="s">
        <v>399</v>
      </c>
      <c r="B27" s="51" t="s">
        <v>20</v>
      </c>
      <c r="C27" s="106" t="s">
        <v>108</v>
      </c>
      <c r="D27" s="22" t="s">
        <v>423</v>
      </c>
      <c r="E27" s="10">
        <v>8</v>
      </c>
      <c r="F27" s="10" t="s">
        <v>98</v>
      </c>
      <c r="G27" s="10" t="s">
        <v>99</v>
      </c>
      <c r="H27" s="10" t="s">
        <v>100</v>
      </c>
      <c r="I27" s="23" t="s">
        <v>110</v>
      </c>
      <c r="J27" s="24">
        <v>4.2396000000000003</v>
      </c>
      <c r="K27" s="26">
        <v>0.80889999999999995</v>
      </c>
      <c r="L27" s="158">
        <f t="shared" si="0"/>
        <v>0.11441746253677691</v>
      </c>
      <c r="M27" s="25">
        <v>4.0572999999999997</v>
      </c>
      <c r="N27" s="26">
        <v>0.76700000000000002</v>
      </c>
      <c r="O27" s="158">
        <f t="shared" si="1"/>
        <v>0.10849078225455298</v>
      </c>
      <c r="Q27" s="309"/>
      <c r="R27" s="240" t="s">
        <v>8</v>
      </c>
      <c r="S27" s="195" t="s">
        <v>421</v>
      </c>
      <c r="T27" s="195">
        <f t="shared" si="2"/>
        <v>10.199999999999999</v>
      </c>
      <c r="U27" s="195" t="str">
        <f t="shared" si="3"/>
        <v>-26 dBov</v>
      </c>
      <c r="V27" s="201">
        <f t="shared" si="4"/>
        <v>3.7917000000000001</v>
      </c>
      <c r="W27" s="290">
        <f t="shared" si="5"/>
        <v>3.6145999999999998</v>
      </c>
      <c r="X27"/>
      <c r="Y27"/>
    </row>
    <row r="28" spans="1:25">
      <c r="A28" s="12" t="s">
        <v>400</v>
      </c>
      <c r="B28" s="51" t="s">
        <v>21</v>
      </c>
      <c r="C28" s="106" t="s">
        <v>108</v>
      </c>
      <c r="D28" s="22" t="s">
        <v>423</v>
      </c>
      <c r="E28" s="10">
        <v>9.6</v>
      </c>
      <c r="F28" s="10" t="s">
        <v>98</v>
      </c>
      <c r="G28" s="10" t="s">
        <v>99</v>
      </c>
      <c r="H28" s="10" t="s">
        <v>100</v>
      </c>
      <c r="I28" s="23" t="s">
        <v>110</v>
      </c>
      <c r="J28" s="24">
        <v>4.3697999999999997</v>
      </c>
      <c r="K28" s="26">
        <v>0.73340000000000005</v>
      </c>
      <c r="L28" s="158">
        <f t="shared" si="0"/>
        <v>0.10373812217143305</v>
      </c>
      <c r="M28" s="25">
        <v>4.1509999999999998</v>
      </c>
      <c r="N28" s="26">
        <v>0.70379999999999998</v>
      </c>
      <c r="O28" s="158">
        <f t="shared" si="1"/>
        <v>9.955125495535122E-2</v>
      </c>
      <c r="Q28" s="309"/>
      <c r="R28" s="240" t="s">
        <v>9</v>
      </c>
      <c r="S28" s="195" t="s">
        <v>421</v>
      </c>
      <c r="T28" s="195">
        <f t="shared" si="2"/>
        <v>12.2</v>
      </c>
      <c r="U28" s="195" t="str">
        <f t="shared" si="3"/>
        <v>-26 dBov</v>
      </c>
      <c r="V28" s="201">
        <f t="shared" si="4"/>
        <v>3.9167000000000001</v>
      </c>
      <c r="W28" s="290">
        <f t="shared" si="5"/>
        <v>3.8229000000000002</v>
      </c>
      <c r="X28"/>
      <c r="Y28"/>
    </row>
    <row r="29" spans="1:25">
      <c r="A29" s="12" t="s">
        <v>401</v>
      </c>
      <c r="B29" s="51" t="s">
        <v>22</v>
      </c>
      <c r="C29" s="106" t="s">
        <v>108</v>
      </c>
      <c r="D29" s="22" t="s">
        <v>423</v>
      </c>
      <c r="E29" s="10">
        <v>13.2</v>
      </c>
      <c r="F29" s="10" t="s">
        <v>98</v>
      </c>
      <c r="G29" s="10" t="s">
        <v>99</v>
      </c>
      <c r="H29" s="10" t="s">
        <v>100</v>
      </c>
      <c r="I29" s="23" t="s">
        <v>111</v>
      </c>
      <c r="J29" s="24">
        <v>4.3384999999999998</v>
      </c>
      <c r="K29" s="26">
        <v>0.81540000000000001</v>
      </c>
      <c r="L29" s="158">
        <f t="shared" si="0"/>
        <v>0.11533687594571382</v>
      </c>
      <c r="M29" s="25">
        <v>4.1041999999999996</v>
      </c>
      <c r="N29" s="26">
        <v>0.80549999999999999</v>
      </c>
      <c r="O29" s="158">
        <f t="shared" si="1"/>
        <v>0.11393653859979454</v>
      </c>
      <c r="Q29" s="309"/>
      <c r="R29" s="239" t="s">
        <v>11</v>
      </c>
      <c r="S29" s="194" t="s">
        <v>422</v>
      </c>
      <c r="T29" s="194">
        <f t="shared" si="2"/>
        <v>7.95</v>
      </c>
      <c r="U29" s="194" t="str">
        <f t="shared" si="3"/>
        <v>-36 dBov</v>
      </c>
      <c r="V29" s="200">
        <f t="shared" si="4"/>
        <v>3.5104000000000002</v>
      </c>
      <c r="W29" s="289">
        <f t="shared" si="5"/>
        <v>3.2031000000000001</v>
      </c>
      <c r="X29"/>
      <c r="Y29"/>
    </row>
    <row r="30" spans="1:25">
      <c r="A30" s="12" t="s">
        <v>402</v>
      </c>
      <c r="B30" s="51" t="s">
        <v>23</v>
      </c>
      <c r="C30" s="106" t="s">
        <v>112</v>
      </c>
      <c r="D30" s="22" t="s">
        <v>423</v>
      </c>
      <c r="E30" s="10" t="s">
        <v>113</v>
      </c>
      <c r="F30" s="10" t="s">
        <v>114</v>
      </c>
      <c r="G30" s="10" t="s">
        <v>99</v>
      </c>
      <c r="H30" s="10" t="s">
        <v>100</v>
      </c>
      <c r="I30" s="23" t="s">
        <v>110</v>
      </c>
      <c r="J30" s="24">
        <v>4.1197999999999997</v>
      </c>
      <c r="K30" s="26">
        <v>0.77339999999999998</v>
      </c>
      <c r="L30" s="158">
        <f t="shared" si="0"/>
        <v>0.1093960508418139</v>
      </c>
      <c r="M30" s="25">
        <v>3.8542000000000001</v>
      </c>
      <c r="N30" s="26">
        <v>0.73760000000000003</v>
      </c>
      <c r="O30" s="158">
        <f t="shared" si="1"/>
        <v>0.10433220468182304</v>
      </c>
      <c r="Q30" s="309"/>
      <c r="R30" s="240" t="s">
        <v>12</v>
      </c>
      <c r="S30" s="195" t="s">
        <v>422</v>
      </c>
      <c r="T30" s="195">
        <f t="shared" si="2"/>
        <v>10.199999999999999</v>
      </c>
      <c r="U30" s="195" t="str">
        <f t="shared" si="3"/>
        <v>-36 dBov</v>
      </c>
      <c r="V30" s="201">
        <f t="shared" si="4"/>
        <v>3.3332999999999999</v>
      </c>
      <c r="W30" s="290">
        <f t="shared" si="5"/>
        <v>3.2395999999999998</v>
      </c>
      <c r="X30"/>
      <c r="Y30"/>
    </row>
    <row r="31" spans="1:25">
      <c r="A31" s="12" t="s">
        <v>403</v>
      </c>
      <c r="B31" s="51" t="s">
        <v>24</v>
      </c>
      <c r="C31" s="106" t="s">
        <v>112</v>
      </c>
      <c r="D31" s="22" t="s">
        <v>423</v>
      </c>
      <c r="E31" s="10">
        <v>7.2</v>
      </c>
      <c r="F31" s="10" t="s">
        <v>114</v>
      </c>
      <c r="G31" s="10" t="s">
        <v>99</v>
      </c>
      <c r="H31" s="10" t="s">
        <v>100</v>
      </c>
      <c r="I31" s="23" t="s">
        <v>110</v>
      </c>
      <c r="J31" s="24">
        <v>4.25</v>
      </c>
      <c r="K31" s="26">
        <v>0.7379</v>
      </c>
      <c r="L31" s="158">
        <f t="shared" si="0"/>
        <v>0.1043746391468509</v>
      </c>
      <c r="M31" s="25">
        <v>3.9740000000000002</v>
      </c>
      <c r="N31" s="26">
        <v>0.76870000000000005</v>
      </c>
      <c r="O31" s="158">
        <f t="shared" si="1"/>
        <v>0.10873124422304417</v>
      </c>
      <c r="Q31" s="309"/>
      <c r="R31" s="241" t="s">
        <v>13</v>
      </c>
      <c r="S31" s="196" t="s">
        <v>422</v>
      </c>
      <c r="T31" s="196">
        <f t="shared" si="2"/>
        <v>12.2</v>
      </c>
      <c r="U31" s="196" t="str">
        <f t="shared" si="3"/>
        <v>-36 dBov</v>
      </c>
      <c r="V31" s="202">
        <f t="shared" si="4"/>
        <v>3.6093999999999999</v>
      </c>
      <c r="W31" s="291">
        <f t="shared" si="5"/>
        <v>3.2604000000000002</v>
      </c>
      <c r="X31"/>
      <c r="Y31"/>
    </row>
    <row r="32" spans="1:25">
      <c r="A32" s="12" t="s">
        <v>404</v>
      </c>
      <c r="B32" s="51" t="s">
        <v>25</v>
      </c>
      <c r="C32" s="181" t="s">
        <v>112</v>
      </c>
      <c r="D32" s="22" t="s">
        <v>423</v>
      </c>
      <c r="E32" s="10">
        <v>8</v>
      </c>
      <c r="F32" s="10" t="s">
        <v>114</v>
      </c>
      <c r="G32" s="10" t="s">
        <v>99</v>
      </c>
      <c r="H32" s="10" t="s">
        <v>100</v>
      </c>
      <c r="I32" s="23" t="s">
        <v>110</v>
      </c>
      <c r="J32" s="24">
        <v>4.2083000000000004</v>
      </c>
      <c r="K32" s="26">
        <v>0.76459999999999995</v>
      </c>
      <c r="L32" s="158">
        <f t="shared" si="0"/>
        <v>0.10815130653433011</v>
      </c>
      <c r="M32" s="25">
        <v>4.0312999999999999</v>
      </c>
      <c r="N32" s="26">
        <v>0.7651</v>
      </c>
      <c r="O32" s="158">
        <f t="shared" si="1"/>
        <v>0.10822203064270988</v>
      </c>
      <c r="Q32" s="309"/>
      <c r="R32" s="240" t="s">
        <v>15</v>
      </c>
      <c r="S32" s="195" t="s">
        <v>424</v>
      </c>
      <c r="T32" s="195">
        <f t="shared" si="2"/>
        <v>7.95</v>
      </c>
      <c r="U32" s="195" t="str">
        <f t="shared" si="3"/>
        <v>-16 dBov</v>
      </c>
      <c r="V32" s="201">
        <f t="shared" si="4"/>
        <v>4.0677000000000003</v>
      </c>
      <c r="W32" s="290">
        <f t="shared" si="5"/>
        <v>3.7759999999999998</v>
      </c>
      <c r="X32"/>
      <c r="Y32"/>
    </row>
    <row r="33" spans="1:25">
      <c r="A33" s="12" t="s">
        <v>405</v>
      </c>
      <c r="B33" s="51" t="s">
        <v>26</v>
      </c>
      <c r="C33" s="106" t="s">
        <v>112</v>
      </c>
      <c r="D33" s="22" t="s">
        <v>423</v>
      </c>
      <c r="E33" s="10">
        <v>9.6</v>
      </c>
      <c r="F33" s="10" t="s">
        <v>114</v>
      </c>
      <c r="G33" s="10" t="s">
        <v>99</v>
      </c>
      <c r="H33" s="10" t="s">
        <v>100</v>
      </c>
      <c r="I33" s="23" t="s">
        <v>110</v>
      </c>
      <c r="J33" s="24">
        <v>4.3802000000000003</v>
      </c>
      <c r="K33" s="26">
        <v>0.73519999999999996</v>
      </c>
      <c r="L33" s="158">
        <f t="shared" si="0"/>
        <v>0.10399272896160018</v>
      </c>
      <c r="M33" s="25">
        <v>4.0416999999999996</v>
      </c>
      <c r="N33" s="26">
        <v>0.7077</v>
      </c>
      <c r="O33" s="158">
        <f t="shared" si="1"/>
        <v>0.10010290300071334</v>
      </c>
      <c r="Q33" s="309"/>
      <c r="R33" s="240" t="s">
        <v>16</v>
      </c>
      <c r="S33" s="195" t="s">
        <v>424</v>
      </c>
      <c r="T33" s="195">
        <f t="shared" si="2"/>
        <v>10.199999999999999</v>
      </c>
      <c r="U33" s="195" t="str">
        <f t="shared" si="3"/>
        <v>-16 dBov</v>
      </c>
      <c r="V33" s="201">
        <f t="shared" si="4"/>
        <v>3.9792000000000001</v>
      </c>
      <c r="W33" s="290">
        <f t="shared" si="5"/>
        <v>3.7448000000000001</v>
      </c>
      <c r="X33"/>
      <c r="Y33"/>
    </row>
    <row r="34" spans="1:25">
      <c r="A34" s="12" t="s">
        <v>406</v>
      </c>
      <c r="B34" s="51" t="s">
        <v>27</v>
      </c>
      <c r="C34" s="106" t="s">
        <v>112</v>
      </c>
      <c r="D34" s="22" t="s">
        <v>423</v>
      </c>
      <c r="E34" s="10">
        <v>13.2</v>
      </c>
      <c r="F34" s="10" t="s">
        <v>114</v>
      </c>
      <c r="G34" s="10" t="s">
        <v>99</v>
      </c>
      <c r="H34" s="10" t="s">
        <v>100</v>
      </c>
      <c r="I34" s="23" t="s">
        <v>110</v>
      </c>
      <c r="J34" s="24">
        <v>4.3802000000000003</v>
      </c>
      <c r="K34" s="26">
        <v>0.73519999999999996</v>
      </c>
      <c r="L34" s="158">
        <f t="shared" si="0"/>
        <v>0.10399272896160018</v>
      </c>
      <c r="M34" s="25">
        <v>4.1562999999999999</v>
      </c>
      <c r="N34" s="26">
        <v>0.71379999999999999</v>
      </c>
      <c r="O34" s="158">
        <f t="shared" si="1"/>
        <v>0.10096573712294643</v>
      </c>
      <c r="Q34" s="309"/>
      <c r="R34" s="240" t="s">
        <v>17</v>
      </c>
      <c r="S34" s="195" t="s">
        <v>424</v>
      </c>
      <c r="T34" s="195">
        <f t="shared" si="2"/>
        <v>12.2</v>
      </c>
      <c r="U34" s="195" t="str">
        <f t="shared" si="3"/>
        <v>-16 dBov</v>
      </c>
      <c r="V34" s="201">
        <f t="shared" si="4"/>
        <v>4.1509999999999998</v>
      </c>
      <c r="W34" s="290">
        <f t="shared" si="5"/>
        <v>3.9009999999999998</v>
      </c>
      <c r="X34"/>
      <c r="Y34"/>
    </row>
    <row r="35" spans="1:25">
      <c r="A35" s="12" t="s">
        <v>407</v>
      </c>
      <c r="B35" s="51" t="s">
        <v>28</v>
      </c>
      <c r="C35" s="106" t="s">
        <v>115</v>
      </c>
      <c r="D35" s="22" t="s">
        <v>423</v>
      </c>
      <c r="E35" s="10">
        <v>7.2</v>
      </c>
      <c r="F35" s="10" t="s">
        <v>98</v>
      </c>
      <c r="G35" s="10" t="s">
        <v>103</v>
      </c>
      <c r="H35" s="10" t="s">
        <v>100</v>
      </c>
      <c r="I35" s="23" t="s">
        <v>110</v>
      </c>
      <c r="J35" s="24">
        <v>4.2343999999999999</v>
      </c>
      <c r="K35" s="26">
        <v>0.80069999999999997</v>
      </c>
      <c r="L35" s="158">
        <f t="shared" si="0"/>
        <v>0.11325758715934883</v>
      </c>
      <c r="M35" s="25">
        <v>3.9792000000000001</v>
      </c>
      <c r="N35" s="26">
        <v>0.77229999999999999</v>
      </c>
      <c r="O35" s="158">
        <f t="shared" si="1"/>
        <v>0.10924045780337843</v>
      </c>
      <c r="Q35" s="309"/>
      <c r="R35" s="239" t="s">
        <v>225</v>
      </c>
      <c r="S35" s="194" t="s">
        <v>425</v>
      </c>
      <c r="T35" s="194">
        <f t="shared" si="2"/>
        <v>7.2</v>
      </c>
      <c r="U35" s="194" t="str">
        <f t="shared" si="3"/>
        <v>-26 dBov</v>
      </c>
      <c r="V35" s="200">
        <f t="shared" si="4"/>
        <v>4.2812999999999999</v>
      </c>
      <c r="W35" s="289">
        <f t="shared" si="5"/>
        <v>3.9062999999999999</v>
      </c>
      <c r="X35"/>
      <c r="Y35"/>
    </row>
    <row r="36" spans="1:25">
      <c r="A36" s="12" t="s">
        <v>408</v>
      </c>
      <c r="B36" s="51" t="s">
        <v>29</v>
      </c>
      <c r="C36" s="106" t="s">
        <v>115</v>
      </c>
      <c r="D36" s="22" t="s">
        <v>423</v>
      </c>
      <c r="E36" s="10">
        <v>13.2</v>
      </c>
      <c r="F36" s="10" t="s">
        <v>98</v>
      </c>
      <c r="G36" s="10" t="s">
        <v>103</v>
      </c>
      <c r="H36" s="10" t="s">
        <v>100</v>
      </c>
      <c r="I36" s="23" t="s">
        <v>111</v>
      </c>
      <c r="J36" s="24">
        <v>4.2603999999999997</v>
      </c>
      <c r="K36" s="26">
        <v>0.76229999999999998</v>
      </c>
      <c r="L36" s="158">
        <f t="shared" si="0"/>
        <v>0.10782597563578322</v>
      </c>
      <c r="M36" s="25">
        <v>4.1093999999999999</v>
      </c>
      <c r="N36" s="26">
        <v>0.75439999999999996</v>
      </c>
      <c r="O36" s="158">
        <f t="shared" si="1"/>
        <v>0.10670853472338299</v>
      </c>
      <c r="Q36" s="309"/>
      <c r="R36" s="240" t="s">
        <v>20</v>
      </c>
      <c r="S36" s="195" t="s">
        <v>425</v>
      </c>
      <c r="T36" s="195">
        <f t="shared" si="2"/>
        <v>8</v>
      </c>
      <c r="U36" s="195" t="str">
        <f t="shared" si="3"/>
        <v>-26 dBov</v>
      </c>
      <c r="V36" s="201">
        <f t="shared" si="4"/>
        <v>4.2396000000000003</v>
      </c>
      <c r="W36" s="290">
        <f t="shared" si="5"/>
        <v>4.0572999999999997</v>
      </c>
      <c r="X36"/>
      <c r="Y36"/>
    </row>
    <row r="37" spans="1:25">
      <c r="A37" s="12" t="s">
        <v>409</v>
      </c>
      <c r="B37" s="51" t="s">
        <v>30</v>
      </c>
      <c r="C37" s="106" t="s">
        <v>116</v>
      </c>
      <c r="D37" s="22" t="s">
        <v>423</v>
      </c>
      <c r="E37" s="10" t="s">
        <v>113</v>
      </c>
      <c r="F37" s="10" t="s">
        <v>114</v>
      </c>
      <c r="G37" s="10" t="s">
        <v>103</v>
      </c>
      <c r="H37" s="10" t="s">
        <v>100</v>
      </c>
      <c r="I37" s="23" t="s">
        <v>110</v>
      </c>
      <c r="J37" s="24">
        <v>3.9792000000000001</v>
      </c>
      <c r="K37" s="26">
        <v>0.79239999999999999</v>
      </c>
      <c r="L37" s="158">
        <f t="shared" si="0"/>
        <v>0.11208356696024481</v>
      </c>
      <c r="M37" s="25">
        <v>3.7448000000000001</v>
      </c>
      <c r="N37" s="26">
        <v>0.80730000000000002</v>
      </c>
      <c r="O37" s="158">
        <f t="shared" si="1"/>
        <v>0.1141911453899617</v>
      </c>
      <c r="Q37" s="309"/>
      <c r="R37" s="240" t="s">
        <v>21</v>
      </c>
      <c r="S37" s="195" t="s">
        <v>425</v>
      </c>
      <c r="T37" s="195">
        <f t="shared" si="2"/>
        <v>9.6</v>
      </c>
      <c r="U37" s="195" t="str">
        <f t="shared" si="3"/>
        <v>-26 dBov</v>
      </c>
      <c r="V37" s="201">
        <f t="shared" si="4"/>
        <v>4.3697999999999997</v>
      </c>
      <c r="W37" s="290">
        <f t="shared" si="5"/>
        <v>4.1509999999999998</v>
      </c>
      <c r="X37"/>
      <c r="Y37"/>
    </row>
    <row r="38" spans="1:25">
      <c r="A38" s="12" t="s">
        <v>410</v>
      </c>
      <c r="B38" s="51" t="s">
        <v>31</v>
      </c>
      <c r="C38" s="106" t="s">
        <v>116</v>
      </c>
      <c r="D38" s="22" t="s">
        <v>423</v>
      </c>
      <c r="E38" s="10">
        <v>7.2</v>
      </c>
      <c r="F38" s="10" t="s">
        <v>114</v>
      </c>
      <c r="G38" s="10" t="s">
        <v>103</v>
      </c>
      <c r="H38" s="10" t="s">
        <v>100</v>
      </c>
      <c r="I38" s="23" t="s">
        <v>110</v>
      </c>
      <c r="J38" s="24">
        <v>4.0990000000000002</v>
      </c>
      <c r="K38" s="26">
        <v>0.76959999999999995</v>
      </c>
      <c r="L38" s="158">
        <f t="shared" si="0"/>
        <v>0.10885854761812772</v>
      </c>
      <c r="M38" s="25">
        <v>4.0572999999999997</v>
      </c>
      <c r="N38" s="26">
        <v>0.81979999999999997</v>
      </c>
      <c r="O38" s="158">
        <f t="shared" si="1"/>
        <v>0.11595924809945569</v>
      </c>
      <c r="Q38" s="309"/>
      <c r="R38" s="241" t="s">
        <v>22</v>
      </c>
      <c r="S38" s="196" t="s">
        <v>425</v>
      </c>
      <c r="T38" s="197">
        <f t="shared" si="2"/>
        <v>13.2</v>
      </c>
      <c r="U38" s="197" t="str">
        <f t="shared" si="3"/>
        <v>-26 dBov</v>
      </c>
      <c r="V38" s="203">
        <f t="shared" si="4"/>
        <v>4.3384999999999998</v>
      </c>
      <c r="W38" s="251">
        <f t="shared" si="5"/>
        <v>4.1041999999999996</v>
      </c>
      <c r="X38"/>
      <c r="Y38"/>
    </row>
    <row r="39" spans="1:25">
      <c r="A39" s="12" t="s">
        <v>411</v>
      </c>
      <c r="B39" s="51" t="s">
        <v>32</v>
      </c>
      <c r="C39" s="106" t="s">
        <v>116</v>
      </c>
      <c r="D39" s="22" t="s">
        <v>423</v>
      </c>
      <c r="E39" s="10">
        <v>8</v>
      </c>
      <c r="F39" s="10" t="s">
        <v>114</v>
      </c>
      <c r="G39" s="10" t="s">
        <v>103</v>
      </c>
      <c r="H39" s="10" t="s">
        <v>100</v>
      </c>
      <c r="I39" s="23" t="s">
        <v>110</v>
      </c>
      <c r="J39" s="24">
        <v>4.1927000000000003</v>
      </c>
      <c r="K39" s="26">
        <v>0.76529999999999998</v>
      </c>
      <c r="L39" s="158">
        <f t="shared" si="0"/>
        <v>0.10825032028606178</v>
      </c>
      <c r="M39" s="25">
        <v>4.0937999999999999</v>
      </c>
      <c r="N39" s="26">
        <v>0.74609999999999999</v>
      </c>
      <c r="O39" s="158">
        <f t="shared" si="1"/>
        <v>0.10553451452427896</v>
      </c>
      <c r="Q39" s="309"/>
      <c r="R39" s="240" t="s">
        <v>28</v>
      </c>
      <c r="S39" s="195" t="s">
        <v>426</v>
      </c>
      <c r="T39" s="57">
        <f t="shared" si="2"/>
        <v>7.2</v>
      </c>
      <c r="U39" s="57" t="str">
        <f t="shared" si="3"/>
        <v>-36 dBov</v>
      </c>
      <c r="V39" s="205">
        <f t="shared" si="4"/>
        <v>4.2343999999999999</v>
      </c>
      <c r="W39" s="250">
        <f t="shared" si="5"/>
        <v>3.9792000000000001</v>
      </c>
      <c r="X39"/>
      <c r="Y39"/>
    </row>
    <row r="40" spans="1:25">
      <c r="A40" s="12" t="s">
        <v>412</v>
      </c>
      <c r="B40" s="51" t="s">
        <v>33</v>
      </c>
      <c r="C40" s="106" t="s">
        <v>116</v>
      </c>
      <c r="D40" s="22" t="s">
        <v>423</v>
      </c>
      <c r="E40" s="10">
        <v>9.6</v>
      </c>
      <c r="F40" s="10" t="s">
        <v>114</v>
      </c>
      <c r="G40" s="10" t="s">
        <v>103</v>
      </c>
      <c r="H40" s="10" t="s">
        <v>100</v>
      </c>
      <c r="I40" s="23" t="s">
        <v>110</v>
      </c>
      <c r="J40" s="24">
        <v>4.0312999999999999</v>
      </c>
      <c r="K40" s="26">
        <v>0.85560000000000003</v>
      </c>
      <c r="L40" s="158">
        <f t="shared" si="0"/>
        <v>0.12102309425944657</v>
      </c>
      <c r="M40" s="25">
        <v>3.8854000000000002</v>
      </c>
      <c r="N40" s="26">
        <v>0.8105</v>
      </c>
      <c r="O40" s="158">
        <f t="shared" si="1"/>
        <v>0.11464377968359216</v>
      </c>
      <c r="Q40" s="309"/>
      <c r="R40" s="240" t="s">
        <v>29</v>
      </c>
      <c r="S40" s="195" t="s">
        <v>426</v>
      </c>
      <c r="T40" s="57">
        <f t="shared" si="2"/>
        <v>13.2</v>
      </c>
      <c r="U40" s="57" t="str">
        <f t="shared" si="3"/>
        <v>-36 dBov</v>
      </c>
      <c r="V40" s="205">
        <f t="shared" si="4"/>
        <v>4.2603999999999997</v>
      </c>
      <c r="W40" s="250">
        <f t="shared" si="5"/>
        <v>4.1093999999999999</v>
      </c>
      <c r="X40"/>
      <c r="Y40"/>
    </row>
    <row r="41" spans="1:25">
      <c r="A41" s="12" t="s">
        <v>413</v>
      </c>
      <c r="B41" s="51" t="s">
        <v>34</v>
      </c>
      <c r="C41" s="106" t="s">
        <v>116</v>
      </c>
      <c r="D41" s="22" t="s">
        <v>423</v>
      </c>
      <c r="E41" s="10">
        <v>13.2</v>
      </c>
      <c r="F41" s="10" t="s">
        <v>114</v>
      </c>
      <c r="G41" s="10" t="s">
        <v>103</v>
      </c>
      <c r="H41" s="10" t="s">
        <v>100</v>
      </c>
      <c r="I41" s="23" t="s">
        <v>110</v>
      </c>
      <c r="J41" s="24">
        <v>4.2396000000000003</v>
      </c>
      <c r="K41" s="26">
        <v>0.80889999999999995</v>
      </c>
      <c r="L41" s="158">
        <f t="shared" si="0"/>
        <v>0.11441746253677691</v>
      </c>
      <c r="M41" s="25">
        <v>4.0208000000000004</v>
      </c>
      <c r="N41" s="26">
        <v>0.78569999999999995</v>
      </c>
      <c r="O41" s="158">
        <f t="shared" si="1"/>
        <v>0.11113586390795602</v>
      </c>
      <c r="Q41" s="309"/>
      <c r="R41" s="239" t="s">
        <v>35</v>
      </c>
      <c r="S41" s="194" t="s">
        <v>427</v>
      </c>
      <c r="T41" s="194">
        <f t="shared" si="2"/>
        <v>7.2</v>
      </c>
      <c r="U41" s="194" t="str">
        <f t="shared" si="3"/>
        <v>-16 dBov</v>
      </c>
      <c r="V41" s="200">
        <f t="shared" si="4"/>
        <v>4.2083000000000004</v>
      </c>
      <c r="W41" s="289">
        <f t="shared" si="5"/>
        <v>4.0416999999999996</v>
      </c>
      <c r="X41"/>
      <c r="Y41"/>
    </row>
    <row r="42" spans="1:25">
      <c r="A42" s="12" t="s">
        <v>414</v>
      </c>
      <c r="B42" s="51" t="s">
        <v>35</v>
      </c>
      <c r="C42" s="106" t="s">
        <v>117</v>
      </c>
      <c r="D42" s="22" t="s">
        <v>423</v>
      </c>
      <c r="E42" s="10">
        <v>7.2</v>
      </c>
      <c r="F42" s="10" t="s">
        <v>98</v>
      </c>
      <c r="G42" s="10" t="s">
        <v>105</v>
      </c>
      <c r="H42" s="10" t="s">
        <v>100</v>
      </c>
      <c r="I42" s="23" t="s">
        <v>110</v>
      </c>
      <c r="J42" s="24">
        <v>4.2083000000000004</v>
      </c>
      <c r="K42" s="26">
        <v>0.75080000000000002</v>
      </c>
      <c r="L42" s="158">
        <f t="shared" si="0"/>
        <v>0.10619932114304872</v>
      </c>
      <c r="M42" s="25">
        <v>4.0416999999999996</v>
      </c>
      <c r="N42" s="26">
        <v>0.75770000000000004</v>
      </c>
      <c r="O42" s="158">
        <f t="shared" si="1"/>
        <v>0.10717531383868943</v>
      </c>
      <c r="Q42" s="309"/>
      <c r="R42" s="241" t="s">
        <v>36</v>
      </c>
      <c r="S42" s="196" t="s">
        <v>427</v>
      </c>
      <c r="T42" s="196">
        <f t="shared" si="2"/>
        <v>13.2</v>
      </c>
      <c r="U42" s="196" t="str">
        <f t="shared" si="3"/>
        <v>-16 dBov</v>
      </c>
      <c r="V42" s="202">
        <f t="shared" si="4"/>
        <v>4.4218999999999999</v>
      </c>
      <c r="W42" s="291">
        <f t="shared" si="5"/>
        <v>4.1093999999999999</v>
      </c>
      <c r="X42"/>
      <c r="Y42"/>
    </row>
    <row r="43" spans="1:25">
      <c r="A43" s="12" t="s">
        <v>415</v>
      </c>
      <c r="B43" s="51" t="s">
        <v>36</v>
      </c>
      <c r="C43" s="106" t="s">
        <v>117</v>
      </c>
      <c r="D43" s="22" t="s">
        <v>423</v>
      </c>
      <c r="E43" s="10">
        <v>13.2</v>
      </c>
      <c r="F43" s="10" t="s">
        <v>98</v>
      </c>
      <c r="G43" s="10" t="s">
        <v>105</v>
      </c>
      <c r="H43" s="10" t="s">
        <v>100</v>
      </c>
      <c r="I43" s="23" t="s">
        <v>111</v>
      </c>
      <c r="J43" s="24">
        <v>4.4218999999999999</v>
      </c>
      <c r="K43" s="26">
        <v>0.74790000000000001</v>
      </c>
      <c r="L43" s="158">
        <f t="shared" si="0"/>
        <v>0.10578912131444611</v>
      </c>
      <c r="M43" s="25">
        <v>4.1093999999999999</v>
      </c>
      <c r="N43" s="26">
        <v>0.74039999999999995</v>
      </c>
      <c r="O43" s="158">
        <f t="shared" si="1"/>
        <v>0.1047282596887497</v>
      </c>
      <c r="Q43"/>
      <c r="R43"/>
      <c r="S43"/>
      <c r="T43"/>
      <c r="U43"/>
      <c r="V43" s="199"/>
      <c r="W43" s="199"/>
      <c r="X43"/>
      <c r="Y43"/>
    </row>
    <row r="44" spans="1:25">
      <c r="A44" s="12" t="s">
        <v>416</v>
      </c>
      <c r="B44" s="51" t="s">
        <v>37</v>
      </c>
      <c r="C44" s="106" t="s">
        <v>118</v>
      </c>
      <c r="D44" s="22" t="s">
        <v>423</v>
      </c>
      <c r="E44" s="10" t="s">
        <v>113</v>
      </c>
      <c r="F44" s="10" t="s">
        <v>114</v>
      </c>
      <c r="G44" s="10" t="s">
        <v>105</v>
      </c>
      <c r="H44" s="10" t="s">
        <v>100</v>
      </c>
      <c r="I44" s="23" t="s">
        <v>110</v>
      </c>
      <c r="J44" s="24">
        <v>4.1771000000000003</v>
      </c>
      <c r="K44" s="26">
        <v>0.76570000000000005</v>
      </c>
      <c r="L44" s="158">
        <f t="shared" si="0"/>
        <v>0.1083068995727656</v>
      </c>
      <c r="M44" s="25">
        <v>3.8542000000000001</v>
      </c>
      <c r="N44" s="26">
        <v>0.81189999999999996</v>
      </c>
      <c r="O44" s="158">
        <f t="shared" si="1"/>
        <v>0.11484180718705549</v>
      </c>
      <c r="Q44"/>
      <c r="R44"/>
      <c r="S44"/>
      <c r="T44"/>
      <c r="U44"/>
      <c r="V44" s="222" t="s">
        <v>627</v>
      </c>
      <c r="W44" s="222" t="s">
        <v>63</v>
      </c>
      <c r="X44"/>
      <c r="Y44"/>
    </row>
    <row r="45" spans="1:25">
      <c r="A45" s="12" t="s">
        <v>417</v>
      </c>
      <c r="B45" s="51" t="s">
        <v>38</v>
      </c>
      <c r="C45" s="106" t="s">
        <v>118</v>
      </c>
      <c r="D45" s="22" t="s">
        <v>423</v>
      </c>
      <c r="E45" s="10">
        <v>7.2</v>
      </c>
      <c r="F45" s="10" t="s">
        <v>114</v>
      </c>
      <c r="G45" s="10" t="s">
        <v>105</v>
      </c>
      <c r="H45" s="10" t="s">
        <v>100</v>
      </c>
      <c r="I45" s="23" t="s">
        <v>110</v>
      </c>
      <c r="J45" s="24">
        <v>4.3125</v>
      </c>
      <c r="K45" s="26">
        <v>0.77</v>
      </c>
      <c r="L45" s="158">
        <f t="shared" si="0"/>
        <v>0.10891512690483153</v>
      </c>
      <c r="M45" s="25">
        <v>4.0884999999999998</v>
      </c>
      <c r="N45" s="26">
        <v>0.72899999999999998</v>
      </c>
      <c r="O45" s="158">
        <f t="shared" si="1"/>
        <v>0.10311575001769116</v>
      </c>
      <c r="Q45" s="309" t="s">
        <v>429</v>
      </c>
      <c r="R45" s="239" t="s">
        <v>7</v>
      </c>
      <c r="S45" s="194" t="s">
        <v>421</v>
      </c>
      <c r="T45" s="194">
        <f t="shared" ref="T45:T53" si="6">VLOOKUP($R45,$B$12:$O$48,4)</f>
        <v>7.95</v>
      </c>
      <c r="U45" s="194" t="str">
        <f t="shared" ref="U45:U68" si="7">VLOOKUP($R45,$B$12:$O$48,6)</f>
        <v>-26 dBov</v>
      </c>
      <c r="V45" s="200">
        <f t="shared" ref="V45:V68" si="8">VLOOKUP($R45,$B$12:$O$48,9)</f>
        <v>3.7604000000000002</v>
      </c>
      <c r="W45" s="289">
        <f t="shared" ref="W45:W68" si="9">VLOOKUP($R45,$B$12:$O$48,12)</f>
        <v>3.7448000000000001</v>
      </c>
      <c r="X45"/>
      <c r="Y45"/>
    </row>
    <row r="46" spans="1:25">
      <c r="A46" s="12" t="s">
        <v>418</v>
      </c>
      <c r="B46" s="51" t="s">
        <v>39</v>
      </c>
      <c r="C46" s="106" t="s">
        <v>118</v>
      </c>
      <c r="D46" s="22" t="s">
        <v>423</v>
      </c>
      <c r="E46" s="10">
        <v>8</v>
      </c>
      <c r="F46" s="10" t="s">
        <v>114</v>
      </c>
      <c r="G46" s="10" t="s">
        <v>105</v>
      </c>
      <c r="H46" s="10" t="s">
        <v>100</v>
      </c>
      <c r="I46" s="23" t="s">
        <v>110</v>
      </c>
      <c r="J46" s="24">
        <v>4.2656000000000001</v>
      </c>
      <c r="K46" s="26">
        <v>0.72160000000000002</v>
      </c>
      <c r="L46" s="158">
        <f t="shared" si="0"/>
        <v>0.1020690332136707</v>
      </c>
      <c r="M46" s="25">
        <v>4.0572999999999997</v>
      </c>
      <c r="N46" s="26">
        <v>0.71030000000000004</v>
      </c>
      <c r="O46" s="158">
        <f t="shared" si="1"/>
        <v>0.1004706683642881</v>
      </c>
      <c r="Q46" s="309"/>
      <c r="R46" s="240" t="s">
        <v>8</v>
      </c>
      <c r="S46" s="195" t="s">
        <v>421</v>
      </c>
      <c r="T46" s="195">
        <f t="shared" si="6"/>
        <v>10.199999999999999</v>
      </c>
      <c r="U46" s="195" t="str">
        <f t="shared" si="7"/>
        <v>-26 dBov</v>
      </c>
      <c r="V46" s="201">
        <f t="shared" si="8"/>
        <v>3.7917000000000001</v>
      </c>
      <c r="W46" s="290">
        <f t="shared" si="9"/>
        <v>3.6145999999999998</v>
      </c>
      <c r="X46"/>
      <c r="Y46"/>
    </row>
    <row r="47" spans="1:25">
      <c r="A47" s="12" t="s">
        <v>419</v>
      </c>
      <c r="B47" s="51" t="s">
        <v>40</v>
      </c>
      <c r="C47" s="106" t="s">
        <v>118</v>
      </c>
      <c r="D47" s="22" t="s">
        <v>423</v>
      </c>
      <c r="E47" s="10">
        <v>9.6</v>
      </c>
      <c r="F47" s="10" t="s">
        <v>114</v>
      </c>
      <c r="G47" s="10" t="s">
        <v>105</v>
      </c>
      <c r="H47" s="10" t="s">
        <v>100</v>
      </c>
      <c r="I47" s="23" t="s">
        <v>110</v>
      </c>
      <c r="J47" s="24">
        <v>4.3802000000000003</v>
      </c>
      <c r="K47" s="26">
        <v>0.73519999999999996</v>
      </c>
      <c r="L47" s="158">
        <f t="shared" si="0"/>
        <v>0.10399272896160018</v>
      </c>
      <c r="M47" s="25">
        <v>4.0572999999999997</v>
      </c>
      <c r="N47" s="26">
        <v>0.73209999999999997</v>
      </c>
      <c r="O47" s="158">
        <f t="shared" si="1"/>
        <v>0.10355423948964566</v>
      </c>
      <c r="Q47" s="309"/>
      <c r="R47" s="241" t="s">
        <v>9</v>
      </c>
      <c r="S47" s="196" t="s">
        <v>421</v>
      </c>
      <c r="T47" s="196">
        <f t="shared" si="6"/>
        <v>12.2</v>
      </c>
      <c r="U47" s="196" t="str">
        <f t="shared" si="7"/>
        <v>-26 dBov</v>
      </c>
      <c r="V47" s="202">
        <f t="shared" si="8"/>
        <v>3.9167000000000001</v>
      </c>
      <c r="W47" s="291">
        <f t="shared" si="9"/>
        <v>3.8229000000000002</v>
      </c>
      <c r="X47"/>
      <c r="Y47"/>
    </row>
    <row r="48" spans="1:25" ht="15.75" thickBot="1">
      <c r="A48" s="12" t="s">
        <v>420</v>
      </c>
      <c r="B48" s="55" t="s">
        <v>41</v>
      </c>
      <c r="C48" s="109" t="s">
        <v>118</v>
      </c>
      <c r="D48" s="41" t="s">
        <v>423</v>
      </c>
      <c r="E48" s="42">
        <v>13.2</v>
      </c>
      <c r="F48" s="42" t="s">
        <v>114</v>
      </c>
      <c r="G48" s="42" t="s">
        <v>105</v>
      </c>
      <c r="H48" s="42" t="s">
        <v>100</v>
      </c>
      <c r="I48" s="43" t="s">
        <v>110</v>
      </c>
      <c r="J48" s="44">
        <v>4.4271000000000003</v>
      </c>
      <c r="K48" s="47">
        <v>0.6825</v>
      </c>
      <c r="L48" s="160">
        <f t="shared" si="0"/>
        <v>9.65384079383734E-2</v>
      </c>
      <c r="M48" s="46">
        <v>4.1146000000000003</v>
      </c>
      <c r="N48" s="47">
        <v>0.77080000000000004</v>
      </c>
      <c r="O48" s="160">
        <f t="shared" si="1"/>
        <v>0.10902828547823916</v>
      </c>
      <c r="Q48" s="309"/>
      <c r="R48" s="239" t="s">
        <v>11</v>
      </c>
      <c r="S48" s="194" t="s">
        <v>422</v>
      </c>
      <c r="T48" s="194">
        <f t="shared" si="6"/>
        <v>7.95</v>
      </c>
      <c r="U48" s="194" t="str">
        <f t="shared" si="7"/>
        <v>-36 dBov</v>
      </c>
      <c r="V48" s="200">
        <f t="shared" si="8"/>
        <v>3.5104000000000002</v>
      </c>
      <c r="W48" s="289">
        <f t="shared" si="9"/>
        <v>3.2031000000000001</v>
      </c>
      <c r="X48"/>
      <c r="Y48"/>
    </row>
    <row r="49" spans="17:25">
      <c r="Q49" s="309"/>
      <c r="R49" s="240" t="s">
        <v>12</v>
      </c>
      <c r="S49" s="195" t="s">
        <v>422</v>
      </c>
      <c r="T49" s="195">
        <f t="shared" si="6"/>
        <v>10.199999999999999</v>
      </c>
      <c r="U49" s="195" t="str">
        <f t="shared" si="7"/>
        <v>-36 dBov</v>
      </c>
      <c r="V49" s="201">
        <f t="shared" si="8"/>
        <v>3.3332999999999999</v>
      </c>
      <c r="W49" s="290">
        <f t="shared" si="9"/>
        <v>3.2395999999999998</v>
      </c>
      <c r="X49"/>
      <c r="Y49"/>
    </row>
    <row r="50" spans="17:25">
      <c r="Q50" s="309"/>
      <c r="R50" s="241" t="s">
        <v>13</v>
      </c>
      <c r="S50" s="196" t="s">
        <v>422</v>
      </c>
      <c r="T50" s="196">
        <f t="shared" si="6"/>
        <v>12.2</v>
      </c>
      <c r="U50" s="196" t="str">
        <f t="shared" si="7"/>
        <v>-36 dBov</v>
      </c>
      <c r="V50" s="202">
        <f t="shared" si="8"/>
        <v>3.6093999999999999</v>
      </c>
      <c r="W50" s="291">
        <f t="shared" si="9"/>
        <v>3.2604000000000002</v>
      </c>
      <c r="X50"/>
      <c r="Y50"/>
    </row>
    <row r="51" spans="17:25">
      <c r="Q51" s="309"/>
      <c r="R51" s="239" t="s">
        <v>15</v>
      </c>
      <c r="S51" s="194" t="s">
        <v>424</v>
      </c>
      <c r="T51" s="194">
        <f t="shared" si="6"/>
        <v>7.95</v>
      </c>
      <c r="U51" s="194" t="str">
        <f t="shared" si="7"/>
        <v>-16 dBov</v>
      </c>
      <c r="V51" s="200">
        <f t="shared" si="8"/>
        <v>4.0677000000000003</v>
      </c>
      <c r="W51" s="289">
        <f t="shared" si="9"/>
        <v>3.7759999999999998</v>
      </c>
      <c r="X51"/>
      <c r="Y51"/>
    </row>
    <row r="52" spans="17:25">
      <c r="Q52" s="309"/>
      <c r="R52" s="240" t="s">
        <v>16</v>
      </c>
      <c r="S52" s="195" t="s">
        <v>424</v>
      </c>
      <c r="T52" s="195">
        <f t="shared" si="6"/>
        <v>10.199999999999999</v>
      </c>
      <c r="U52" s="195" t="str">
        <f t="shared" si="7"/>
        <v>-16 dBov</v>
      </c>
      <c r="V52" s="201">
        <f t="shared" si="8"/>
        <v>3.9792000000000001</v>
      </c>
      <c r="W52" s="290">
        <f t="shared" si="9"/>
        <v>3.7448000000000001</v>
      </c>
      <c r="X52"/>
      <c r="Y52"/>
    </row>
    <row r="53" spans="17:25">
      <c r="Q53" s="309"/>
      <c r="R53" s="241" t="s">
        <v>17</v>
      </c>
      <c r="S53" s="196" t="s">
        <v>424</v>
      </c>
      <c r="T53" s="196">
        <f t="shared" si="6"/>
        <v>12.2</v>
      </c>
      <c r="U53" s="196" t="str">
        <f t="shared" si="7"/>
        <v>-16 dBov</v>
      </c>
      <c r="V53" s="202">
        <f t="shared" si="8"/>
        <v>4.1509999999999998</v>
      </c>
      <c r="W53" s="291">
        <f t="shared" si="9"/>
        <v>3.9009999999999998</v>
      </c>
      <c r="X53"/>
      <c r="Y53"/>
    </row>
    <row r="54" spans="17:25">
      <c r="Q54" s="309"/>
      <c r="R54" s="239" t="s">
        <v>23</v>
      </c>
      <c r="S54" s="194" t="s">
        <v>425</v>
      </c>
      <c r="T54" s="194">
        <v>5.9</v>
      </c>
      <c r="U54" s="194" t="str">
        <f t="shared" si="7"/>
        <v>-26 dBov</v>
      </c>
      <c r="V54" s="200">
        <f t="shared" si="8"/>
        <v>4.1197999999999997</v>
      </c>
      <c r="W54" s="289">
        <f t="shared" si="9"/>
        <v>3.8542000000000001</v>
      </c>
      <c r="X54"/>
      <c r="Y54"/>
    </row>
    <row r="55" spans="17:25">
      <c r="Q55" s="309"/>
      <c r="R55" s="240" t="s">
        <v>24</v>
      </c>
      <c r="S55" s="195" t="s">
        <v>425</v>
      </c>
      <c r="T55" s="195">
        <f>VLOOKUP($R55,$B$12:$O$48,4)</f>
        <v>7.2</v>
      </c>
      <c r="U55" s="195" t="str">
        <f t="shared" si="7"/>
        <v>-26 dBov</v>
      </c>
      <c r="V55" s="201">
        <f t="shared" si="8"/>
        <v>4.25</v>
      </c>
      <c r="W55" s="290">
        <f t="shared" si="9"/>
        <v>3.9740000000000002</v>
      </c>
      <c r="X55"/>
      <c r="Y55"/>
    </row>
    <row r="56" spans="17:25">
      <c r="Q56" s="309"/>
      <c r="R56" s="240" t="s">
        <v>25</v>
      </c>
      <c r="S56" s="195" t="s">
        <v>425</v>
      </c>
      <c r="T56" s="195">
        <f>VLOOKUP($R56,$B$12:$O$48,4)</f>
        <v>8</v>
      </c>
      <c r="U56" s="195" t="str">
        <f t="shared" si="7"/>
        <v>-26 dBov</v>
      </c>
      <c r="V56" s="201">
        <f t="shared" si="8"/>
        <v>4.2083000000000004</v>
      </c>
      <c r="W56" s="290">
        <f t="shared" si="9"/>
        <v>4.0312999999999999</v>
      </c>
      <c r="X56"/>
      <c r="Y56"/>
    </row>
    <row r="57" spans="17:25">
      <c r="Q57" s="309"/>
      <c r="R57" s="240" t="s">
        <v>26</v>
      </c>
      <c r="S57" s="195" t="s">
        <v>425</v>
      </c>
      <c r="T57" s="57">
        <f>VLOOKUP($R57,$B$12:$O$48,4)</f>
        <v>9.6</v>
      </c>
      <c r="U57" s="57" t="str">
        <f t="shared" si="7"/>
        <v>-26 dBov</v>
      </c>
      <c r="V57" s="205">
        <f t="shared" si="8"/>
        <v>4.3802000000000003</v>
      </c>
      <c r="W57" s="250">
        <f t="shared" si="9"/>
        <v>4.0416999999999996</v>
      </c>
      <c r="X57"/>
      <c r="Y57"/>
    </row>
    <row r="58" spans="17:25">
      <c r="Q58" s="309"/>
      <c r="R58" s="241" t="s">
        <v>27</v>
      </c>
      <c r="S58" s="196" t="s">
        <v>425</v>
      </c>
      <c r="T58" s="197">
        <f>VLOOKUP($R58,$B$12:$O$48,4)</f>
        <v>13.2</v>
      </c>
      <c r="U58" s="197" t="str">
        <f t="shared" si="7"/>
        <v>-26 dBov</v>
      </c>
      <c r="V58" s="203">
        <f t="shared" si="8"/>
        <v>4.3802000000000003</v>
      </c>
      <c r="W58" s="251">
        <f t="shared" si="9"/>
        <v>4.1562999999999999</v>
      </c>
      <c r="X58"/>
      <c r="Y58"/>
    </row>
    <row r="59" spans="17:25">
      <c r="Q59" s="309"/>
      <c r="R59" s="239" t="s">
        <v>30</v>
      </c>
      <c r="S59" s="194" t="s">
        <v>426</v>
      </c>
      <c r="T59" s="194">
        <v>5.9</v>
      </c>
      <c r="U59" s="198" t="str">
        <f t="shared" si="7"/>
        <v>-36 dBov</v>
      </c>
      <c r="V59" s="206">
        <f t="shared" si="8"/>
        <v>3.9792000000000001</v>
      </c>
      <c r="W59" s="249">
        <f t="shared" si="9"/>
        <v>3.7448000000000001</v>
      </c>
      <c r="X59"/>
      <c r="Y59"/>
    </row>
    <row r="60" spans="17:25">
      <c r="Q60" s="309"/>
      <c r="R60" s="240" t="s">
        <v>31</v>
      </c>
      <c r="S60" s="195" t="s">
        <v>426</v>
      </c>
      <c r="T60" s="195">
        <f>VLOOKUP($R60,$B$12:$O$48,4)</f>
        <v>7.2</v>
      </c>
      <c r="U60" s="195" t="str">
        <f t="shared" si="7"/>
        <v>-36 dBov</v>
      </c>
      <c r="V60" s="201">
        <f t="shared" si="8"/>
        <v>4.0990000000000002</v>
      </c>
      <c r="W60" s="290">
        <f t="shared" si="9"/>
        <v>4.0572999999999997</v>
      </c>
      <c r="X60"/>
      <c r="Y60"/>
    </row>
    <row r="61" spans="17:25">
      <c r="Q61" s="309"/>
      <c r="R61" s="240" t="s">
        <v>32</v>
      </c>
      <c r="S61" s="195" t="s">
        <v>426</v>
      </c>
      <c r="T61" s="195">
        <f>VLOOKUP($R61,$B$12:$O$48,4)</f>
        <v>8</v>
      </c>
      <c r="U61" s="195" t="str">
        <f t="shared" si="7"/>
        <v>-36 dBov</v>
      </c>
      <c r="V61" s="201">
        <f t="shared" si="8"/>
        <v>4.1927000000000003</v>
      </c>
      <c r="W61" s="290">
        <f t="shared" si="9"/>
        <v>4.0937999999999999</v>
      </c>
      <c r="X61"/>
      <c r="Y61"/>
    </row>
    <row r="62" spans="17:25">
      <c r="Q62" s="309"/>
      <c r="R62" s="240" t="s">
        <v>33</v>
      </c>
      <c r="S62" s="195" t="s">
        <v>426</v>
      </c>
      <c r="T62" s="57">
        <f>VLOOKUP($R62,$B$12:$O$48,4)</f>
        <v>9.6</v>
      </c>
      <c r="U62" s="57" t="str">
        <f t="shared" si="7"/>
        <v>-36 dBov</v>
      </c>
      <c r="V62" s="205">
        <f t="shared" si="8"/>
        <v>4.0312999999999999</v>
      </c>
      <c r="W62" s="250">
        <f t="shared" si="9"/>
        <v>3.8854000000000002</v>
      </c>
      <c r="X62"/>
      <c r="Y62"/>
    </row>
    <row r="63" spans="17:25">
      <c r="Q63" s="309"/>
      <c r="R63" s="241" t="s">
        <v>34</v>
      </c>
      <c r="S63" s="196" t="s">
        <v>426</v>
      </c>
      <c r="T63" s="197">
        <f>VLOOKUP($R63,$B$12:$O$48,4)</f>
        <v>13.2</v>
      </c>
      <c r="U63" s="197" t="str">
        <f t="shared" si="7"/>
        <v>-36 dBov</v>
      </c>
      <c r="V63" s="203">
        <f t="shared" si="8"/>
        <v>4.2396000000000003</v>
      </c>
      <c r="W63" s="251">
        <f t="shared" si="9"/>
        <v>4.0208000000000004</v>
      </c>
      <c r="X63"/>
      <c r="Y63"/>
    </row>
    <row r="64" spans="17:25">
      <c r="Q64" s="309"/>
      <c r="R64" s="239" t="s">
        <v>37</v>
      </c>
      <c r="S64" s="194" t="s">
        <v>427</v>
      </c>
      <c r="T64" s="194">
        <v>5.9</v>
      </c>
      <c r="U64" s="198" t="str">
        <f t="shared" si="7"/>
        <v>-16 dBov</v>
      </c>
      <c r="V64" s="206">
        <f t="shared" si="8"/>
        <v>4.1771000000000003</v>
      </c>
      <c r="W64" s="249">
        <f t="shared" si="9"/>
        <v>3.8542000000000001</v>
      </c>
      <c r="X64"/>
      <c r="Y64"/>
    </row>
    <row r="65" spans="17:25">
      <c r="Q65" s="309"/>
      <c r="R65" s="240" t="s">
        <v>38</v>
      </c>
      <c r="S65" s="195" t="s">
        <v>427</v>
      </c>
      <c r="T65" s="57">
        <f>VLOOKUP($R65,$B$12:$O$48,4)</f>
        <v>7.2</v>
      </c>
      <c r="U65" s="57" t="str">
        <f t="shared" si="7"/>
        <v>-16 dBov</v>
      </c>
      <c r="V65" s="205">
        <f t="shared" si="8"/>
        <v>4.3125</v>
      </c>
      <c r="W65" s="250">
        <f t="shared" si="9"/>
        <v>4.0884999999999998</v>
      </c>
      <c r="X65"/>
      <c r="Y65"/>
    </row>
    <row r="66" spans="17:25">
      <c r="Q66" s="309"/>
      <c r="R66" s="240" t="s">
        <v>39</v>
      </c>
      <c r="S66" s="195" t="s">
        <v>427</v>
      </c>
      <c r="T66" s="57">
        <f>VLOOKUP($R66,$B$12:$O$48,4)</f>
        <v>8</v>
      </c>
      <c r="U66" s="57" t="str">
        <f t="shared" si="7"/>
        <v>-16 dBov</v>
      </c>
      <c r="V66" s="205">
        <f t="shared" si="8"/>
        <v>4.2656000000000001</v>
      </c>
      <c r="W66" s="250">
        <f t="shared" si="9"/>
        <v>4.0572999999999997</v>
      </c>
      <c r="X66"/>
      <c r="Y66"/>
    </row>
    <row r="67" spans="17:25">
      <c r="Q67" s="309"/>
      <c r="R67" s="240" t="s">
        <v>40</v>
      </c>
      <c r="S67" s="195" t="s">
        <v>427</v>
      </c>
      <c r="T67" s="57">
        <f>VLOOKUP($R67,$B$12:$O$48,4)</f>
        <v>9.6</v>
      </c>
      <c r="U67" s="57" t="str">
        <f t="shared" si="7"/>
        <v>-16 dBov</v>
      </c>
      <c r="V67" s="205">
        <f t="shared" si="8"/>
        <v>4.3802000000000003</v>
      </c>
      <c r="W67" s="250">
        <f t="shared" si="9"/>
        <v>4.0572999999999997</v>
      </c>
      <c r="X67"/>
      <c r="Y67"/>
    </row>
    <row r="68" spans="17:25">
      <c r="Q68" s="309"/>
      <c r="R68" s="241" t="s">
        <v>41</v>
      </c>
      <c r="S68" s="196" t="s">
        <v>427</v>
      </c>
      <c r="T68" s="197">
        <f>VLOOKUP($R68,$B$12:$O$48,4)</f>
        <v>13.2</v>
      </c>
      <c r="U68" s="197" t="str">
        <f t="shared" si="7"/>
        <v>-16 dBov</v>
      </c>
      <c r="V68" s="203">
        <f t="shared" si="8"/>
        <v>4.4271000000000003</v>
      </c>
      <c r="W68" s="251">
        <f t="shared" si="9"/>
        <v>4.1146000000000003</v>
      </c>
      <c r="X68"/>
      <c r="Y68"/>
    </row>
    <row r="70" spans="17:25">
      <c r="T70" t="s">
        <v>869</v>
      </c>
      <c r="U70" s="12">
        <v>6</v>
      </c>
      <c r="V70" s="199">
        <v>4.3802000000000003</v>
      </c>
      <c r="W70" s="12">
        <v>3.9167000000000001</v>
      </c>
    </row>
    <row r="71" spans="17:25">
      <c r="T71" t="s">
        <v>869</v>
      </c>
      <c r="U71" s="12">
        <v>14</v>
      </c>
      <c r="V71" s="199">
        <v>4.3802000000000003</v>
      </c>
      <c r="W71" s="12">
        <v>3.9167000000000001</v>
      </c>
    </row>
    <row r="89" spans="12:14">
      <c r="L89" s="293"/>
      <c r="M89" s="192" t="s">
        <v>87</v>
      </c>
      <c r="N89" s="12"/>
    </row>
    <row r="90" spans="12:14">
      <c r="L90" s="13"/>
      <c r="N90" s="12"/>
    </row>
    <row r="91" spans="12:14">
      <c r="L91" s="322" t="s">
        <v>859</v>
      </c>
      <c r="M91" s="323"/>
      <c r="N91" s="323"/>
    </row>
    <row r="92" spans="12:14">
      <c r="L92" s="296"/>
      <c r="M92" s="192" t="s">
        <v>860</v>
      </c>
      <c r="N92" s="12"/>
    </row>
    <row r="93" spans="12:14">
      <c r="L93" s="294"/>
      <c r="M93" s="192" t="s">
        <v>861</v>
      </c>
      <c r="N93" s="12"/>
    </row>
    <row r="94" spans="12:14">
      <c r="L94" s="295"/>
      <c r="M94" s="192" t="s">
        <v>862</v>
      </c>
      <c r="N94" s="12"/>
    </row>
    <row r="130" spans="12:14">
      <c r="L130" s="293"/>
      <c r="M130" s="192" t="s">
        <v>87</v>
      </c>
      <c r="N130" s="12"/>
    </row>
    <row r="131" spans="12:14">
      <c r="L131" s="13"/>
      <c r="N131" s="12"/>
    </row>
    <row r="132" spans="12:14">
      <c r="L132" s="322" t="s">
        <v>859</v>
      </c>
      <c r="M132" s="323"/>
      <c r="N132" s="323"/>
    </row>
    <row r="133" spans="12:14">
      <c r="L133" s="296"/>
      <c r="M133" s="192" t="s">
        <v>860</v>
      </c>
      <c r="N133" s="12"/>
    </row>
    <row r="134" spans="12:14">
      <c r="L134" s="294"/>
      <c r="M134" s="192" t="s">
        <v>861</v>
      </c>
      <c r="N134" s="12"/>
    </row>
    <row r="135" spans="12:14">
      <c r="L135" s="295"/>
      <c r="M135" s="192" t="s">
        <v>862</v>
      </c>
      <c r="N135" s="12"/>
    </row>
  </sheetData>
  <customSheetViews>
    <customSheetView guid="{B28241F4-7A9D-42C2-A038-784FE59BAB8A}" scale="80">
      <selection activeCell="W56" sqref="W56"/>
      <pageMargins left="0.7" right="0.7" top="0.75" bottom="0.75" header="0.3" footer="0.3"/>
      <pageSetup orientation="portrait" verticalDpi="0" r:id="rId1"/>
    </customSheetView>
  </customSheetViews>
  <mergeCells count="14">
    <mergeCell ref="L91:N91"/>
    <mergeCell ref="L132:N132"/>
    <mergeCell ref="I3:I4"/>
    <mergeCell ref="Q26:Q42"/>
    <mergeCell ref="Q45:Q68"/>
    <mergeCell ref="M3:O3"/>
    <mergeCell ref="B3:B4"/>
    <mergeCell ref="E3:E4"/>
    <mergeCell ref="F3:F4"/>
    <mergeCell ref="G3:G4"/>
    <mergeCell ref="H3:H4"/>
    <mergeCell ref="C3:C4"/>
    <mergeCell ref="J3:L3"/>
    <mergeCell ref="D3:D4"/>
  </mergeCells>
  <pageMargins left="0.7" right="0.7" top="0.75" bottom="0.75" header="0.3" footer="0.3"/>
  <pageSetup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129"/>
  <sheetViews>
    <sheetView tabSelected="1" topLeftCell="J18" zoomScale="80" zoomScaleNormal="80" workbookViewId="0">
      <selection activeCell="P124" sqref="P124:Q129"/>
    </sheetView>
  </sheetViews>
  <sheetFormatPr defaultRowHeight="15"/>
  <cols>
    <col min="1" max="1" width="28.140625" style="12" bestFit="1" customWidth="1"/>
    <col min="2" max="2" width="9.140625" style="12"/>
    <col min="3" max="3" width="28.42578125" style="12" customWidth="1"/>
    <col min="4" max="4" width="15.7109375" style="12" customWidth="1"/>
    <col min="5" max="5" width="10.7109375" style="11" customWidth="1"/>
    <col min="6" max="6" width="5.7109375" style="11" customWidth="1"/>
    <col min="7" max="7" width="8.7109375" style="11" bestFit="1" customWidth="1"/>
    <col min="8" max="8" width="10.7109375" style="11" customWidth="1"/>
    <col min="9" max="9" width="5.7109375" style="11" customWidth="1"/>
    <col min="10" max="16384" width="9.140625" style="12"/>
  </cols>
  <sheetData>
    <row r="1" spans="1:15">
      <c r="I1" s="182" t="s">
        <v>0</v>
      </c>
      <c r="J1" s="7" t="s">
        <v>56</v>
      </c>
      <c r="K1" s="7" t="s">
        <v>54</v>
      </c>
      <c r="L1" s="7" t="s">
        <v>64</v>
      </c>
      <c r="M1" s="8" t="s">
        <v>53</v>
      </c>
      <c r="N1" s="8" t="s">
        <v>54</v>
      </c>
      <c r="O1" s="8" t="s">
        <v>65</v>
      </c>
    </row>
    <row r="2" spans="1:15" ht="15.75" thickBot="1">
      <c r="B2" s="11"/>
      <c r="J2" s="13"/>
      <c r="K2" s="13"/>
      <c r="L2" s="13"/>
      <c r="M2" s="13"/>
      <c r="N2" s="13"/>
      <c r="O2" s="13"/>
    </row>
    <row r="3" spans="1:15">
      <c r="B3" s="313" t="s">
        <v>52</v>
      </c>
      <c r="C3" s="315" t="s">
        <v>139</v>
      </c>
      <c r="D3" s="315" t="s">
        <v>81</v>
      </c>
      <c r="E3" s="315" t="s">
        <v>82</v>
      </c>
      <c r="F3" s="315" t="s">
        <v>83</v>
      </c>
      <c r="G3" s="315" t="s">
        <v>84</v>
      </c>
      <c r="H3" s="315" t="s">
        <v>85</v>
      </c>
      <c r="I3" s="335" t="s">
        <v>86</v>
      </c>
      <c r="J3" s="326" t="s">
        <v>51</v>
      </c>
      <c r="K3" s="327"/>
      <c r="L3" s="328"/>
      <c r="M3" s="332" t="s">
        <v>51</v>
      </c>
      <c r="N3" s="333"/>
      <c r="O3" s="334"/>
    </row>
    <row r="4" spans="1:15" ht="15.75" thickBot="1">
      <c r="B4" s="314"/>
      <c r="C4" s="316"/>
      <c r="D4" s="316"/>
      <c r="E4" s="316"/>
      <c r="F4" s="316"/>
      <c r="G4" s="316"/>
      <c r="H4" s="316"/>
      <c r="I4" s="336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15">
      <c r="A5" t="s">
        <v>344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49" t="s">
        <v>89</v>
      </c>
      <c r="J5" s="19">
        <v>3.6509999999999998</v>
      </c>
      <c r="K5" s="20">
        <v>0.98580000000000001</v>
      </c>
      <c r="L5" s="157">
        <f>CONFIDENCE(0.05,K5,192)</f>
        <v>0.13943965208153625</v>
      </c>
      <c r="M5" s="19">
        <v>4.125</v>
      </c>
      <c r="N5" s="20">
        <v>0.84689999999999999</v>
      </c>
      <c r="O5" s="157">
        <f>CONFIDENCE(0.05,N5,192)</f>
        <v>0.11979249477363874</v>
      </c>
    </row>
    <row r="6" spans="1:15">
      <c r="A6" t="s">
        <v>345</v>
      </c>
      <c r="B6" s="51" t="s">
        <v>2</v>
      </c>
      <c r="C6" s="22" t="s">
        <v>90</v>
      </c>
      <c r="D6" s="22" t="s">
        <v>91</v>
      </c>
      <c r="E6" s="10" t="s">
        <v>89</v>
      </c>
      <c r="F6" s="10" t="s">
        <v>89</v>
      </c>
      <c r="G6" s="10" t="s">
        <v>89</v>
      </c>
      <c r="H6" s="10" t="s">
        <v>89</v>
      </c>
      <c r="I6" s="52" t="s">
        <v>89</v>
      </c>
      <c r="J6" s="25">
        <v>3.2707999999999999</v>
      </c>
      <c r="K6" s="26">
        <v>0.93200000000000005</v>
      </c>
      <c r="L6" s="158">
        <f t="shared" ref="L6:L42" si="0">CONFIDENCE(0.05,K6,192)</f>
        <v>0.13182973801987402</v>
      </c>
      <c r="M6" s="25">
        <v>3.9323000000000001</v>
      </c>
      <c r="N6" s="26">
        <v>0.86870000000000003</v>
      </c>
      <c r="O6" s="158">
        <f t="shared" ref="O6:O42" si="1">CONFIDENCE(0.05,N6,192)</f>
        <v>0.12287606589899631</v>
      </c>
    </row>
    <row r="7" spans="1:15">
      <c r="A7" t="s">
        <v>346</v>
      </c>
      <c r="B7" s="51" t="s">
        <v>3</v>
      </c>
      <c r="C7" s="22" t="s">
        <v>90</v>
      </c>
      <c r="D7" s="22" t="s">
        <v>92</v>
      </c>
      <c r="E7" s="10" t="s">
        <v>89</v>
      </c>
      <c r="F7" s="10" t="s">
        <v>89</v>
      </c>
      <c r="G7" s="10" t="s">
        <v>89</v>
      </c>
      <c r="H7" s="10" t="s">
        <v>89</v>
      </c>
      <c r="I7" s="52" t="s">
        <v>89</v>
      </c>
      <c r="J7" s="25">
        <v>2.9582999999999999</v>
      </c>
      <c r="K7" s="26">
        <v>0.87329999999999997</v>
      </c>
      <c r="L7" s="158">
        <f t="shared" si="0"/>
        <v>0.12352672769609009</v>
      </c>
      <c r="M7" s="25">
        <v>3.625</v>
      </c>
      <c r="N7" s="26">
        <v>0.90659999999999996</v>
      </c>
      <c r="O7" s="158">
        <f t="shared" si="1"/>
        <v>0.12823695331418217</v>
      </c>
    </row>
    <row r="8" spans="1:15">
      <c r="A8" t="s">
        <v>347</v>
      </c>
      <c r="B8" s="51" t="s">
        <v>4</v>
      </c>
      <c r="C8" s="22" t="s">
        <v>90</v>
      </c>
      <c r="D8" s="22" t="s">
        <v>93</v>
      </c>
      <c r="E8" s="10" t="s">
        <v>89</v>
      </c>
      <c r="F8" s="10" t="s">
        <v>89</v>
      </c>
      <c r="G8" s="10" t="s">
        <v>89</v>
      </c>
      <c r="H8" s="10" t="s">
        <v>89</v>
      </c>
      <c r="I8" s="52" t="s">
        <v>89</v>
      </c>
      <c r="J8" s="25">
        <v>2.2395999999999998</v>
      </c>
      <c r="K8" s="26">
        <v>0.77590000000000003</v>
      </c>
      <c r="L8" s="158">
        <f t="shared" si="0"/>
        <v>0.10974967138371271</v>
      </c>
      <c r="M8" s="25">
        <v>3</v>
      </c>
      <c r="N8" s="26">
        <v>0.95989999999999998</v>
      </c>
      <c r="O8" s="158">
        <f t="shared" si="1"/>
        <v>0.13577614326746465</v>
      </c>
    </row>
    <row r="9" spans="1:15">
      <c r="A9" t="s">
        <v>348</v>
      </c>
      <c r="B9" s="51" t="s">
        <v>5</v>
      </c>
      <c r="C9" s="22" t="s">
        <v>90</v>
      </c>
      <c r="D9" s="22" t="s">
        <v>94</v>
      </c>
      <c r="E9" s="10" t="s">
        <v>89</v>
      </c>
      <c r="F9" s="10" t="s">
        <v>89</v>
      </c>
      <c r="G9" s="10" t="s">
        <v>89</v>
      </c>
      <c r="H9" s="10" t="s">
        <v>89</v>
      </c>
      <c r="I9" s="52" t="s">
        <v>89</v>
      </c>
      <c r="J9" s="25">
        <v>1.401</v>
      </c>
      <c r="K9" s="26">
        <v>0.57030000000000003</v>
      </c>
      <c r="L9" s="158">
        <f t="shared" si="0"/>
        <v>8.0667918017955101E-2</v>
      </c>
      <c r="M9" s="25">
        <v>1.901</v>
      </c>
      <c r="N9" s="26">
        <v>0.80940000000000001</v>
      </c>
      <c r="O9" s="158">
        <f t="shared" si="1"/>
        <v>0.11448818664515668</v>
      </c>
    </row>
    <row r="10" spans="1:15" ht="15.75" thickBot="1">
      <c r="A10" t="s">
        <v>349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54" t="s">
        <v>89</v>
      </c>
      <c r="J10" s="32">
        <v>1.0885</v>
      </c>
      <c r="K10" s="33">
        <v>0.37940000000000002</v>
      </c>
      <c r="L10" s="159">
        <f t="shared" si="0"/>
        <v>5.3665453438562445E-2</v>
      </c>
      <c r="M10" s="32">
        <v>1.2082999999999999</v>
      </c>
      <c r="N10" s="33">
        <v>0.66969999999999996</v>
      </c>
      <c r="O10" s="159">
        <f t="shared" si="1"/>
        <v>9.4727870763851529E-2</v>
      </c>
    </row>
    <row r="11" spans="1:15" ht="16.5" thickTop="1" thickBot="1">
      <c r="A11"/>
      <c r="B11" s="183"/>
      <c r="C11" s="185"/>
      <c r="D11" s="185"/>
      <c r="E11" s="186"/>
      <c r="F11" s="186"/>
      <c r="G11" s="186"/>
      <c r="H11" s="186"/>
      <c r="I11" s="207"/>
      <c r="J11" s="191"/>
      <c r="K11" s="189"/>
      <c r="L11" s="190"/>
      <c r="M11" s="191"/>
      <c r="N11" s="189"/>
      <c r="O11" s="190"/>
    </row>
    <row r="12" spans="1:15" ht="15.75" thickTop="1">
      <c r="A12" t="s">
        <v>350</v>
      </c>
      <c r="B12" s="50" t="s">
        <v>7</v>
      </c>
      <c r="C12" s="15" t="s">
        <v>120</v>
      </c>
      <c r="D12" s="15" t="s">
        <v>97</v>
      </c>
      <c r="E12" s="16">
        <v>12.2</v>
      </c>
      <c r="F12" s="16" t="s">
        <v>98</v>
      </c>
      <c r="G12" s="16" t="s">
        <v>99</v>
      </c>
      <c r="H12" s="16" t="s">
        <v>121</v>
      </c>
      <c r="I12" s="49" t="s">
        <v>89</v>
      </c>
      <c r="J12" s="19">
        <v>2.7031000000000001</v>
      </c>
      <c r="K12" s="20">
        <v>0.72389999999999999</v>
      </c>
      <c r="L12" s="157">
        <f t="shared" si="0"/>
        <v>0.1023943641122176</v>
      </c>
      <c r="M12" s="19">
        <v>3.625</v>
      </c>
      <c r="N12" s="20">
        <v>0.89500000000000002</v>
      </c>
      <c r="O12" s="157">
        <f t="shared" si="1"/>
        <v>0.1265961539997717</v>
      </c>
    </row>
    <row r="13" spans="1:15">
      <c r="A13" t="s">
        <v>351</v>
      </c>
      <c r="B13" s="51" t="s">
        <v>8</v>
      </c>
      <c r="C13" s="22" t="s">
        <v>120</v>
      </c>
      <c r="D13" s="22" t="s">
        <v>122</v>
      </c>
      <c r="E13" s="10">
        <v>8</v>
      </c>
      <c r="F13" s="10" t="s">
        <v>98</v>
      </c>
      <c r="G13" s="10" t="s">
        <v>99</v>
      </c>
      <c r="H13" s="10" t="s">
        <v>121</v>
      </c>
      <c r="I13" s="52" t="s">
        <v>89</v>
      </c>
      <c r="J13" s="25">
        <v>3.1718999999999999</v>
      </c>
      <c r="K13" s="26">
        <v>0.94710000000000005</v>
      </c>
      <c r="L13" s="158">
        <f t="shared" si="0"/>
        <v>0.13396560609294278</v>
      </c>
      <c r="M13" s="25">
        <v>3.9479000000000002</v>
      </c>
      <c r="N13" s="26">
        <v>0.84219999999999995</v>
      </c>
      <c r="O13" s="158">
        <f t="shared" si="1"/>
        <v>0.11912768815486897</v>
      </c>
    </row>
    <row r="14" spans="1:15">
      <c r="A14" t="s">
        <v>352</v>
      </c>
      <c r="B14" s="51" t="s">
        <v>9</v>
      </c>
      <c r="C14" s="22" t="s">
        <v>120</v>
      </c>
      <c r="D14" s="22" t="s">
        <v>122</v>
      </c>
      <c r="E14" s="10">
        <v>12</v>
      </c>
      <c r="F14" s="10" t="s">
        <v>98</v>
      </c>
      <c r="G14" s="10" t="s">
        <v>99</v>
      </c>
      <c r="H14" s="10" t="s">
        <v>121</v>
      </c>
      <c r="I14" s="52" t="s">
        <v>89</v>
      </c>
      <c r="J14" s="25">
        <v>3.3125</v>
      </c>
      <c r="K14" s="26">
        <v>0.96330000000000005</v>
      </c>
      <c r="L14" s="158">
        <f t="shared" si="0"/>
        <v>0.13625706720444702</v>
      </c>
      <c r="M14" s="25">
        <v>3.9634999999999998</v>
      </c>
      <c r="N14" s="26">
        <v>0.82740000000000002</v>
      </c>
      <c r="O14" s="158">
        <f t="shared" si="1"/>
        <v>0.11703425454682807</v>
      </c>
    </row>
    <row r="15" spans="1:15">
      <c r="A15" t="s">
        <v>353</v>
      </c>
      <c r="B15" s="51" t="s">
        <v>10</v>
      </c>
      <c r="C15" s="22" t="s">
        <v>123</v>
      </c>
      <c r="D15" s="22" t="s">
        <v>97</v>
      </c>
      <c r="E15" s="10">
        <v>12.2</v>
      </c>
      <c r="F15" s="10" t="s">
        <v>98</v>
      </c>
      <c r="G15" s="10" t="s">
        <v>99</v>
      </c>
      <c r="H15" s="10" t="s">
        <v>124</v>
      </c>
      <c r="I15" s="52" t="s">
        <v>89</v>
      </c>
      <c r="J15" s="25">
        <v>2.4270999999999998</v>
      </c>
      <c r="K15" s="26">
        <v>0.71989999999999998</v>
      </c>
      <c r="L15" s="158">
        <f t="shared" si="0"/>
        <v>0.10182857124517949</v>
      </c>
      <c r="M15" s="25">
        <v>3.3073000000000001</v>
      </c>
      <c r="N15" s="26">
        <v>0.88880000000000003</v>
      </c>
      <c r="O15" s="158">
        <f t="shared" si="1"/>
        <v>0.12571917505586269</v>
      </c>
    </row>
    <row r="16" spans="1:15">
      <c r="A16" t="s">
        <v>354</v>
      </c>
      <c r="B16" s="51" t="s">
        <v>11</v>
      </c>
      <c r="C16" s="22" t="s">
        <v>123</v>
      </c>
      <c r="D16" s="22" t="s">
        <v>122</v>
      </c>
      <c r="E16" s="10">
        <v>8</v>
      </c>
      <c r="F16" s="10" t="s">
        <v>98</v>
      </c>
      <c r="G16" s="10" t="s">
        <v>99</v>
      </c>
      <c r="H16" s="10" t="s">
        <v>124</v>
      </c>
      <c r="I16" s="52" t="s">
        <v>89</v>
      </c>
      <c r="J16" s="25">
        <v>2.9167000000000001</v>
      </c>
      <c r="K16" s="26">
        <v>0.94530000000000003</v>
      </c>
      <c r="L16" s="158">
        <f t="shared" si="0"/>
        <v>0.13371099930277566</v>
      </c>
      <c r="M16" s="25">
        <v>3.8698000000000001</v>
      </c>
      <c r="N16" s="26">
        <v>0.84919999999999995</v>
      </c>
      <c r="O16" s="158">
        <f t="shared" si="1"/>
        <v>0.12011782567218562</v>
      </c>
    </row>
    <row r="17" spans="1:23">
      <c r="A17" t="s">
        <v>355</v>
      </c>
      <c r="B17" s="51" t="s">
        <v>12</v>
      </c>
      <c r="C17" s="22" t="s">
        <v>123</v>
      </c>
      <c r="D17" s="22" t="s">
        <v>122</v>
      </c>
      <c r="E17" s="10">
        <v>12</v>
      </c>
      <c r="F17" s="10" t="s">
        <v>98</v>
      </c>
      <c r="G17" s="10" t="s">
        <v>99</v>
      </c>
      <c r="H17" s="10" t="s">
        <v>124</v>
      </c>
      <c r="I17" s="52" t="s">
        <v>89</v>
      </c>
      <c r="J17" s="25">
        <v>3.0051999999999999</v>
      </c>
      <c r="K17" s="26">
        <v>0.87129999999999996</v>
      </c>
      <c r="L17" s="158">
        <f t="shared" si="0"/>
        <v>0.12324383126257105</v>
      </c>
      <c r="M17" s="25">
        <v>3.875</v>
      </c>
      <c r="N17" s="26">
        <v>0.80249999999999999</v>
      </c>
      <c r="O17" s="158">
        <f t="shared" si="1"/>
        <v>0.11351219394951598</v>
      </c>
    </row>
    <row r="18" spans="1:23">
      <c r="A18" t="s">
        <v>356</v>
      </c>
      <c r="B18" s="51" t="s">
        <v>13</v>
      </c>
      <c r="C18" s="22" t="s">
        <v>125</v>
      </c>
      <c r="D18" s="22" t="s">
        <v>97</v>
      </c>
      <c r="E18" s="10">
        <v>12.2</v>
      </c>
      <c r="F18" s="10" t="s">
        <v>98</v>
      </c>
      <c r="G18" s="10" t="s">
        <v>99</v>
      </c>
      <c r="H18" s="10" t="s">
        <v>126</v>
      </c>
      <c r="I18" s="52" t="s">
        <v>89</v>
      </c>
      <c r="J18" s="25">
        <v>3.0937999999999999</v>
      </c>
      <c r="K18" s="26">
        <v>0.81320000000000003</v>
      </c>
      <c r="L18" s="158">
        <f t="shared" si="0"/>
        <v>0.11502568986884287</v>
      </c>
      <c r="M18" s="25">
        <v>3.9582999999999999</v>
      </c>
      <c r="N18" s="26">
        <v>0.82389999999999997</v>
      </c>
      <c r="O18" s="158">
        <f t="shared" si="1"/>
        <v>0.11653918578816973</v>
      </c>
    </row>
    <row r="19" spans="1:23">
      <c r="A19" t="s">
        <v>357</v>
      </c>
      <c r="B19" s="51" t="s">
        <v>14</v>
      </c>
      <c r="C19" s="22" t="s">
        <v>125</v>
      </c>
      <c r="D19" s="22" t="s">
        <v>97</v>
      </c>
      <c r="E19" s="10">
        <v>12.2</v>
      </c>
      <c r="F19" s="10" t="s">
        <v>98</v>
      </c>
      <c r="G19" s="10" t="s">
        <v>99</v>
      </c>
      <c r="H19" s="10" t="s">
        <v>127</v>
      </c>
      <c r="I19" s="52" t="s">
        <v>89</v>
      </c>
      <c r="J19" s="25">
        <v>3.0676999999999999</v>
      </c>
      <c r="K19" s="26">
        <v>0.82540000000000002</v>
      </c>
      <c r="L19" s="158">
        <f t="shared" si="0"/>
        <v>0.11675135811330903</v>
      </c>
      <c r="M19" s="25">
        <v>3.9426999999999999</v>
      </c>
      <c r="N19" s="26">
        <v>0.79390000000000005</v>
      </c>
      <c r="O19" s="158">
        <f t="shared" si="1"/>
        <v>0.11229573928538411</v>
      </c>
    </row>
    <row r="20" spans="1:23">
      <c r="A20" t="s">
        <v>358</v>
      </c>
      <c r="B20" s="51" t="s">
        <v>15</v>
      </c>
      <c r="C20" s="22" t="s">
        <v>125</v>
      </c>
      <c r="D20" s="22" t="s">
        <v>97</v>
      </c>
      <c r="E20" s="10">
        <v>12.2</v>
      </c>
      <c r="F20" s="10" t="s">
        <v>98</v>
      </c>
      <c r="G20" s="10" t="s">
        <v>99</v>
      </c>
      <c r="H20" s="10" t="s">
        <v>128</v>
      </c>
      <c r="I20" s="52" t="s">
        <v>89</v>
      </c>
      <c r="J20" s="25">
        <v>3.0729000000000002</v>
      </c>
      <c r="K20" s="26">
        <v>0.85299999999999998</v>
      </c>
      <c r="L20" s="158">
        <f t="shared" si="0"/>
        <v>0.12065532889587181</v>
      </c>
      <c r="M20" s="25">
        <v>3.9115000000000002</v>
      </c>
      <c r="N20" s="26">
        <v>0.88470000000000004</v>
      </c>
      <c r="O20" s="158">
        <f t="shared" si="1"/>
        <v>0.12513923736714866</v>
      </c>
    </row>
    <row r="21" spans="1:23">
      <c r="A21" t="s">
        <v>359</v>
      </c>
      <c r="B21" s="51" t="s">
        <v>16</v>
      </c>
      <c r="C21" s="22" t="s">
        <v>125</v>
      </c>
      <c r="D21" s="22" t="s">
        <v>97</v>
      </c>
      <c r="E21" s="10">
        <v>12.2</v>
      </c>
      <c r="F21" s="10" t="s">
        <v>98</v>
      </c>
      <c r="G21" s="10" t="s">
        <v>99</v>
      </c>
      <c r="H21" s="10" t="s">
        <v>129</v>
      </c>
      <c r="I21" s="52" t="s">
        <v>89</v>
      </c>
      <c r="J21" s="25">
        <v>2.8125</v>
      </c>
      <c r="K21" s="26">
        <v>1.0517000000000001</v>
      </c>
      <c r="L21" s="158">
        <f t="shared" si="0"/>
        <v>0.14876108956598874</v>
      </c>
      <c r="M21" s="25">
        <v>3.8020999999999998</v>
      </c>
      <c r="N21" s="26">
        <v>1.0142</v>
      </c>
      <c r="O21" s="158">
        <f t="shared" si="1"/>
        <v>0.14345678143750668</v>
      </c>
    </row>
    <row r="22" spans="1:23">
      <c r="A22" t="s">
        <v>360</v>
      </c>
      <c r="B22" s="51" t="s">
        <v>17</v>
      </c>
      <c r="C22" s="22" t="s">
        <v>125</v>
      </c>
      <c r="D22" s="22" t="s">
        <v>97</v>
      </c>
      <c r="E22" s="10">
        <v>12.2</v>
      </c>
      <c r="F22" s="10" t="s">
        <v>98</v>
      </c>
      <c r="G22" s="10" t="s">
        <v>99</v>
      </c>
      <c r="H22" s="10" t="s">
        <v>130</v>
      </c>
      <c r="I22" s="52" t="s">
        <v>89</v>
      </c>
      <c r="J22" s="25">
        <v>2.2082999999999999</v>
      </c>
      <c r="K22" s="26">
        <v>0.72960000000000003</v>
      </c>
      <c r="L22" s="158">
        <f t="shared" si="0"/>
        <v>0.10320061894774686</v>
      </c>
      <c r="M22" s="25">
        <v>3.0417000000000001</v>
      </c>
      <c r="N22" s="26">
        <v>0.9425</v>
      </c>
      <c r="O22" s="158">
        <f t="shared" si="1"/>
        <v>0.13331494429584897</v>
      </c>
    </row>
    <row r="23" spans="1:23" ht="15.75" thickBot="1">
      <c r="A23" t="s">
        <v>361</v>
      </c>
      <c r="B23" s="53" t="s">
        <v>18</v>
      </c>
      <c r="C23" s="28" t="s">
        <v>125</v>
      </c>
      <c r="D23" s="28" t="s">
        <v>97</v>
      </c>
      <c r="E23" s="29">
        <v>12.2</v>
      </c>
      <c r="F23" s="29" t="s">
        <v>98</v>
      </c>
      <c r="G23" s="29" t="s">
        <v>99</v>
      </c>
      <c r="H23" s="29" t="s">
        <v>131</v>
      </c>
      <c r="I23" s="54" t="s">
        <v>89</v>
      </c>
      <c r="J23" s="32">
        <v>3.0937999999999999</v>
      </c>
      <c r="K23" s="33">
        <v>0.89300000000000002</v>
      </c>
      <c r="L23" s="159">
        <f t="shared" si="0"/>
        <v>0.1263132575662527</v>
      </c>
      <c r="M23" s="32">
        <v>4.0259999999999998</v>
      </c>
      <c r="N23" s="33">
        <v>0.748</v>
      </c>
      <c r="O23" s="159">
        <f t="shared" si="1"/>
        <v>0.10580326613612206</v>
      </c>
    </row>
    <row r="24" spans="1:23" ht="16.5" thickTop="1" thickBot="1">
      <c r="A24"/>
      <c r="B24" s="183"/>
      <c r="C24" s="185"/>
      <c r="D24" s="185"/>
      <c r="E24" s="186"/>
      <c r="F24" s="186"/>
      <c r="G24" s="186"/>
      <c r="H24" s="186"/>
      <c r="I24" s="207"/>
      <c r="J24" s="191"/>
      <c r="K24" s="189"/>
      <c r="L24" s="190"/>
      <c r="M24" s="191"/>
      <c r="N24" s="189"/>
      <c r="O24" s="190"/>
    </row>
    <row r="25" spans="1:23" ht="15.75" thickTop="1">
      <c r="A25" t="s">
        <v>362</v>
      </c>
      <c r="B25" s="50" t="s">
        <v>19</v>
      </c>
      <c r="C25" s="15" t="s">
        <v>132</v>
      </c>
      <c r="D25" s="15" t="s">
        <v>423</v>
      </c>
      <c r="E25" s="16">
        <v>13.2</v>
      </c>
      <c r="F25" s="16" t="s">
        <v>98</v>
      </c>
      <c r="G25" s="16" t="s">
        <v>99</v>
      </c>
      <c r="H25" s="16" t="s">
        <v>121</v>
      </c>
      <c r="I25" s="49" t="s">
        <v>133</v>
      </c>
      <c r="J25" s="19">
        <v>3.5156000000000001</v>
      </c>
      <c r="K25" s="20">
        <v>0.91510000000000002</v>
      </c>
      <c r="L25" s="157">
        <f t="shared" si="0"/>
        <v>0.12943926315663809</v>
      </c>
      <c r="M25" s="19">
        <v>4.1718999999999999</v>
      </c>
      <c r="N25" s="20">
        <v>0.75660000000000005</v>
      </c>
      <c r="O25" s="157">
        <f t="shared" si="1"/>
        <v>0.10701972080025395</v>
      </c>
    </row>
    <row r="26" spans="1:23">
      <c r="A26" t="s">
        <v>363</v>
      </c>
      <c r="B26" s="51" t="s">
        <v>225</v>
      </c>
      <c r="C26" s="22" t="s">
        <v>134</v>
      </c>
      <c r="D26" s="22" t="s">
        <v>423</v>
      </c>
      <c r="E26" s="10" t="s">
        <v>113</v>
      </c>
      <c r="F26" s="10" t="s">
        <v>114</v>
      </c>
      <c r="G26" s="10" t="s">
        <v>99</v>
      </c>
      <c r="H26" s="10" t="s">
        <v>121</v>
      </c>
      <c r="I26" s="52" t="s">
        <v>135</v>
      </c>
      <c r="J26" s="25">
        <v>2.8906000000000001</v>
      </c>
      <c r="K26" s="26">
        <v>0.83350000000000002</v>
      </c>
      <c r="L26" s="158">
        <f t="shared" si="0"/>
        <v>0.11789708866906115</v>
      </c>
      <c r="M26" s="25">
        <v>3.9009999999999998</v>
      </c>
      <c r="N26" s="26">
        <v>0.88360000000000005</v>
      </c>
      <c r="O26" s="158">
        <f t="shared" si="1"/>
        <v>0.12498364432871317</v>
      </c>
      <c r="U26" t="s">
        <v>54</v>
      </c>
      <c r="V26" s="222" t="s">
        <v>64</v>
      </c>
      <c r="W26" s="222" t="s">
        <v>627</v>
      </c>
    </row>
    <row r="27" spans="1:23" ht="15" customHeight="1">
      <c r="A27" t="s">
        <v>364</v>
      </c>
      <c r="B27" s="51" t="s">
        <v>20</v>
      </c>
      <c r="C27" s="22" t="s">
        <v>134</v>
      </c>
      <c r="D27" s="22" t="s">
        <v>423</v>
      </c>
      <c r="E27" s="10">
        <v>7.2</v>
      </c>
      <c r="F27" s="10" t="s">
        <v>114</v>
      </c>
      <c r="G27" s="10" t="s">
        <v>99</v>
      </c>
      <c r="H27" s="10" t="s">
        <v>121</v>
      </c>
      <c r="I27" s="52" t="s">
        <v>135</v>
      </c>
      <c r="J27" s="25">
        <v>3.1093999999999999</v>
      </c>
      <c r="K27" s="26">
        <v>0.96179999999999999</v>
      </c>
      <c r="L27" s="158">
        <f t="shared" si="0"/>
        <v>0.13604489487930777</v>
      </c>
      <c r="M27" s="25">
        <v>3.9634999999999998</v>
      </c>
      <c r="N27" s="26">
        <v>0.87050000000000005</v>
      </c>
      <c r="O27" s="158">
        <f t="shared" si="1"/>
        <v>0.12313067268916345</v>
      </c>
      <c r="Q27" s="253"/>
      <c r="R27" s="292" t="s">
        <v>7</v>
      </c>
      <c r="S27" s="256" t="s">
        <v>430</v>
      </c>
      <c r="T27" s="257">
        <f>VLOOKUP($R27,$B$12:$O$42,4)</f>
        <v>12.2</v>
      </c>
      <c r="U27" s="258" t="str">
        <f t="shared" ref="U27:U42" si="2">VLOOKUP($R27,$B$12:$O$42,7)</f>
        <v>3%</v>
      </c>
      <c r="V27" s="257">
        <f t="shared" ref="V27:V42" si="3">VLOOKUP($R27,$B$12:$O$42,9)</f>
        <v>2.7031000000000001</v>
      </c>
      <c r="W27" s="259">
        <f t="shared" ref="W27:W42" si="4">VLOOKUP($R27,$B$12:$O$42,12)</f>
        <v>3.625</v>
      </c>
    </row>
    <row r="28" spans="1:23">
      <c r="A28" t="s">
        <v>365</v>
      </c>
      <c r="B28" s="51" t="s">
        <v>21</v>
      </c>
      <c r="C28" s="22" t="s">
        <v>134</v>
      </c>
      <c r="D28" s="22" t="s">
        <v>423</v>
      </c>
      <c r="E28" s="10">
        <v>8</v>
      </c>
      <c r="F28" s="10" t="s">
        <v>114</v>
      </c>
      <c r="G28" s="10" t="s">
        <v>99</v>
      </c>
      <c r="H28" s="10" t="s">
        <v>121</v>
      </c>
      <c r="I28" s="52" t="s">
        <v>135</v>
      </c>
      <c r="J28" s="25">
        <v>3.2812999999999999</v>
      </c>
      <c r="K28" s="26">
        <v>0.90029999999999999</v>
      </c>
      <c r="L28" s="158">
        <f t="shared" si="0"/>
        <v>0.12734582954859716</v>
      </c>
      <c r="M28" s="25">
        <v>3.9479000000000002</v>
      </c>
      <c r="N28" s="26">
        <v>0.83599999999999997</v>
      </c>
      <c r="O28" s="158">
        <f t="shared" si="1"/>
        <v>0.11825070921095995</v>
      </c>
      <c r="Q28" s="254"/>
      <c r="R28" s="240" t="s">
        <v>8</v>
      </c>
      <c r="S28" s="195" t="s">
        <v>431</v>
      </c>
      <c r="T28" s="57">
        <f>VLOOKUP($R28,$B$12:$O$42,4)</f>
        <v>8</v>
      </c>
      <c r="U28" s="210" t="str">
        <f t="shared" si="2"/>
        <v>3%</v>
      </c>
      <c r="V28" s="57">
        <f t="shared" si="3"/>
        <v>3.1718999999999999</v>
      </c>
      <c r="W28" s="250">
        <f t="shared" si="4"/>
        <v>3.9479000000000002</v>
      </c>
    </row>
    <row r="29" spans="1:23">
      <c r="A29" t="s">
        <v>366</v>
      </c>
      <c r="B29" s="51" t="s">
        <v>22</v>
      </c>
      <c r="C29" s="22" t="s">
        <v>134</v>
      </c>
      <c r="D29" s="22" t="s">
        <v>423</v>
      </c>
      <c r="E29" s="10">
        <v>9.6</v>
      </c>
      <c r="F29" s="10" t="s">
        <v>114</v>
      </c>
      <c r="G29" s="10" t="s">
        <v>99</v>
      </c>
      <c r="H29" s="10" t="s">
        <v>121</v>
      </c>
      <c r="I29" s="52" t="s">
        <v>135</v>
      </c>
      <c r="J29" s="25">
        <v>3.3593999999999999</v>
      </c>
      <c r="K29" s="26">
        <v>0.88680000000000003</v>
      </c>
      <c r="L29" s="158">
        <f t="shared" si="0"/>
        <v>0.12543627862234363</v>
      </c>
      <c r="M29" s="25">
        <v>4.0521000000000003</v>
      </c>
      <c r="N29" s="26">
        <v>0.79749999999999999</v>
      </c>
      <c r="O29" s="158">
        <f t="shared" si="1"/>
        <v>0.11280495286571837</v>
      </c>
      <c r="Q29" s="255"/>
      <c r="R29" s="241" t="s">
        <v>9</v>
      </c>
      <c r="S29" s="196" t="s">
        <v>431</v>
      </c>
      <c r="T29" s="197">
        <f>VLOOKUP($R29,$B$12:$O$42,4)</f>
        <v>12</v>
      </c>
      <c r="U29" s="211" t="str">
        <f t="shared" si="2"/>
        <v>3%</v>
      </c>
      <c r="V29" s="197">
        <f t="shared" si="3"/>
        <v>3.3125</v>
      </c>
      <c r="W29" s="251">
        <f t="shared" si="4"/>
        <v>3.9634999999999998</v>
      </c>
    </row>
    <row r="30" spans="1:23">
      <c r="A30" t="s">
        <v>367</v>
      </c>
      <c r="B30" s="51" t="s">
        <v>23</v>
      </c>
      <c r="C30" s="22" t="s">
        <v>134</v>
      </c>
      <c r="D30" s="22" t="s">
        <v>423</v>
      </c>
      <c r="E30" s="10">
        <v>13.2</v>
      </c>
      <c r="F30" s="10" t="s">
        <v>114</v>
      </c>
      <c r="G30" s="10" t="s">
        <v>99</v>
      </c>
      <c r="H30" s="10" t="s">
        <v>121</v>
      </c>
      <c r="I30" s="52" t="s">
        <v>135</v>
      </c>
      <c r="J30" s="25">
        <v>3.5104000000000002</v>
      </c>
      <c r="K30" s="26">
        <v>0.98680000000000001</v>
      </c>
      <c r="L30" s="158">
        <f t="shared" si="0"/>
        <v>0.13958110029829579</v>
      </c>
      <c r="M30" s="25">
        <v>4.1146000000000003</v>
      </c>
      <c r="N30" s="26">
        <v>0.79749999999999999</v>
      </c>
      <c r="O30" s="158">
        <f t="shared" si="1"/>
        <v>0.11280495286571837</v>
      </c>
      <c r="Q30" s="255"/>
      <c r="R30" s="271" t="s">
        <v>225</v>
      </c>
      <c r="S30" s="212" t="s">
        <v>432</v>
      </c>
      <c r="T30" s="213">
        <v>5.9</v>
      </c>
      <c r="U30" s="214" t="str">
        <f t="shared" si="2"/>
        <v>3%</v>
      </c>
      <c r="V30" s="213">
        <f t="shared" si="3"/>
        <v>2.8906000000000001</v>
      </c>
      <c r="W30" s="252">
        <f t="shared" si="4"/>
        <v>3.9009999999999998</v>
      </c>
    </row>
    <row r="31" spans="1:23">
      <c r="A31" t="s">
        <v>368</v>
      </c>
      <c r="B31" s="51" t="s">
        <v>24</v>
      </c>
      <c r="C31" s="22" t="s">
        <v>136</v>
      </c>
      <c r="D31" s="22" t="s">
        <v>423</v>
      </c>
      <c r="E31" s="10">
        <v>13.2</v>
      </c>
      <c r="F31" s="10" t="s">
        <v>98</v>
      </c>
      <c r="G31" s="10" t="s">
        <v>99</v>
      </c>
      <c r="H31" s="10" t="s">
        <v>124</v>
      </c>
      <c r="I31" s="52" t="s">
        <v>133</v>
      </c>
      <c r="J31" s="25">
        <v>3.2551999999999999</v>
      </c>
      <c r="K31" s="26">
        <v>0.89349999999999996</v>
      </c>
      <c r="L31" s="158">
        <f t="shared" si="0"/>
        <v>0.12638398167463244</v>
      </c>
      <c r="M31" s="25">
        <v>4.0416999999999996</v>
      </c>
      <c r="N31" s="26">
        <v>0.7782</v>
      </c>
      <c r="O31" s="158">
        <f t="shared" si="1"/>
        <v>0.11007500228225961</v>
      </c>
      <c r="Q31" s="255"/>
      <c r="R31" s="271" t="s">
        <v>20</v>
      </c>
      <c r="S31" s="212" t="s">
        <v>432</v>
      </c>
      <c r="T31" s="213">
        <f t="shared" ref="T31:T37" si="5">VLOOKUP($R31,$B$12:$O$42,4)</f>
        <v>7.2</v>
      </c>
      <c r="U31" s="214" t="str">
        <f t="shared" si="2"/>
        <v>3%</v>
      </c>
      <c r="V31" s="213">
        <f t="shared" si="3"/>
        <v>3.1093999999999999</v>
      </c>
      <c r="W31" s="252">
        <f t="shared" si="4"/>
        <v>3.9634999999999998</v>
      </c>
    </row>
    <row r="32" spans="1:23">
      <c r="A32" t="s">
        <v>369</v>
      </c>
      <c r="B32" s="51" t="s">
        <v>25</v>
      </c>
      <c r="C32" s="22" t="s">
        <v>137</v>
      </c>
      <c r="D32" s="22" t="s">
        <v>423</v>
      </c>
      <c r="E32" s="10" t="s">
        <v>113</v>
      </c>
      <c r="F32" s="10" t="s">
        <v>114</v>
      </c>
      <c r="G32" s="10" t="s">
        <v>99</v>
      </c>
      <c r="H32" s="10" t="s">
        <v>124</v>
      </c>
      <c r="I32" s="52" t="s">
        <v>135</v>
      </c>
      <c r="J32" s="25">
        <v>2.7917000000000001</v>
      </c>
      <c r="K32" s="26">
        <v>0.92</v>
      </c>
      <c r="L32" s="158">
        <f t="shared" si="0"/>
        <v>0.13013235941875975</v>
      </c>
      <c r="M32" s="25">
        <v>3.7551999999999999</v>
      </c>
      <c r="N32" s="26">
        <v>0.85460000000000003</v>
      </c>
      <c r="O32" s="158">
        <f t="shared" si="1"/>
        <v>0.12088164604268706</v>
      </c>
      <c r="Q32" s="255"/>
      <c r="R32" s="271" t="s">
        <v>21</v>
      </c>
      <c r="S32" s="212" t="s">
        <v>432</v>
      </c>
      <c r="T32" s="213">
        <f t="shared" si="5"/>
        <v>8</v>
      </c>
      <c r="U32" s="214" t="str">
        <f t="shared" si="2"/>
        <v>3%</v>
      </c>
      <c r="V32" s="213">
        <f t="shared" si="3"/>
        <v>3.2812999999999999</v>
      </c>
      <c r="W32" s="252">
        <f t="shared" si="4"/>
        <v>3.9479000000000002</v>
      </c>
    </row>
    <row r="33" spans="1:23">
      <c r="A33" t="s">
        <v>370</v>
      </c>
      <c r="B33" s="51" t="s">
        <v>26</v>
      </c>
      <c r="C33" s="22" t="s">
        <v>137</v>
      </c>
      <c r="D33" s="22" t="s">
        <v>423</v>
      </c>
      <c r="E33" s="10">
        <v>7.2</v>
      </c>
      <c r="F33" s="10" t="s">
        <v>114</v>
      </c>
      <c r="G33" s="10" t="s">
        <v>99</v>
      </c>
      <c r="H33" s="10" t="s">
        <v>124</v>
      </c>
      <c r="I33" s="52" t="s">
        <v>135</v>
      </c>
      <c r="J33" s="25">
        <v>3.0207999999999999</v>
      </c>
      <c r="K33" s="26">
        <v>0.83109999999999995</v>
      </c>
      <c r="L33" s="158">
        <f t="shared" si="0"/>
        <v>0.11755761294883829</v>
      </c>
      <c r="M33" s="25">
        <v>3.8854000000000002</v>
      </c>
      <c r="N33" s="26">
        <v>0.87270000000000003</v>
      </c>
      <c r="O33" s="158">
        <f t="shared" si="1"/>
        <v>0.1234418587660344</v>
      </c>
      <c r="Q33" s="255"/>
      <c r="R33" s="271" t="s">
        <v>22</v>
      </c>
      <c r="S33" s="212" t="s">
        <v>432</v>
      </c>
      <c r="T33" s="213">
        <f t="shared" si="5"/>
        <v>9.6</v>
      </c>
      <c r="U33" s="214" t="str">
        <f t="shared" si="2"/>
        <v>3%</v>
      </c>
      <c r="V33" s="213">
        <f t="shared" si="3"/>
        <v>3.3593999999999999</v>
      </c>
      <c r="W33" s="252">
        <f t="shared" si="4"/>
        <v>4.0521000000000003</v>
      </c>
    </row>
    <row r="34" spans="1:23">
      <c r="A34" t="s">
        <v>371</v>
      </c>
      <c r="B34" s="51" t="s">
        <v>27</v>
      </c>
      <c r="C34" s="22" t="s">
        <v>137</v>
      </c>
      <c r="D34" s="22" t="s">
        <v>423</v>
      </c>
      <c r="E34" s="10">
        <v>8</v>
      </c>
      <c r="F34" s="10" t="s">
        <v>114</v>
      </c>
      <c r="G34" s="10" t="s">
        <v>99</v>
      </c>
      <c r="H34" s="10" t="s">
        <v>124</v>
      </c>
      <c r="I34" s="52" t="s">
        <v>135</v>
      </c>
      <c r="J34" s="25">
        <v>3.0365000000000002</v>
      </c>
      <c r="K34" s="26">
        <v>0.96740000000000004</v>
      </c>
      <c r="L34" s="158">
        <f t="shared" si="0"/>
        <v>0.13683700489316106</v>
      </c>
      <c r="M34" s="25">
        <v>3.875</v>
      </c>
      <c r="N34" s="26">
        <v>0.8891</v>
      </c>
      <c r="O34" s="158">
        <f t="shared" si="1"/>
        <v>0.12576160952089052</v>
      </c>
      <c r="Q34" s="255"/>
      <c r="R34" s="272" t="s">
        <v>23</v>
      </c>
      <c r="S34" s="219" t="s">
        <v>432</v>
      </c>
      <c r="T34" s="220">
        <f t="shared" si="5"/>
        <v>13.2</v>
      </c>
      <c r="U34" s="221" t="str">
        <f t="shared" si="2"/>
        <v>3%</v>
      </c>
      <c r="V34" s="220">
        <f t="shared" si="3"/>
        <v>3.5104000000000002</v>
      </c>
      <c r="W34" s="260">
        <f t="shared" si="4"/>
        <v>4.1146000000000003</v>
      </c>
    </row>
    <row r="35" spans="1:23">
      <c r="A35" t="s">
        <v>372</v>
      </c>
      <c r="B35" s="51" t="s">
        <v>28</v>
      </c>
      <c r="C35" s="22" t="s">
        <v>137</v>
      </c>
      <c r="D35" s="22" t="s">
        <v>423</v>
      </c>
      <c r="E35" s="10">
        <v>9.6</v>
      </c>
      <c r="F35" s="10" t="s">
        <v>114</v>
      </c>
      <c r="G35" s="10" t="s">
        <v>99</v>
      </c>
      <c r="H35" s="10" t="s">
        <v>124</v>
      </c>
      <c r="I35" s="52" t="s">
        <v>135</v>
      </c>
      <c r="J35" s="25">
        <v>3.1042000000000001</v>
      </c>
      <c r="K35" s="26">
        <v>0.90349999999999997</v>
      </c>
      <c r="L35" s="158">
        <f t="shared" si="0"/>
        <v>0.12779846384222765</v>
      </c>
      <c r="M35" s="25">
        <v>3.9531000000000001</v>
      </c>
      <c r="N35" s="26">
        <v>0.80110000000000003</v>
      </c>
      <c r="O35" s="158">
        <f t="shared" si="1"/>
        <v>0.11331416644605266</v>
      </c>
      <c r="Q35" s="255"/>
      <c r="R35" s="292" t="s">
        <v>10</v>
      </c>
      <c r="S35" s="256" t="s">
        <v>434</v>
      </c>
      <c r="T35" s="257">
        <f t="shared" si="5"/>
        <v>12.2</v>
      </c>
      <c r="U35" s="258" t="str">
        <f t="shared" si="2"/>
        <v>6%</v>
      </c>
      <c r="V35" s="257">
        <f t="shared" si="3"/>
        <v>2.4270999999999998</v>
      </c>
      <c r="W35" s="259">
        <f t="shared" si="4"/>
        <v>3.3073000000000001</v>
      </c>
    </row>
    <row r="36" spans="1:23">
      <c r="A36" t="s">
        <v>373</v>
      </c>
      <c r="B36" s="51" t="s">
        <v>29</v>
      </c>
      <c r="C36" s="22" t="s">
        <v>137</v>
      </c>
      <c r="D36" s="22" t="s">
        <v>423</v>
      </c>
      <c r="E36" s="10">
        <v>13.2</v>
      </c>
      <c r="F36" s="10" t="s">
        <v>114</v>
      </c>
      <c r="G36" s="10" t="s">
        <v>99</v>
      </c>
      <c r="H36" s="10" t="s">
        <v>124</v>
      </c>
      <c r="I36" s="52" t="s">
        <v>135</v>
      </c>
      <c r="J36" s="25">
        <v>3.2343999999999999</v>
      </c>
      <c r="K36" s="26">
        <v>0.90510000000000002</v>
      </c>
      <c r="L36" s="158">
        <f t="shared" si="0"/>
        <v>0.12802478098904288</v>
      </c>
      <c r="M36" s="25">
        <v>4.0468999999999999</v>
      </c>
      <c r="N36" s="26">
        <v>0.77449999999999997</v>
      </c>
      <c r="O36" s="158">
        <f t="shared" si="1"/>
        <v>0.10955164388024938</v>
      </c>
      <c r="Q36" s="255"/>
      <c r="R36" s="240" t="s">
        <v>11</v>
      </c>
      <c r="S36" s="195" t="s">
        <v>435</v>
      </c>
      <c r="T36" s="57">
        <f t="shared" si="5"/>
        <v>8</v>
      </c>
      <c r="U36" s="210" t="str">
        <f t="shared" si="2"/>
        <v>6%</v>
      </c>
      <c r="V36" s="57">
        <f t="shared" si="3"/>
        <v>2.9167000000000001</v>
      </c>
      <c r="W36" s="250">
        <f t="shared" si="4"/>
        <v>3.8698000000000001</v>
      </c>
    </row>
    <row r="37" spans="1:23">
      <c r="A37" t="s">
        <v>374</v>
      </c>
      <c r="B37" s="51" t="s">
        <v>30</v>
      </c>
      <c r="C37" s="22" t="s">
        <v>138</v>
      </c>
      <c r="D37" s="22" t="s">
        <v>423</v>
      </c>
      <c r="E37" s="10">
        <v>9.6</v>
      </c>
      <c r="F37" s="10" t="s">
        <v>114</v>
      </c>
      <c r="G37" s="10" t="s">
        <v>99</v>
      </c>
      <c r="H37" s="10" t="s">
        <v>126</v>
      </c>
      <c r="I37" s="52" t="s">
        <v>135</v>
      </c>
      <c r="J37" s="25">
        <v>3.5884999999999998</v>
      </c>
      <c r="K37" s="26">
        <v>0.92800000000000005</v>
      </c>
      <c r="L37" s="158">
        <f t="shared" si="0"/>
        <v>0.13126394515283593</v>
      </c>
      <c r="M37" s="25">
        <v>4.2031000000000001</v>
      </c>
      <c r="N37" s="26">
        <v>0.74170000000000003</v>
      </c>
      <c r="O37" s="158">
        <f t="shared" si="1"/>
        <v>0.10491214237053709</v>
      </c>
      <c r="Q37" s="255"/>
      <c r="R37" s="241" t="s">
        <v>12</v>
      </c>
      <c r="S37" s="196" t="s">
        <v>435</v>
      </c>
      <c r="T37" s="197">
        <f t="shared" si="5"/>
        <v>12</v>
      </c>
      <c r="U37" s="211" t="str">
        <f t="shared" si="2"/>
        <v>6%</v>
      </c>
      <c r="V37" s="197">
        <f t="shared" si="3"/>
        <v>3.0051999999999999</v>
      </c>
      <c r="W37" s="251">
        <f t="shared" si="4"/>
        <v>3.875</v>
      </c>
    </row>
    <row r="38" spans="1:23">
      <c r="A38" t="s">
        <v>375</v>
      </c>
      <c r="B38" s="51" t="s">
        <v>31</v>
      </c>
      <c r="C38" s="22" t="s">
        <v>138</v>
      </c>
      <c r="D38" s="22" t="s">
        <v>423</v>
      </c>
      <c r="E38" s="10">
        <v>9.6</v>
      </c>
      <c r="F38" s="10" t="s">
        <v>114</v>
      </c>
      <c r="G38" s="10" t="s">
        <v>99</v>
      </c>
      <c r="H38" s="10" t="s">
        <v>127</v>
      </c>
      <c r="I38" s="52" t="s">
        <v>135</v>
      </c>
      <c r="J38" s="25">
        <v>3.5990000000000002</v>
      </c>
      <c r="K38" s="26">
        <v>0.93259999999999998</v>
      </c>
      <c r="L38" s="158">
        <f t="shared" si="0"/>
        <v>0.13191460694992971</v>
      </c>
      <c r="M38" s="25">
        <v>4.1197999999999997</v>
      </c>
      <c r="N38" s="26">
        <v>0.84460000000000002</v>
      </c>
      <c r="O38" s="158">
        <f t="shared" si="1"/>
        <v>0.11946716387509183</v>
      </c>
      <c r="Q38" s="255"/>
      <c r="R38" s="271" t="s">
        <v>25</v>
      </c>
      <c r="S38" s="212" t="s">
        <v>433</v>
      </c>
      <c r="T38" s="213">
        <v>5.9</v>
      </c>
      <c r="U38" s="214" t="str">
        <f t="shared" si="2"/>
        <v>6%</v>
      </c>
      <c r="V38" s="213">
        <f t="shared" si="3"/>
        <v>2.7917000000000001</v>
      </c>
      <c r="W38" s="252">
        <f t="shared" si="4"/>
        <v>3.7551999999999999</v>
      </c>
    </row>
    <row r="39" spans="1:23">
      <c r="A39" t="s">
        <v>376</v>
      </c>
      <c r="B39" s="51" t="s">
        <v>32</v>
      </c>
      <c r="C39" s="22" t="s">
        <v>138</v>
      </c>
      <c r="D39" s="22" t="s">
        <v>423</v>
      </c>
      <c r="E39" s="10">
        <v>9.6</v>
      </c>
      <c r="F39" s="10" t="s">
        <v>114</v>
      </c>
      <c r="G39" s="10" t="s">
        <v>99</v>
      </c>
      <c r="H39" s="10" t="s">
        <v>128</v>
      </c>
      <c r="I39" s="52" t="s">
        <v>135</v>
      </c>
      <c r="J39" s="25">
        <v>3.3957999999999999</v>
      </c>
      <c r="K39" s="26">
        <v>0.874</v>
      </c>
      <c r="L39" s="158">
        <f t="shared" si="0"/>
        <v>0.12362574144782178</v>
      </c>
      <c r="M39" s="25">
        <v>4.1041999999999996</v>
      </c>
      <c r="N39" s="26">
        <v>0.80549999999999999</v>
      </c>
      <c r="O39" s="158">
        <f t="shared" si="1"/>
        <v>0.11393653859979454</v>
      </c>
      <c r="Q39" s="255"/>
      <c r="R39" s="271" t="s">
        <v>26</v>
      </c>
      <c r="S39" s="212" t="s">
        <v>433</v>
      </c>
      <c r="T39" s="213">
        <f>VLOOKUP($R39,$B$12:$O$42,4)</f>
        <v>7.2</v>
      </c>
      <c r="U39" s="214" t="str">
        <f t="shared" si="2"/>
        <v>6%</v>
      </c>
      <c r="V39" s="213">
        <f t="shared" si="3"/>
        <v>3.0207999999999999</v>
      </c>
      <c r="W39" s="252">
        <f t="shared" si="4"/>
        <v>3.8854000000000002</v>
      </c>
    </row>
    <row r="40" spans="1:23">
      <c r="A40" t="s">
        <v>377</v>
      </c>
      <c r="B40" s="51" t="s">
        <v>33</v>
      </c>
      <c r="C40" s="22" t="s">
        <v>138</v>
      </c>
      <c r="D40" s="22" t="s">
        <v>423</v>
      </c>
      <c r="E40" s="10">
        <v>9.6</v>
      </c>
      <c r="F40" s="10" t="s">
        <v>114</v>
      </c>
      <c r="G40" s="10" t="s">
        <v>99</v>
      </c>
      <c r="H40" s="10" t="s">
        <v>129</v>
      </c>
      <c r="I40" s="52" t="s">
        <v>135</v>
      </c>
      <c r="J40" s="25">
        <v>3.2395999999999998</v>
      </c>
      <c r="K40" s="26">
        <v>1.1371</v>
      </c>
      <c r="L40" s="158">
        <f t="shared" si="0"/>
        <v>0.16084076727725188</v>
      </c>
      <c r="M40" s="25">
        <v>3.9426999999999999</v>
      </c>
      <c r="N40" s="26">
        <v>0.87539999999999996</v>
      </c>
      <c r="O40" s="158">
        <f t="shared" si="1"/>
        <v>0.12382376895128511</v>
      </c>
      <c r="Q40" s="255"/>
      <c r="R40" s="271" t="s">
        <v>27</v>
      </c>
      <c r="S40" s="212" t="s">
        <v>433</v>
      </c>
      <c r="T40" s="213">
        <f>VLOOKUP($R40,$B$12:$O$42,4)</f>
        <v>8</v>
      </c>
      <c r="U40" s="214" t="str">
        <f t="shared" si="2"/>
        <v>6%</v>
      </c>
      <c r="V40" s="213">
        <f t="shared" si="3"/>
        <v>3.0365000000000002</v>
      </c>
      <c r="W40" s="252">
        <f t="shared" si="4"/>
        <v>3.875</v>
      </c>
    </row>
    <row r="41" spans="1:23">
      <c r="A41" t="s">
        <v>378</v>
      </c>
      <c r="B41" s="51" t="s">
        <v>34</v>
      </c>
      <c r="C41" s="22" t="s">
        <v>138</v>
      </c>
      <c r="D41" s="22" t="s">
        <v>423</v>
      </c>
      <c r="E41" s="10">
        <v>9.6</v>
      </c>
      <c r="F41" s="10" t="s">
        <v>114</v>
      </c>
      <c r="G41" s="10" t="s">
        <v>99</v>
      </c>
      <c r="H41" s="10" t="s">
        <v>130</v>
      </c>
      <c r="I41" s="52" t="s">
        <v>135</v>
      </c>
      <c r="J41" s="25">
        <v>2.75</v>
      </c>
      <c r="K41" s="26">
        <v>0.85609999999999997</v>
      </c>
      <c r="L41" s="158">
        <f t="shared" si="0"/>
        <v>0.12109381836782633</v>
      </c>
      <c r="M41" s="25">
        <v>3.7031000000000001</v>
      </c>
      <c r="N41" s="26">
        <v>0.92679999999999996</v>
      </c>
      <c r="O41" s="158">
        <f t="shared" si="1"/>
        <v>0.1310942072927245</v>
      </c>
      <c r="Q41" s="255"/>
      <c r="R41" s="271" t="s">
        <v>28</v>
      </c>
      <c r="S41" s="212" t="s">
        <v>433</v>
      </c>
      <c r="T41" s="213">
        <f>VLOOKUP($R41,$B$12:$O$42,4)</f>
        <v>9.6</v>
      </c>
      <c r="U41" s="214" t="str">
        <f t="shared" si="2"/>
        <v>6%</v>
      </c>
      <c r="V41" s="213">
        <f t="shared" si="3"/>
        <v>3.1042000000000001</v>
      </c>
      <c r="W41" s="252">
        <f t="shared" si="4"/>
        <v>3.9531000000000001</v>
      </c>
    </row>
    <row r="42" spans="1:23" ht="15.75" thickBot="1">
      <c r="A42" t="s">
        <v>379</v>
      </c>
      <c r="B42" s="55" t="s">
        <v>35</v>
      </c>
      <c r="C42" s="41" t="s">
        <v>138</v>
      </c>
      <c r="D42" s="41" t="s">
        <v>423</v>
      </c>
      <c r="E42" s="42">
        <v>9.6</v>
      </c>
      <c r="F42" s="42" t="s">
        <v>114</v>
      </c>
      <c r="G42" s="42" t="s">
        <v>99</v>
      </c>
      <c r="H42" s="42" t="s">
        <v>131</v>
      </c>
      <c r="I42" s="56" t="s">
        <v>135</v>
      </c>
      <c r="J42" s="46">
        <v>3.4687999999999999</v>
      </c>
      <c r="K42" s="47">
        <v>0.9032</v>
      </c>
      <c r="L42" s="160">
        <f t="shared" si="0"/>
        <v>0.12775602937719982</v>
      </c>
      <c r="M42" s="46">
        <v>4.1458000000000004</v>
      </c>
      <c r="N42" s="47">
        <v>0.79239999999999999</v>
      </c>
      <c r="O42" s="160">
        <f t="shared" si="1"/>
        <v>0.11208356696024481</v>
      </c>
      <c r="Q42" s="255"/>
      <c r="R42" s="272" t="s">
        <v>29</v>
      </c>
      <c r="S42" s="219" t="s">
        <v>433</v>
      </c>
      <c r="T42" s="220">
        <f>VLOOKUP($R42,$B$12:$O$42,4)</f>
        <v>13.2</v>
      </c>
      <c r="U42" s="221" t="str">
        <f t="shared" si="2"/>
        <v>6%</v>
      </c>
      <c r="V42" s="220">
        <f t="shared" si="3"/>
        <v>3.2343999999999999</v>
      </c>
      <c r="W42" s="260">
        <f t="shared" si="4"/>
        <v>4.0468999999999999</v>
      </c>
    </row>
    <row r="43" spans="1:23">
      <c r="B43" s="48"/>
      <c r="C43" s="57"/>
      <c r="D43" s="57"/>
      <c r="E43" s="48"/>
      <c r="F43" s="48"/>
      <c r="G43" s="48"/>
      <c r="H43" s="48"/>
      <c r="I43" s="48"/>
      <c r="J43" s="58"/>
      <c r="K43" s="58"/>
      <c r="L43" s="58"/>
      <c r="M43" s="58"/>
      <c r="N43" s="58"/>
      <c r="O43" s="58"/>
    </row>
    <row r="45" spans="1:23">
      <c r="R45" s="12" t="s">
        <v>54</v>
      </c>
      <c r="S45" s="208" t="s">
        <v>64</v>
      </c>
      <c r="T45" s="222" t="s">
        <v>627</v>
      </c>
    </row>
    <row r="46" spans="1:23">
      <c r="Q46" s="329" t="s">
        <v>436</v>
      </c>
      <c r="R46" s="239" t="s">
        <v>126</v>
      </c>
      <c r="S46" s="236">
        <f t="shared" ref="S46:S51" si="6">J18</f>
        <v>3.0937999999999999</v>
      </c>
      <c r="T46" s="247">
        <f t="shared" ref="T46:T51" si="7">M18</f>
        <v>3.9582999999999999</v>
      </c>
    </row>
    <row r="47" spans="1:23">
      <c r="Q47" s="330"/>
      <c r="R47" s="240" t="s">
        <v>127</v>
      </c>
      <c r="S47" s="58">
        <f t="shared" si="6"/>
        <v>3.0676999999999999</v>
      </c>
      <c r="T47" s="248">
        <f t="shared" si="7"/>
        <v>3.9426999999999999</v>
      </c>
    </row>
    <row r="48" spans="1:23">
      <c r="Q48" s="330"/>
      <c r="R48" s="240" t="s">
        <v>128</v>
      </c>
      <c r="S48" s="58">
        <f t="shared" si="6"/>
        <v>3.0729000000000002</v>
      </c>
      <c r="T48" s="248">
        <f t="shared" si="7"/>
        <v>3.9115000000000002</v>
      </c>
    </row>
    <row r="49" spans="17:20">
      <c r="Q49" s="330"/>
      <c r="R49" s="240" t="s">
        <v>129</v>
      </c>
      <c r="S49" s="58">
        <f t="shared" si="6"/>
        <v>2.8125</v>
      </c>
      <c r="T49" s="248">
        <f t="shared" si="7"/>
        <v>3.8020999999999998</v>
      </c>
    </row>
    <row r="50" spans="17:20">
      <c r="Q50" s="330"/>
      <c r="R50" s="240" t="s">
        <v>130</v>
      </c>
      <c r="S50" s="58">
        <f t="shared" si="6"/>
        <v>2.2082999999999999</v>
      </c>
      <c r="T50" s="248">
        <f t="shared" si="7"/>
        <v>3.0417000000000001</v>
      </c>
    </row>
    <row r="51" spans="17:20">
      <c r="Q51" s="331"/>
      <c r="R51" s="241" t="s">
        <v>131</v>
      </c>
      <c r="S51" s="237">
        <f t="shared" si="6"/>
        <v>3.0937999999999999</v>
      </c>
      <c r="T51" s="18">
        <f t="shared" si="7"/>
        <v>4.0259999999999998</v>
      </c>
    </row>
    <row r="52" spans="17:20">
      <c r="Q52" s="329" t="s">
        <v>437</v>
      </c>
      <c r="R52" s="239" t="s">
        <v>126</v>
      </c>
      <c r="S52" s="236">
        <f t="shared" ref="S52:S57" si="8">J37</f>
        <v>3.5884999999999998</v>
      </c>
      <c r="T52" s="247">
        <f t="shared" ref="T52:T57" si="9">M37</f>
        <v>4.2031000000000001</v>
      </c>
    </row>
    <row r="53" spans="17:20">
      <c r="Q53" s="330"/>
      <c r="R53" s="240" t="s">
        <v>127</v>
      </c>
      <c r="S53" s="58">
        <f t="shared" si="8"/>
        <v>3.5990000000000002</v>
      </c>
      <c r="T53" s="248">
        <f t="shared" si="9"/>
        <v>4.1197999999999997</v>
      </c>
    </row>
    <row r="54" spans="17:20">
      <c r="Q54" s="330"/>
      <c r="R54" s="240" t="s">
        <v>128</v>
      </c>
      <c r="S54" s="58">
        <f t="shared" si="8"/>
        <v>3.3957999999999999</v>
      </c>
      <c r="T54" s="248">
        <f t="shared" si="9"/>
        <v>4.1041999999999996</v>
      </c>
    </row>
    <row r="55" spans="17:20">
      <c r="Q55" s="330"/>
      <c r="R55" s="240" t="s">
        <v>129</v>
      </c>
      <c r="S55" s="58">
        <f t="shared" si="8"/>
        <v>3.2395999999999998</v>
      </c>
      <c r="T55" s="248">
        <f t="shared" si="9"/>
        <v>3.9426999999999999</v>
      </c>
    </row>
    <row r="56" spans="17:20">
      <c r="Q56" s="330"/>
      <c r="R56" s="240" t="s">
        <v>130</v>
      </c>
      <c r="S56" s="58">
        <f t="shared" si="8"/>
        <v>2.75</v>
      </c>
      <c r="T56" s="248">
        <f t="shared" si="9"/>
        <v>3.7031000000000001</v>
      </c>
    </row>
    <row r="57" spans="17:20">
      <c r="Q57" s="331"/>
      <c r="R57" s="241" t="s">
        <v>131</v>
      </c>
      <c r="S57" s="237">
        <f t="shared" si="8"/>
        <v>3.4687999999999999</v>
      </c>
      <c r="T57" s="18">
        <f t="shared" si="9"/>
        <v>4.1458000000000004</v>
      </c>
    </row>
    <row r="80" spans="16:17">
      <c r="P80" s="293"/>
      <c r="Q80" s="192" t="s">
        <v>87</v>
      </c>
    </row>
    <row r="81" spans="16:19">
      <c r="P81" s="13"/>
      <c r="Q81" s="13"/>
    </row>
    <row r="82" spans="16:19">
      <c r="P82" s="322" t="s">
        <v>864</v>
      </c>
      <c r="Q82" s="322"/>
      <c r="S82" s="298"/>
    </row>
    <row r="83" spans="16:19">
      <c r="P83" s="296"/>
      <c r="Q83" s="297" t="s">
        <v>865</v>
      </c>
    </row>
    <row r="84" spans="16:19">
      <c r="P84" s="294"/>
      <c r="Q84" s="297" t="s">
        <v>866</v>
      </c>
    </row>
    <row r="85" spans="16:19">
      <c r="P85" s="295"/>
      <c r="Q85" s="192" t="s">
        <v>863</v>
      </c>
    </row>
    <row r="124" spans="16:19">
      <c r="P124" s="293"/>
      <c r="Q124" s="192" t="s">
        <v>87</v>
      </c>
    </row>
    <row r="125" spans="16:19">
      <c r="P125" s="13"/>
      <c r="Q125" s="13"/>
    </row>
    <row r="126" spans="16:19">
      <c r="P126" s="322" t="s">
        <v>864</v>
      </c>
      <c r="Q126" s="322"/>
      <c r="S126" s="298"/>
    </row>
    <row r="127" spans="16:19">
      <c r="P127" s="296"/>
      <c r="Q127" s="297" t="s">
        <v>865</v>
      </c>
    </row>
    <row r="128" spans="16:19">
      <c r="P128" s="294"/>
      <c r="Q128" s="297" t="s">
        <v>866</v>
      </c>
    </row>
    <row r="129" spans="16:17">
      <c r="P129" s="295"/>
      <c r="Q129" s="192" t="s">
        <v>863</v>
      </c>
    </row>
  </sheetData>
  <customSheetViews>
    <customSheetView guid="{B28241F4-7A9D-42C2-A038-784FE59BAB8A}" scale="80">
      <pageMargins left="0.7" right="0.7" top="0.75" bottom="0.75" header="0.3" footer="0.3"/>
      <pageSetup orientation="portrait" verticalDpi="0" r:id="rId1"/>
    </customSheetView>
  </customSheetViews>
  <mergeCells count="14">
    <mergeCell ref="H3:H4"/>
    <mergeCell ref="I3:I4"/>
    <mergeCell ref="B3:B4"/>
    <mergeCell ref="C3:C4"/>
    <mergeCell ref="D3:D4"/>
    <mergeCell ref="E3:E4"/>
    <mergeCell ref="F3:F4"/>
    <mergeCell ref="G3:G4"/>
    <mergeCell ref="P126:Q126"/>
    <mergeCell ref="J3:L3"/>
    <mergeCell ref="Q46:Q51"/>
    <mergeCell ref="Q52:Q57"/>
    <mergeCell ref="M3:O3"/>
    <mergeCell ref="P82:Q82"/>
  </mergeCells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129"/>
  <sheetViews>
    <sheetView topLeftCell="A79" zoomScale="80" zoomScaleNormal="80" workbookViewId="0">
      <selection activeCell="P126" sqref="P126:Q126"/>
    </sheetView>
  </sheetViews>
  <sheetFormatPr defaultRowHeight="15"/>
  <cols>
    <col min="1" max="1" width="28.7109375" style="12" bestFit="1" customWidth="1"/>
    <col min="2" max="2" width="9.140625" style="12"/>
    <col min="3" max="3" width="32.7109375" style="12" customWidth="1"/>
    <col min="4" max="4" width="15.7109375" style="12" customWidth="1"/>
    <col min="5" max="5" width="10.7109375" style="11" customWidth="1"/>
    <col min="6" max="6" width="5.7109375" style="11" customWidth="1"/>
    <col min="7" max="7" width="8.7109375" style="11" bestFit="1" customWidth="1"/>
    <col min="8" max="8" width="11.140625" style="11" bestFit="1" customWidth="1"/>
    <col min="9" max="9" width="5.7109375" style="11" customWidth="1"/>
    <col min="10" max="16384" width="9.140625" style="12"/>
  </cols>
  <sheetData>
    <row r="1" spans="1:15">
      <c r="B1" s="11"/>
      <c r="I1" s="182" t="s">
        <v>42</v>
      </c>
      <c r="J1" s="7" t="s">
        <v>56</v>
      </c>
      <c r="K1" s="7" t="s">
        <v>54</v>
      </c>
      <c r="L1" s="7" t="s">
        <v>66</v>
      </c>
      <c r="M1" s="9" t="s">
        <v>55</v>
      </c>
      <c r="N1" s="9" t="s">
        <v>54</v>
      </c>
      <c r="O1" s="9" t="s">
        <v>67</v>
      </c>
    </row>
    <row r="2" spans="1:15" ht="15.75" thickBot="1">
      <c r="B2" s="11"/>
      <c r="J2" s="13"/>
      <c r="K2" s="13"/>
      <c r="L2" s="13"/>
      <c r="M2" s="13"/>
      <c r="N2" s="13"/>
      <c r="O2" s="13"/>
    </row>
    <row r="3" spans="1:15">
      <c r="B3" s="339" t="s">
        <v>52</v>
      </c>
      <c r="C3" s="337" t="s">
        <v>150</v>
      </c>
      <c r="D3" s="337" t="s">
        <v>81</v>
      </c>
      <c r="E3" s="337" t="s">
        <v>82</v>
      </c>
      <c r="F3" s="337" t="s">
        <v>83</v>
      </c>
      <c r="G3" s="337" t="s">
        <v>84</v>
      </c>
      <c r="H3" s="337" t="s">
        <v>85</v>
      </c>
      <c r="I3" s="324" t="s">
        <v>86</v>
      </c>
      <c r="J3" s="326" t="s">
        <v>51</v>
      </c>
      <c r="K3" s="327"/>
      <c r="L3" s="328"/>
      <c r="M3" s="341" t="s">
        <v>51</v>
      </c>
      <c r="N3" s="342"/>
      <c r="O3" s="343"/>
    </row>
    <row r="4" spans="1:15" ht="15.75" thickBot="1">
      <c r="B4" s="340"/>
      <c r="C4" s="338"/>
      <c r="D4" s="338"/>
      <c r="E4" s="338"/>
      <c r="F4" s="338"/>
      <c r="G4" s="338"/>
      <c r="H4" s="338"/>
      <c r="I4" s="325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343</v>
      </c>
    </row>
    <row r="5" spans="1:1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4.1302000000000003</v>
      </c>
      <c r="K5" s="20">
        <v>1.0920000000000001</v>
      </c>
      <c r="L5" s="157">
        <f>CONFIDENCE(0.05,K5,192)</f>
        <v>0.15446145270139744</v>
      </c>
      <c r="M5" s="19">
        <v>4.5052000000000003</v>
      </c>
      <c r="N5" s="168">
        <v>0.56969999999999998</v>
      </c>
      <c r="O5" s="163">
        <f>CONFIDENCE(0.05,N5,192)</f>
        <v>8.0583049087899386E-2</v>
      </c>
    </row>
    <row r="6" spans="1:15">
      <c r="A6" s="12" t="s">
        <v>380</v>
      </c>
      <c r="B6" s="51" t="s">
        <v>2</v>
      </c>
      <c r="C6" s="22" t="s">
        <v>90</v>
      </c>
      <c r="D6" s="22" t="s">
        <v>91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3.8020999999999998</v>
      </c>
      <c r="K6" s="26">
        <v>1.1267</v>
      </c>
      <c r="L6" s="158">
        <f t="shared" ref="L6:L42" si="0">CONFIDENCE(0.05,K6,192)</f>
        <v>0.15936970582295285</v>
      </c>
      <c r="M6" s="25">
        <v>4.2656000000000001</v>
      </c>
      <c r="N6" s="26">
        <v>0.75009999999999999</v>
      </c>
      <c r="O6" s="158">
        <f t="shared" ref="O6:O42" si="1">CONFIDENCE(0.05,N6,192)</f>
        <v>0.10610030739131705</v>
      </c>
    </row>
    <row r="7" spans="1:15">
      <c r="A7" s="12" t="s">
        <v>381</v>
      </c>
      <c r="B7" s="51" t="s">
        <v>3</v>
      </c>
      <c r="C7" s="22" t="s">
        <v>90</v>
      </c>
      <c r="D7" s="22" t="s">
        <v>92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3.0573000000000001</v>
      </c>
      <c r="K7" s="26">
        <v>1.2116</v>
      </c>
      <c r="L7" s="158">
        <f t="shared" si="0"/>
        <v>0.17137865942583622</v>
      </c>
      <c r="M7" s="25">
        <v>3.7240000000000002</v>
      </c>
      <c r="N7" s="26">
        <v>0.95550000000000002</v>
      </c>
      <c r="O7" s="158">
        <f t="shared" si="1"/>
        <v>0.13515377111372276</v>
      </c>
    </row>
    <row r="8" spans="1:15">
      <c r="A8" s="12" t="s">
        <v>382</v>
      </c>
      <c r="B8" s="51" t="s">
        <v>4</v>
      </c>
      <c r="C8" s="22" t="s">
        <v>90</v>
      </c>
      <c r="D8" s="22" t="s">
        <v>93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2.2134999999999998</v>
      </c>
      <c r="K8" s="26">
        <v>1.0341</v>
      </c>
      <c r="L8" s="158">
        <f t="shared" si="0"/>
        <v>0.14627160095102115</v>
      </c>
      <c r="M8" s="25">
        <v>2.3437999999999999</v>
      </c>
      <c r="N8" s="26">
        <v>1.0367999999999999</v>
      </c>
      <c r="O8" s="158">
        <f t="shared" si="1"/>
        <v>0.14665351113627187</v>
      </c>
    </row>
    <row r="9" spans="1:15">
      <c r="A9" s="12" t="s">
        <v>383</v>
      </c>
      <c r="B9" s="51" t="s">
        <v>5</v>
      </c>
      <c r="C9" s="22" t="s">
        <v>90</v>
      </c>
      <c r="D9" s="22" t="s">
        <v>94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1.526</v>
      </c>
      <c r="K9" s="26">
        <v>0.8246</v>
      </c>
      <c r="L9" s="158">
        <f t="shared" si="0"/>
        <v>0.11663819953990141</v>
      </c>
      <c r="M9" s="25">
        <v>1.6563000000000001</v>
      </c>
      <c r="N9" s="26">
        <v>0.98499999999999999</v>
      </c>
      <c r="O9" s="158">
        <f t="shared" si="1"/>
        <v>0.13932649350812865</v>
      </c>
    </row>
    <row r="10" spans="1:15" ht="15.75" thickBot="1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1.2292000000000001</v>
      </c>
      <c r="K10" s="33">
        <v>0.68610000000000004</v>
      </c>
      <c r="L10" s="159">
        <f t="shared" si="0"/>
        <v>9.7047621518707688E-2</v>
      </c>
      <c r="M10" s="32">
        <v>1.2188000000000001</v>
      </c>
      <c r="N10" s="33">
        <v>0.51580000000000004</v>
      </c>
      <c r="O10" s="159">
        <f t="shared" si="1"/>
        <v>7.2958990204561175E-2</v>
      </c>
    </row>
    <row r="11" spans="1:15" ht="16.5" thickTop="1" thickBot="1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.75" thickTop="1">
      <c r="A12" s="12" t="s">
        <v>387</v>
      </c>
      <c r="B12" s="50" t="s">
        <v>7</v>
      </c>
      <c r="C12" s="15" t="s">
        <v>140</v>
      </c>
      <c r="D12" s="15" t="s">
        <v>97</v>
      </c>
      <c r="E12" s="16">
        <v>12.2</v>
      </c>
      <c r="F12" s="16" t="s">
        <v>98</v>
      </c>
      <c r="G12" s="16" t="s">
        <v>99</v>
      </c>
      <c r="H12" s="223">
        <v>0</v>
      </c>
      <c r="I12" s="34" t="s">
        <v>89</v>
      </c>
      <c r="J12" s="19">
        <v>3.6093999999999999</v>
      </c>
      <c r="K12" s="20">
        <v>1.0773999999999999</v>
      </c>
      <c r="L12" s="157">
        <f t="shared" si="0"/>
        <v>0.15239630873670842</v>
      </c>
      <c r="M12" s="19">
        <v>4.0468999999999999</v>
      </c>
      <c r="N12" s="20">
        <v>0.93389999999999995</v>
      </c>
      <c r="O12" s="157">
        <f t="shared" si="1"/>
        <v>0.13209848963171711</v>
      </c>
    </row>
    <row r="13" spans="1:15">
      <c r="A13" s="12" t="s">
        <v>438</v>
      </c>
      <c r="B13" s="51" t="s">
        <v>8</v>
      </c>
      <c r="C13" s="22" t="s">
        <v>140</v>
      </c>
      <c r="D13" s="22" t="s">
        <v>122</v>
      </c>
      <c r="E13" s="10">
        <v>12</v>
      </c>
      <c r="F13" s="10" t="s">
        <v>98</v>
      </c>
      <c r="G13" s="10" t="s">
        <v>99</v>
      </c>
      <c r="H13" s="224">
        <v>0</v>
      </c>
      <c r="I13" s="23" t="s">
        <v>89</v>
      </c>
      <c r="J13" s="25">
        <v>3.7604000000000002</v>
      </c>
      <c r="K13" s="26">
        <v>1.0996999999999999</v>
      </c>
      <c r="L13" s="158">
        <f t="shared" si="0"/>
        <v>0.15555060397044573</v>
      </c>
      <c r="M13" s="25">
        <v>4.0677000000000003</v>
      </c>
      <c r="N13" s="26">
        <v>0.82540000000000002</v>
      </c>
      <c r="O13" s="158">
        <f t="shared" si="1"/>
        <v>0.11675135811330903</v>
      </c>
    </row>
    <row r="14" spans="1:15">
      <c r="A14" s="12" t="s">
        <v>439</v>
      </c>
      <c r="B14" s="51" t="s">
        <v>9</v>
      </c>
      <c r="C14" s="22" t="s">
        <v>141</v>
      </c>
      <c r="D14" s="22" t="s">
        <v>101</v>
      </c>
      <c r="E14" s="10">
        <v>64</v>
      </c>
      <c r="F14" s="10" t="s">
        <v>98</v>
      </c>
      <c r="G14" s="10" t="s">
        <v>142</v>
      </c>
      <c r="H14" s="224">
        <v>0</v>
      </c>
      <c r="I14" s="23" t="s">
        <v>89</v>
      </c>
      <c r="J14" s="25">
        <v>3.9375</v>
      </c>
      <c r="K14" s="26">
        <v>1.0467</v>
      </c>
      <c r="L14" s="158">
        <f t="shared" si="0"/>
        <v>0.14805384848219111</v>
      </c>
      <c r="M14" s="25">
        <v>4.2083000000000004</v>
      </c>
      <c r="N14" s="26">
        <v>0.79810000000000003</v>
      </c>
      <c r="O14" s="158">
        <f t="shared" si="1"/>
        <v>0.1128898217957741</v>
      </c>
    </row>
    <row r="15" spans="1:15">
      <c r="A15" s="12" t="s">
        <v>440</v>
      </c>
      <c r="B15" s="69" t="s">
        <v>10</v>
      </c>
      <c r="C15" s="70" t="s">
        <v>143</v>
      </c>
      <c r="D15" s="70" t="s">
        <v>97</v>
      </c>
      <c r="E15" s="232">
        <v>7.95</v>
      </c>
      <c r="F15" s="232" t="s">
        <v>114</v>
      </c>
      <c r="G15" s="232" t="s">
        <v>99</v>
      </c>
      <c r="H15" s="233">
        <v>0</v>
      </c>
      <c r="I15" s="23" t="s">
        <v>89</v>
      </c>
      <c r="J15" s="25">
        <v>3.5832999999999999</v>
      </c>
      <c r="K15" s="26">
        <v>1.0650999999999999</v>
      </c>
      <c r="L15" s="158">
        <f t="shared" si="0"/>
        <v>0.1506564956705663</v>
      </c>
      <c r="M15" s="25">
        <v>3.8854000000000002</v>
      </c>
      <c r="N15" s="26">
        <v>0.92520000000000002</v>
      </c>
      <c r="O15" s="158">
        <f t="shared" si="1"/>
        <v>0.13086789014590927</v>
      </c>
    </row>
    <row r="16" spans="1:15">
      <c r="A16" s="12" t="s">
        <v>441</v>
      </c>
      <c r="B16" s="69" t="s">
        <v>11</v>
      </c>
      <c r="C16" s="70" t="s">
        <v>143</v>
      </c>
      <c r="D16" s="70" t="s">
        <v>97</v>
      </c>
      <c r="E16" s="232">
        <v>10.199999999999999</v>
      </c>
      <c r="F16" s="232" t="s">
        <v>114</v>
      </c>
      <c r="G16" s="232" t="s">
        <v>99</v>
      </c>
      <c r="H16" s="233">
        <v>0</v>
      </c>
      <c r="I16" s="23" t="s">
        <v>89</v>
      </c>
      <c r="J16" s="25">
        <v>3.7343999999999999</v>
      </c>
      <c r="K16" s="26">
        <v>1.0621</v>
      </c>
      <c r="L16" s="158">
        <f t="shared" si="0"/>
        <v>0.15023215102028775</v>
      </c>
      <c r="M16" s="25">
        <v>4.1093999999999999</v>
      </c>
      <c r="N16" s="26">
        <v>0.82089999999999996</v>
      </c>
      <c r="O16" s="158">
        <f t="shared" si="1"/>
        <v>0.11611484113789117</v>
      </c>
    </row>
    <row r="17" spans="1:22">
      <c r="A17" s="12" t="s">
        <v>442</v>
      </c>
      <c r="B17" s="69" t="s">
        <v>12</v>
      </c>
      <c r="C17" s="70" t="s">
        <v>143</v>
      </c>
      <c r="D17" s="70" t="s">
        <v>97</v>
      </c>
      <c r="E17" s="232">
        <v>12.2</v>
      </c>
      <c r="F17" s="232" t="s">
        <v>114</v>
      </c>
      <c r="G17" s="232" t="s">
        <v>99</v>
      </c>
      <c r="H17" s="233">
        <v>0</v>
      </c>
      <c r="I17" s="23" t="s">
        <v>89</v>
      </c>
      <c r="J17" s="25">
        <v>3.6667000000000001</v>
      </c>
      <c r="K17" s="26">
        <v>1.141</v>
      </c>
      <c r="L17" s="158">
        <f t="shared" si="0"/>
        <v>0.161392415322614</v>
      </c>
      <c r="M17" s="25">
        <v>4.1822999999999997</v>
      </c>
      <c r="N17" s="26">
        <v>0.81420000000000003</v>
      </c>
      <c r="O17" s="158">
        <f t="shared" si="1"/>
        <v>0.11516713808560237</v>
      </c>
    </row>
    <row r="18" spans="1:22">
      <c r="A18" s="12" t="s">
        <v>443</v>
      </c>
      <c r="B18" s="51" t="s">
        <v>13</v>
      </c>
      <c r="C18" s="22" t="s">
        <v>143</v>
      </c>
      <c r="D18" s="22" t="s">
        <v>122</v>
      </c>
      <c r="E18" s="10">
        <v>12</v>
      </c>
      <c r="F18" s="10" t="s">
        <v>114</v>
      </c>
      <c r="G18" s="10" t="s">
        <v>99</v>
      </c>
      <c r="H18" s="224">
        <v>0</v>
      </c>
      <c r="I18" s="23" t="s">
        <v>89</v>
      </c>
      <c r="J18" s="25">
        <v>3.7759999999999998</v>
      </c>
      <c r="K18" s="26">
        <v>1.0569</v>
      </c>
      <c r="L18" s="158">
        <f t="shared" si="0"/>
        <v>0.14949662029313823</v>
      </c>
      <c r="M18" s="25">
        <v>4.0468999999999999</v>
      </c>
      <c r="N18" s="26">
        <v>0.89380000000000004</v>
      </c>
      <c r="O18" s="158">
        <f t="shared" si="1"/>
        <v>0.1264264161396603</v>
      </c>
    </row>
    <row r="19" spans="1:22">
      <c r="A19" s="12" t="s">
        <v>444</v>
      </c>
      <c r="B19" s="51" t="s">
        <v>14</v>
      </c>
      <c r="C19" s="22" t="s">
        <v>144</v>
      </c>
      <c r="D19" s="22" t="s">
        <v>97</v>
      </c>
      <c r="E19" s="10">
        <v>10.199999999999999</v>
      </c>
      <c r="F19" s="10" t="s">
        <v>114</v>
      </c>
      <c r="G19" s="10" t="s">
        <v>99</v>
      </c>
      <c r="H19" s="10" t="s">
        <v>121</v>
      </c>
      <c r="I19" s="23" t="s">
        <v>89</v>
      </c>
      <c r="J19" s="25">
        <v>3.3645999999999998</v>
      </c>
      <c r="K19" s="26">
        <v>1.1359999999999999</v>
      </c>
      <c r="L19" s="158">
        <f t="shared" si="0"/>
        <v>0.16068517423881637</v>
      </c>
      <c r="M19" s="25">
        <v>3.5990000000000002</v>
      </c>
      <c r="N19" s="26">
        <v>1.0439000000000001</v>
      </c>
      <c r="O19" s="158">
        <f t="shared" si="1"/>
        <v>0.14765779347526448</v>
      </c>
    </row>
    <row r="20" spans="1:22">
      <c r="A20" s="12" t="s">
        <v>445</v>
      </c>
      <c r="B20" s="51" t="s">
        <v>15</v>
      </c>
      <c r="C20" s="22" t="s">
        <v>145</v>
      </c>
      <c r="D20" s="22" t="s">
        <v>122</v>
      </c>
      <c r="E20" s="10">
        <v>12</v>
      </c>
      <c r="F20" s="10" t="s">
        <v>98</v>
      </c>
      <c r="G20" s="10" t="s">
        <v>99</v>
      </c>
      <c r="H20" s="10" t="s">
        <v>121</v>
      </c>
      <c r="I20" s="23" t="s">
        <v>89</v>
      </c>
      <c r="J20" s="25">
        <v>3.3957999999999999</v>
      </c>
      <c r="K20" s="26">
        <v>1.232</v>
      </c>
      <c r="L20" s="158">
        <f t="shared" si="0"/>
        <v>0.17426420304773044</v>
      </c>
      <c r="M20" s="25">
        <v>3.8073000000000001</v>
      </c>
      <c r="N20" s="26">
        <v>0.997</v>
      </c>
      <c r="O20" s="158">
        <f t="shared" si="1"/>
        <v>0.14102387210924291</v>
      </c>
    </row>
    <row r="21" spans="1:22">
      <c r="A21" s="12" t="s">
        <v>446</v>
      </c>
      <c r="B21" s="51" t="s">
        <v>16</v>
      </c>
      <c r="C21" s="22" t="s">
        <v>145</v>
      </c>
      <c r="D21" s="22" t="s">
        <v>122</v>
      </c>
      <c r="E21" s="10">
        <v>8</v>
      </c>
      <c r="F21" s="10" t="s">
        <v>114</v>
      </c>
      <c r="G21" s="10" t="s">
        <v>99</v>
      </c>
      <c r="H21" s="10" t="s">
        <v>121</v>
      </c>
      <c r="I21" s="23" t="s">
        <v>89</v>
      </c>
      <c r="J21" s="25">
        <v>3.2707999999999999</v>
      </c>
      <c r="K21" s="26">
        <v>1.0972</v>
      </c>
      <c r="L21" s="158">
        <f t="shared" si="0"/>
        <v>0.15519698342854696</v>
      </c>
      <c r="M21" s="25">
        <v>3.4426999999999999</v>
      </c>
      <c r="N21" s="26">
        <v>0.95820000000000005</v>
      </c>
      <c r="O21" s="158">
        <f t="shared" si="1"/>
        <v>0.13553568129897348</v>
      </c>
    </row>
    <row r="22" spans="1:22">
      <c r="A22" s="12" t="s">
        <v>447</v>
      </c>
      <c r="B22" s="51" t="s">
        <v>17</v>
      </c>
      <c r="C22" s="22" t="s">
        <v>145</v>
      </c>
      <c r="D22" s="22" t="s">
        <v>122</v>
      </c>
      <c r="E22" s="10">
        <v>12</v>
      </c>
      <c r="F22" s="10" t="s">
        <v>114</v>
      </c>
      <c r="G22" s="10" t="s">
        <v>99</v>
      </c>
      <c r="H22" s="10" t="s">
        <v>121</v>
      </c>
      <c r="I22" s="23" t="s">
        <v>89</v>
      </c>
      <c r="J22" s="25">
        <v>3.5156000000000001</v>
      </c>
      <c r="K22" s="26">
        <v>1.1020000000000001</v>
      </c>
      <c r="L22" s="158">
        <f t="shared" si="0"/>
        <v>0.15587593486899268</v>
      </c>
      <c r="M22" s="25">
        <v>3.7395999999999998</v>
      </c>
      <c r="N22" s="26">
        <v>1.0359</v>
      </c>
      <c r="O22" s="158">
        <f t="shared" si="1"/>
        <v>0.1465262077411883</v>
      </c>
    </row>
    <row r="23" spans="1:22">
      <c r="A23" s="12" t="s">
        <v>448</v>
      </c>
      <c r="B23" s="51" t="s">
        <v>18</v>
      </c>
      <c r="C23" s="22" t="s">
        <v>146</v>
      </c>
      <c r="D23" s="22" t="s">
        <v>97</v>
      </c>
      <c r="E23" s="10">
        <v>10.199999999999999</v>
      </c>
      <c r="F23" s="10" t="s">
        <v>114</v>
      </c>
      <c r="G23" s="10" t="s">
        <v>99</v>
      </c>
      <c r="H23" s="10" t="s">
        <v>124</v>
      </c>
      <c r="I23" s="23" t="s">
        <v>89</v>
      </c>
      <c r="J23" s="25">
        <v>2.7187999999999999</v>
      </c>
      <c r="K23" s="26">
        <v>1.2081999999999999</v>
      </c>
      <c r="L23" s="158">
        <f t="shared" si="0"/>
        <v>0.17089773548885381</v>
      </c>
      <c r="M23" s="25">
        <v>2.8801999999999999</v>
      </c>
      <c r="N23" s="26">
        <v>1.1446000000000001</v>
      </c>
      <c r="O23" s="158">
        <f t="shared" si="1"/>
        <v>0.16190162890294829</v>
      </c>
    </row>
    <row r="24" spans="1:22">
      <c r="A24" s="12" t="s">
        <v>449</v>
      </c>
      <c r="B24" s="51" t="s">
        <v>19</v>
      </c>
      <c r="C24" s="22" t="s">
        <v>147</v>
      </c>
      <c r="D24" s="22" t="s">
        <v>122</v>
      </c>
      <c r="E24" s="10">
        <v>12</v>
      </c>
      <c r="F24" s="10" t="s">
        <v>98</v>
      </c>
      <c r="G24" s="10" t="s">
        <v>99</v>
      </c>
      <c r="H24" s="10" t="s">
        <v>124</v>
      </c>
      <c r="I24" s="23" t="s">
        <v>89</v>
      </c>
      <c r="J24" s="25">
        <v>3.0104000000000002</v>
      </c>
      <c r="K24" s="26">
        <v>1.2447999999999999</v>
      </c>
      <c r="L24" s="158">
        <f t="shared" si="0"/>
        <v>0.17607474022225231</v>
      </c>
      <c r="M24" s="25">
        <v>3.2917000000000001</v>
      </c>
      <c r="N24" s="26">
        <v>1.1926000000000001</v>
      </c>
      <c r="O24" s="158">
        <f t="shared" si="1"/>
        <v>0.16869114330740531</v>
      </c>
    </row>
    <row r="25" spans="1:22">
      <c r="A25" s="12" t="s">
        <v>450</v>
      </c>
      <c r="B25" s="51" t="s">
        <v>225</v>
      </c>
      <c r="C25" s="22" t="s">
        <v>147</v>
      </c>
      <c r="D25" s="22" t="s">
        <v>122</v>
      </c>
      <c r="E25" s="10">
        <v>8</v>
      </c>
      <c r="F25" s="10" t="s">
        <v>114</v>
      </c>
      <c r="G25" s="10" t="s">
        <v>99</v>
      </c>
      <c r="H25" s="10" t="s">
        <v>124</v>
      </c>
      <c r="I25" s="23" t="s">
        <v>89</v>
      </c>
      <c r="J25" s="25">
        <v>2.8125</v>
      </c>
      <c r="K25" s="26">
        <v>1.2221</v>
      </c>
      <c r="L25" s="158">
        <f t="shared" si="0"/>
        <v>0.1728638657018112</v>
      </c>
      <c r="M25" s="25">
        <v>3.1145999999999998</v>
      </c>
      <c r="N25" s="26">
        <v>1.1103000000000001</v>
      </c>
      <c r="O25" s="158">
        <f t="shared" si="1"/>
        <v>0.15704995506809671</v>
      </c>
      <c r="T25" t="s">
        <v>54</v>
      </c>
      <c r="U25" s="222" t="s">
        <v>66</v>
      </c>
      <c r="V25" s="222" t="s">
        <v>67</v>
      </c>
    </row>
    <row r="26" spans="1:22" ht="15.75" thickBot="1">
      <c r="A26" s="12" t="s">
        <v>451</v>
      </c>
      <c r="B26" s="53" t="s">
        <v>20</v>
      </c>
      <c r="C26" s="28" t="s">
        <v>147</v>
      </c>
      <c r="D26" s="28" t="s">
        <v>122</v>
      </c>
      <c r="E26" s="29">
        <v>12</v>
      </c>
      <c r="F26" s="29" t="s">
        <v>114</v>
      </c>
      <c r="G26" s="29" t="s">
        <v>99</v>
      </c>
      <c r="H26" s="29" t="s">
        <v>124</v>
      </c>
      <c r="I26" s="30" t="s">
        <v>89</v>
      </c>
      <c r="J26" s="32">
        <v>3.0468999999999999</v>
      </c>
      <c r="K26" s="33">
        <v>1.2034</v>
      </c>
      <c r="L26" s="159">
        <f t="shared" si="0"/>
        <v>0.17021878404840815</v>
      </c>
      <c r="M26" s="32">
        <v>3.5729000000000002</v>
      </c>
      <c r="N26" s="33">
        <v>1.0052000000000001</v>
      </c>
      <c r="O26" s="159">
        <f t="shared" si="1"/>
        <v>0.14218374748667098</v>
      </c>
      <c r="Q26" s="239" t="s">
        <v>10</v>
      </c>
      <c r="R26" s="194" t="s">
        <v>462</v>
      </c>
      <c r="S26" s="198">
        <f>VLOOKUP($Q26,$B$12:$O$42,4)</f>
        <v>7.95</v>
      </c>
      <c r="T26" s="225">
        <f>VLOOKUP($Q26,$B$12:$O$42,7)</f>
        <v>0</v>
      </c>
      <c r="U26" s="198">
        <f>VLOOKUP($Q26,$B$12:$O$42,9)</f>
        <v>3.5832999999999999</v>
      </c>
      <c r="V26" s="242">
        <f>VLOOKUP($Q26,$B$12:$O$42,12)</f>
        <v>3.8854000000000002</v>
      </c>
    </row>
    <row r="27" spans="1:22" ht="16.5" thickTop="1" thickBot="1">
      <c r="B27" s="183"/>
      <c r="C27" s="185"/>
      <c r="D27" s="185"/>
      <c r="E27" s="186"/>
      <c r="F27" s="186"/>
      <c r="G27" s="186"/>
      <c r="H27" s="186"/>
      <c r="I27" s="187"/>
      <c r="J27" s="191"/>
      <c r="K27" s="189"/>
      <c r="L27" s="190"/>
      <c r="M27" s="191"/>
      <c r="N27" s="189"/>
      <c r="O27" s="190"/>
      <c r="Q27" s="240" t="s">
        <v>11</v>
      </c>
      <c r="R27" s="195" t="s">
        <v>462</v>
      </c>
      <c r="S27" s="57">
        <f t="shared" ref="S27:S44" si="2">VLOOKUP($Q27,$B$12:$O$42,4)</f>
        <v>10.199999999999999</v>
      </c>
      <c r="T27" s="226">
        <f t="shared" ref="T27:T44" si="3">VLOOKUP($Q27,$B$12:$O$42,7)</f>
        <v>0</v>
      </c>
      <c r="U27" s="57">
        <f t="shared" ref="U27:U44" si="4">VLOOKUP($Q27,$B$12:$O$42,9)</f>
        <v>3.7343999999999999</v>
      </c>
      <c r="V27" s="243">
        <f t="shared" ref="V27:V44" si="5">VLOOKUP($Q27,$B$12:$O$42,12)</f>
        <v>4.1093999999999999</v>
      </c>
    </row>
    <row r="28" spans="1:22" ht="15.75" thickTop="1">
      <c r="A28" s="12" t="s">
        <v>401</v>
      </c>
      <c r="B28" s="50" t="s">
        <v>21</v>
      </c>
      <c r="C28" s="15" t="s">
        <v>148</v>
      </c>
      <c r="D28" s="15" t="s">
        <v>423</v>
      </c>
      <c r="E28" s="16">
        <v>13.2</v>
      </c>
      <c r="F28" s="16" t="s">
        <v>98</v>
      </c>
      <c r="G28" s="16" t="s">
        <v>99</v>
      </c>
      <c r="H28" s="223">
        <v>0</v>
      </c>
      <c r="I28" s="34" t="s">
        <v>111</v>
      </c>
      <c r="J28" s="19">
        <v>4.0416999999999996</v>
      </c>
      <c r="K28" s="20">
        <v>1.0821000000000001</v>
      </c>
      <c r="L28" s="157">
        <f t="shared" si="0"/>
        <v>0.1530611153554782</v>
      </c>
      <c r="M28" s="19">
        <v>4.2343999999999999</v>
      </c>
      <c r="N28" s="20">
        <v>0.74660000000000004</v>
      </c>
      <c r="O28" s="157">
        <f t="shared" si="1"/>
        <v>0.10560523863265874</v>
      </c>
      <c r="Q28" s="241" t="s">
        <v>12</v>
      </c>
      <c r="R28" s="196" t="s">
        <v>462</v>
      </c>
      <c r="S28" s="197">
        <f t="shared" si="2"/>
        <v>12.2</v>
      </c>
      <c r="T28" s="227">
        <f t="shared" si="3"/>
        <v>0</v>
      </c>
      <c r="U28" s="197">
        <f t="shared" si="4"/>
        <v>3.6667000000000001</v>
      </c>
      <c r="V28" s="105">
        <f t="shared" si="5"/>
        <v>4.1822999999999997</v>
      </c>
    </row>
    <row r="29" spans="1:22">
      <c r="A29" s="12" t="s">
        <v>403</v>
      </c>
      <c r="B29" s="51" t="s">
        <v>22</v>
      </c>
      <c r="C29" s="22" t="s">
        <v>149</v>
      </c>
      <c r="D29" s="22" t="s">
        <v>423</v>
      </c>
      <c r="E29" s="10">
        <v>7.2</v>
      </c>
      <c r="F29" s="10" t="s">
        <v>114</v>
      </c>
      <c r="G29" s="10" t="s">
        <v>99</v>
      </c>
      <c r="H29" s="224">
        <v>0</v>
      </c>
      <c r="I29" s="23" t="s">
        <v>110</v>
      </c>
      <c r="J29" s="25">
        <v>3.6926999999999999</v>
      </c>
      <c r="K29" s="26">
        <v>1.0656000000000001</v>
      </c>
      <c r="L29" s="158">
        <f t="shared" si="0"/>
        <v>0.1507272197789461</v>
      </c>
      <c r="M29" s="25">
        <v>4.0052000000000003</v>
      </c>
      <c r="N29" s="26">
        <v>0.76919999999999999</v>
      </c>
      <c r="O29" s="158">
        <f t="shared" si="1"/>
        <v>0.10880196833142391</v>
      </c>
      <c r="Q29" s="239" t="s">
        <v>16</v>
      </c>
      <c r="R29" s="194" t="s">
        <v>431</v>
      </c>
      <c r="S29" s="198">
        <f t="shared" si="2"/>
        <v>8</v>
      </c>
      <c r="T29" s="228" t="str">
        <f t="shared" si="3"/>
        <v>3%</v>
      </c>
      <c r="U29" s="198">
        <f t="shared" si="4"/>
        <v>3.2707999999999999</v>
      </c>
      <c r="V29" s="242">
        <f t="shared" si="5"/>
        <v>3.4426999999999999</v>
      </c>
    </row>
    <row r="30" spans="1:22">
      <c r="A30" s="12" t="s">
        <v>404</v>
      </c>
      <c r="B30" s="51" t="s">
        <v>23</v>
      </c>
      <c r="C30" s="22" t="s">
        <v>149</v>
      </c>
      <c r="D30" s="22" t="s">
        <v>423</v>
      </c>
      <c r="E30" s="10">
        <v>8</v>
      </c>
      <c r="F30" s="10" t="s">
        <v>114</v>
      </c>
      <c r="G30" s="10" t="s">
        <v>99</v>
      </c>
      <c r="H30" s="224">
        <v>0</v>
      </c>
      <c r="I30" s="23" t="s">
        <v>110</v>
      </c>
      <c r="J30" s="25">
        <v>3.9218999999999999</v>
      </c>
      <c r="K30" s="26">
        <v>1.0629999999999999</v>
      </c>
      <c r="L30" s="158">
        <f t="shared" si="0"/>
        <v>0.15035945441537132</v>
      </c>
      <c r="M30" s="25">
        <v>4.1978999999999997</v>
      </c>
      <c r="N30" s="26">
        <v>0.78759999999999997</v>
      </c>
      <c r="O30" s="158">
        <f t="shared" si="1"/>
        <v>0.11140461551979912</v>
      </c>
      <c r="Q30" s="241" t="s">
        <v>17</v>
      </c>
      <c r="R30" s="196" t="s">
        <v>431</v>
      </c>
      <c r="S30" s="197">
        <f t="shared" si="2"/>
        <v>12</v>
      </c>
      <c r="T30" s="229" t="str">
        <f t="shared" si="3"/>
        <v>3%</v>
      </c>
      <c r="U30" s="197">
        <f t="shared" si="4"/>
        <v>3.5156000000000001</v>
      </c>
      <c r="V30" s="105">
        <f t="shared" si="5"/>
        <v>3.7395999999999998</v>
      </c>
    </row>
    <row r="31" spans="1:22">
      <c r="A31" s="12" t="s">
        <v>405</v>
      </c>
      <c r="B31" s="51" t="s">
        <v>24</v>
      </c>
      <c r="C31" s="22" t="s">
        <v>149</v>
      </c>
      <c r="D31" s="22" t="s">
        <v>423</v>
      </c>
      <c r="E31" s="10">
        <v>9.6</v>
      </c>
      <c r="F31" s="10" t="s">
        <v>114</v>
      </c>
      <c r="G31" s="10" t="s">
        <v>99</v>
      </c>
      <c r="H31" s="224">
        <v>0</v>
      </c>
      <c r="I31" s="23" t="s">
        <v>110</v>
      </c>
      <c r="J31" s="25">
        <v>3.9218999999999999</v>
      </c>
      <c r="K31" s="26">
        <v>1.1158999999999999</v>
      </c>
      <c r="L31" s="158">
        <f t="shared" si="0"/>
        <v>0.15784206508195001</v>
      </c>
      <c r="M31" s="25">
        <v>4.3646000000000003</v>
      </c>
      <c r="N31" s="26">
        <v>0.74660000000000004</v>
      </c>
      <c r="O31" s="158">
        <f t="shared" si="1"/>
        <v>0.10560523863265874</v>
      </c>
      <c r="Q31" s="240" t="s">
        <v>225</v>
      </c>
      <c r="R31" s="195" t="s">
        <v>435</v>
      </c>
      <c r="S31" s="57">
        <f t="shared" si="2"/>
        <v>8</v>
      </c>
      <c r="T31" s="230" t="str">
        <f t="shared" si="3"/>
        <v>6%</v>
      </c>
      <c r="U31" s="57">
        <f t="shared" si="4"/>
        <v>2.8125</v>
      </c>
      <c r="V31" s="243">
        <f t="shared" si="5"/>
        <v>3.1145999999999998</v>
      </c>
    </row>
    <row r="32" spans="1:22">
      <c r="A32" s="12" t="s">
        <v>406</v>
      </c>
      <c r="B32" s="51" t="s">
        <v>25</v>
      </c>
      <c r="C32" s="22" t="s">
        <v>149</v>
      </c>
      <c r="D32" s="22" t="s">
        <v>423</v>
      </c>
      <c r="E32" s="10">
        <v>13.2</v>
      </c>
      <c r="F32" s="10" t="s">
        <v>114</v>
      </c>
      <c r="G32" s="10" t="s">
        <v>99</v>
      </c>
      <c r="H32" s="224">
        <v>0</v>
      </c>
      <c r="I32" s="23" t="s">
        <v>110</v>
      </c>
      <c r="J32" s="25">
        <v>3.9948000000000001</v>
      </c>
      <c r="K32" s="26">
        <v>1.1554</v>
      </c>
      <c r="L32" s="158">
        <f t="shared" si="0"/>
        <v>0.1634292696439511</v>
      </c>
      <c r="M32" s="25">
        <v>4.2812999999999999</v>
      </c>
      <c r="N32" s="26">
        <v>0.74080000000000001</v>
      </c>
      <c r="O32" s="158">
        <f t="shared" si="1"/>
        <v>0.10478483897545351</v>
      </c>
      <c r="Q32" s="240" t="s">
        <v>20</v>
      </c>
      <c r="R32" s="195" t="s">
        <v>463</v>
      </c>
      <c r="S32" s="57">
        <f t="shared" si="2"/>
        <v>12</v>
      </c>
      <c r="T32" s="230" t="str">
        <f t="shared" si="3"/>
        <v>6%</v>
      </c>
      <c r="U32" s="57">
        <f t="shared" si="4"/>
        <v>3.0468999999999999</v>
      </c>
      <c r="V32" s="243">
        <f t="shared" si="5"/>
        <v>3.5729000000000002</v>
      </c>
    </row>
    <row r="33" spans="1:22">
      <c r="A33" s="12" t="s">
        <v>452</v>
      </c>
      <c r="B33" s="51" t="s">
        <v>26</v>
      </c>
      <c r="C33" s="22" t="s">
        <v>132</v>
      </c>
      <c r="D33" s="22" t="s">
        <v>423</v>
      </c>
      <c r="E33" s="10">
        <v>13.2</v>
      </c>
      <c r="F33" s="10" t="s">
        <v>98</v>
      </c>
      <c r="G33" s="10" t="s">
        <v>99</v>
      </c>
      <c r="H33" s="10" t="s">
        <v>121</v>
      </c>
      <c r="I33" s="23" t="s">
        <v>133</v>
      </c>
      <c r="J33" s="25">
        <v>3.8437999999999999</v>
      </c>
      <c r="K33" s="26">
        <v>1.1100000000000001</v>
      </c>
      <c r="L33" s="158">
        <f t="shared" si="0"/>
        <v>0.15700752060306886</v>
      </c>
      <c r="M33" s="25">
        <v>4.1197999999999997</v>
      </c>
      <c r="N33" s="26">
        <v>0.79339999999999999</v>
      </c>
      <c r="O33" s="158">
        <f t="shared" si="1"/>
        <v>0.11222501517700434</v>
      </c>
      <c r="Q33" s="239" t="s">
        <v>22</v>
      </c>
      <c r="R33" s="194" t="s">
        <v>463</v>
      </c>
      <c r="S33" s="198">
        <f t="shared" si="2"/>
        <v>7.2</v>
      </c>
      <c r="T33" s="228">
        <f t="shared" si="3"/>
        <v>0</v>
      </c>
      <c r="U33" s="198">
        <f t="shared" si="4"/>
        <v>3.6926999999999999</v>
      </c>
      <c r="V33" s="242">
        <f t="shared" si="5"/>
        <v>4.0052000000000003</v>
      </c>
    </row>
    <row r="34" spans="1:22">
      <c r="A34" s="12" t="s">
        <v>453</v>
      </c>
      <c r="B34" s="51" t="s">
        <v>27</v>
      </c>
      <c r="C34" s="22" t="s">
        <v>134</v>
      </c>
      <c r="D34" s="22" t="s">
        <v>423</v>
      </c>
      <c r="E34" s="10">
        <v>7.2</v>
      </c>
      <c r="F34" s="10" t="s">
        <v>114</v>
      </c>
      <c r="G34" s="10" t="s">
        <v>99</v>
      </c>
      <c r="H34" s="10" t="s">
        <v>121</v>
      </c>
      <c r="I34" s="23" t="s">
        <v>135</v>
      </c>
      <c r="J34" s="25">
        <v>3.5520999999999998</v>
      </c>
      <c r="K34" s="26">
        <v>1.0670999999999999</v>
      </c>
      <c r="L34" s="158">
        <f t="shared" si="0"/>
        <v>0.15093939210408536</v>
      </c>
      <c r="M34" s="25">
        <v>3.7812999999999999</v>
      </c>
      <c r="N34" s="26">
        <v>0.85250000000000004</v>
      </c>
      <c r="O34" s="158">
        <f t="shared" si="1"/>
        <v>0.12058460478749207</v>
      </c>
      <c r="Q34" s="240" t="s">
        <v>23</v>
      </c>
      <c r="R34" s="195" t="s">
        <v>463</v>
      </c>
      <c r="S34" s="57">
        <f t="shared" si="2"/>
        <v>8</v>
      </c>
      <c r="T34" s="230">
        <f t="shared" si="3"/>
        <v>0</v>
      </c>
      <c r="U34" s="57">
        <f t="shared" si="4"/>
        <v>3.9218999999999999</v>
      </c>
      <c r="V34" s="243">
        <f t="shared" si="5"/>
        <v>4.1978999999999997</v>
      </c>
    </row>
    <row r="35" spans="1:22">
      <c r="A35" s="12" t="s">
        <v>454</v>
      </c>
      <c r="B35" s="51" t="s">
        <v>28</v>
      </c>
      <c r="C35" s="22" t="s">
        <v>134</v>
      </c>
      <c r="D35" s="22" t="s">
        <v>423</v>
      </c>
      <c r="E35" s="10">
        <v>8</v>
      </c>
      <c r="F35" s="10" t="s">
        <v>114</v>
      </c>
      <c r="G35" s="10" t="s">
        <v>99</v>
      </c>
      <c r="H35" s="10" t="s">
        <v>121</v>
      </c>
      <c r="I35" s="23" t="s">
        <v>135</v>
      </c>
      <c r="J35" s="25">
        <v>3.5573000000000001</v>
      </c>
      <c r="K35" s="26">
        <v>1.0619000000000001</v>
      </c>
      <c r="L35" s="158">
        <f t="shared" si="0"/>
        <v>0.15020386137693587</v>
      </c>
      <c r="M35" s="25">
        <v>3.9634999999999998</v>
      </c>
      <c r="N35" s="26">
        <v>0.89429999999999998</v>
      </c>
      <c r="O35" s="158">
        <f t="shared" si="1"/>
        <v>0.12649714024804007</v>
      </c>
      <c r="Q35" s="240" t="s">
        <v>24</v>
      </c>
      <c r="R35" s="195" t="s">
        <v>463</v>
      </c>
      <c r="S35" s="57">
        <f t="shared" si="2"/>
        <v>9.6</v>
      </c>
      <c r="T35" s="230">
        <f t="shared" si="3"/>
        <v>0</v>
      </c>
      <c r="U35" s="57">
        <f t="shared" si="4"/>
        <v>3.9218999999999999</v>
      </c>
      <c r="V35" s="243">
        <f t="shared" si="5"/>
        <v>4.3646000000000003</v>
      </c>
    </row>
    <row r="36" spans="1:22">
      <c r="A36" s="12" t="s">
        <v>455</v>
      </c>
      <c r="B36" s="51" t="s">
        <v>29</v>
      </c>
      <c r="C36" s="22" t="s">
        <v>134</v>
      </c>
      <c r="D36" s="22" t="s">
        <v>423</v>
      </c>
      <c r="E36" s="10">
        <v>9.6</v>
      </c>
      <c r="F36" s="10" t="s">
        <v>114</v>
      </c>
      <c r="G36" s="10" t="s">
        <v>99</v>
      </c>
      <c r="H36" s="10" t="s">
        <v>121</v>
      </c>
      <c r="I36" s="23" t="s">
        <v>135</v>
      </c>
      <c r="J36" s="25">
        <v>3.7968999999999999</v>
      </c>
      <c r="K36" s="26">
        <v>1.0105999999999999</v>
      </c>
      <c r="L36" s="158">
        <f t="shared" si="0"/>
        <v>0.14294756785717239</v>
      </c>
      <c r="M36" s="25">
        <v>3.9792000000000001</v>
      </c>
      <c r="N36" s="26">
        <v>0.9597</v>
      </c>
      <c r="O36" s="158">
        <f t="shared" si="1"/>
        <v>0.13574785362411274</v>
      </c>
      <c r="Q36" s="241" t="s">
        <v>25</v>
      </c>
      <c r="R36" s="196" t="s">
        <v>463</v>
      </c>
      <c r="S36" s="197">
        <f t="shared" si="2"/>
        <v>13.2</v>
      </c>
      <c r="T36" s="229">
        <f t="shared" si="3"/>
        <v>0</v>
      </c>
      <c r="U36" s="197">
        <f t="shared" si="4"/>
        <v>3.9948000000000001</v>
      </c>
      <c r="V36" s="105">
        <f t="shared" si="5"/>
        <v>4.2812999999999999</v>
      </c>
    </row>
    <row r="37" spans="1:22">
      <c r="A37" s="12" t="s">
        <v>456</v>
      </c>
      <c r="B37" s="51" t="s">
        <v>30</v>
      </c>
      <c r="C37" s="22" t="s">
        <v>134</v>
      </c>
      <c r="D37" s="22" t="s">
        <v>423</v>
      </c>
      <c r="E37" s="10">
        <v>13.2</v>
      </c>
      <c r="F37" s="10" t="s">
        <v>114</v>
      </c>
      <c r="G37" s="10" t="s">
        <v>99</v>
      </c>
      <c r="H37" s="10" t="s">
        <v>121</v>
      </c>
      <c r="I37" s="23" t="s">
        <v>135</v>
      </c>
      <c r="J37" s="25">
        <v>3.7551999999999999</v>
      </c>
      <c r="K37" s="26">
        <v>1.1475</v>
      </c>
      <c r="L37" s="158">
        <f t="shared" si="0"/>
        <v>0.16231182873155087</v>
      </c>
      <c r="M37" s="25">
        <v>4.125</v>
      </c>
      <c r="N37" s="26">
        <v>0.79590000000000005</v>
      </c>
      <c r="O37" s="158">
        <f t="shared" si="1"/>
        <v>0.11257863571890314</v>
      </c>
      <c r="Q37" s="239" t="s">
        <v>27</v>
      </c>
      <c r="R37" s="194" t="s">
        <v>432</v>
      </c>
      <c r="S37" s="198">
        <f t="shared" si="2"/>
        <v>7.2</v>
      </c>
      <c r="T37" s="228" t="str">
        <f t="shared" si="3"/>
        <v>3%</v>
      </c>
      <c r="U37" s="198">
        <f t="shared" si="4"/>
        <v>3.5520999999999998</v>
      </c>
      <c r="V37" s="242">
        <f t="shared" si="5"/>
        <v>3.7812999999999999</v>
      </c>
    </row>
    <row r="38" spans="1:22">
      <c r="A38" s="12" t="s">
        <v>457</v>
      </c>
      <c r="B38" s="51" t="s">
        <v>31</v>
      </c>
      <c r="C38" s="22" t="s">
        <v>136</v>
      </c>
      <c r="D38" s="22" t="s">
        <v>423</v>
      </c>
      <c r="E38" s="10">
        <v>13.2</v>
      </c>
      <c r="F38" s="10" t="s">
        <v>98</v>
      </c>
      <c r="G38" s="10" t="s">
        <v>99</v>
      </c>
      <c r="H38" s="10" t="s">
        <v>124</v>
      </c>
      <c r="I38" s="23" t="s">
        <v>133</v>
      </c>
      <c r="J38" s="25">
        <v>3.5937999999999999</v>
      </c>
      <c r="K38" s="26">
        <v>1.1538999999999999</v>
      </c>
      <c r="L38" s="158">
        <f t="shared" si="0"/>
        <v>0.16321709731881182</v>
      </c>
      <c r="M38" s="25">
        <v>3.9375</v>
      </c>
      <c r="N38" s="26">
        <v>0.96330000000000005</v>
      </c>
      <c r="O38" s="158">
        <f t="shared" si="1"/>
        <v>0.13625706720444702</v>
      </c>
      <c r="Q38" s="240" t="s">
        <v>28</v>
      </c>
      <c r="R38" s="195" t="s">
        <v>432</v>
      </c>
      <c r="S38" s="57">
        <f t="shared" si="2"/>
        <v>8</v>
      </c>
      <c r="T38" s="230" t="str">
        <f t="shared" si="3"/>
        <v>3%</v>
      </c>
      <c r="U38" s="57">
        <f t="shared" si="4"/>
        <v>3.5573000000000001</v>
      </c>
      <c r="V38" s="243">
        <f t="shared" si="5"/>
        <v>3.9634999999999998</v>
      </c>
    </row>
    <row r="39" spans="1:22">
      <c r="A39" s="12" t="s">
        <v>458</v>
      </c>
      <c r="B39" s="51" t="s">
        <v>32</v>
      </c>
      <c r="C39" s="22" t="s">
        <v>137</v>
      </c>
      <c r="D39" s="22" t="s">
        <v>423</v>
      </c>
      <c r="E39" s="10">
        <v>7.2</v>
      </c>
      <c r="F39" s="10" t="s">
        <v>114</v>
      </c>
      <c r="G39" s="10" t="s">
        <v>99</v>
      </c>
      <c r="H39" s="10" t="s">
        <v>124</v>
      </c>
      <c r="I39" s="23" t="s">
        <v>135</v>
      </c>
      <c r="J39" s="25">
        <v>3.0990000000000002</v>
      </c>
      <c r="K39" s="26">
        <v>1.2430000000000001</v>
      </c>
      <c r="L39" s="158">
        <f t="shared" si="0"/>
        <v>0.17582013343208519</v>
      </c>
      <c r="M39" s="25">
        <v>3.625</v>
      </c>
      <c r="N39" s="26">
        <v>1.0461</v>
      </c>
      <c r="O39" s="158">
        <f t="shared" si="1"/>
        <v>0.14796897955213542</v>
      </c>
      <c r="Q39" s="240" t="s">
        <v>29</v>
      </c>
      <c r="R39" s="195" t="s">
        <v>432</v>
      </c>
      <c r="S39" s="57">
        <f t="shared" si="2"/>
        <v>9.6</v>
      </c>
      <c r="T39" s="230" t="str">
        <f t="shared" si="3"/>
        <v>3%</v>
      </c>
      <c r="U39" s="57">
        <f t="shared" si="4"/>
        <v>3.7968999999999999</v>
      </c>
      <c r="V39" s="243">
        <f t="shared" si="5"/>
        <v>3.9792000000000001</v>
      </c>
    </row>
    <row r="40" spans="1:22">
      <c r="A40" s="12" t="s">
        <v>459</v>
      </c>
      <c r="B40" s="51" t="s">
        <v>33</v>
      </c>
      <c r="C40" s="22" t="s">
        <v>137</v>
      </c>
      <c r="D40" s="22" t="s">
        <v>423</v>
      </c>
      <c r="E40" s="10">
        <v>8</v>
      </c>
      <c r="F40" s="10" t="s">
        <v>114</v>
      </c>
      <c r="G40" s="10" t="s">
        <v>99</v>
      </c>
      <c r="H40" s="10" t="s">
        <v>124</v>
      </c>
      <c r="I40" s="23" t="s">
        <v>135</v>
      </c>
      <c r="J40" s="25">
        <v>3.1562999999999999</v>
      </c>
      <c r="K40" s="26">
        <v>1.1918</v>
      </c>
      <c r="L40" s="158">
        <f t="shared" si="0"/>
        <v>0.16857798473399768</v>
      </c>
      <c r="M40" s="25">
        <v>3.7031000000000001</v>
      </c>
      <c r="N40" s="26">
        <v>0.90400000000000003</v>
      </c>
      <c r="O40" s="158">
        <f t="shared" si="1"/>
        <v>0.12786918795060742</v>
      </c>
      <c r="Q40" s="241" t="s">
        <v>30</v>
      </c>
      <c r="R40" s="196" t="s">
        <v>432</v>
      </c>
      <c r="S40" s="197">
        <f t="shared" si="2"/>
        <v>13.2</v>
      </c>
      <c r="T40" s="229" t="str">
        <f t="shared" si="3"/>
        <v>3%</v>
      </c>
      <c r="U40" s="197">
        <f t="shared" si="4"/>
        <v>3.7551999999999999</v>
      </c>
      <c r="V40" s="105">
        <f t="shared" si="5"/>
        <v>4.125</v>
      </c>
    </row>
    <row r="41" spans="1:22">
      <c r="A41" s="12" t="s">
        <v>460</v>
      </c>
      <c r="B41" s="51" t="s">
        <v>34</v>
      </c>
      <c r="C41" s="22" t="s">
        <v>137</v>
      </c>
      <c r="D41" s="22" t="s">
        <v>423</v>
      </c>
      <c r="E41" s="10">
        <v>9.6</v>
      </c>
      <c r="F41" s="10" t="s">
        <v>114</v>
      </c>
      <c r="G41" s="10" t="s">
        <v>99</v>
      </c>
      <c r="H41" s="10" t="s">
        <v>124</v>
      </c>
      <c r="I41" s="23" t="s">
        <v>135</v>
      </c>
      <c r="J41" s="25">
        <v>3.4009999999999998</v>
      </c>
      <c r="K41" s="26">
        <v>1.1443000000000001</v>
      </c>
      <c r="L41" s="158">
        <f t="shared" si="0"/>
        <v>0.16185919443792043</v>
      </c>
      <c r="M41" s="25">
        <v>3.8854000000000002</v>
      </c>
      <c r="N41" s="26">
        <v>0.92520000000000002</v>
      </c>
      <c r="O41" s="158">
        <f t="shared" si="1"/>
        <v>0.13086789014590927</v>
      </c>
      <c r="Q41" s="239" t="s">
        <v>32</v>
      </c>
      <c r="R41" s="194" t="s">
        <v>433</v>
      </c>
      <c r="S41" s="198">
        <f t="shared" si="2"/>
        <v>7.2</v>
      </c>
      <c r="T41" s="228" t="str">
        <f t="shared" si="3"/>
        <v>6%</v>
      </c>
      <c r="U41" s="198">
        <f t="shared" si="4"/>
        <v>3.0990000000000002</v>
      </c>
      <c r="V41" s="242">
        <f t="shared" si="5"/>
        <v>3.625</v>
      </c>
    </row>
    <row r="42" spans="1:22" ht="15.75" thickBot="1">
      <c r="A42" s="12" t="s">
        <v>461</v>
      </c>
      <c r="B42" s="55" t="s">
        <v>35</v>
      </c>
      <c r="C42" s="41" t="s">
        <v>137</v>
      </c>
      <c r="D42" s="41" t="s">
        <v>423</v>
      </c>
      <c r="E42" s="42">
        <v>13.2</v>
      </c>
      <c r="F42" s="42" t="s">
        <v>114</v>
      </c>
      <c r="G42" s="42" t="s">
        <v>99</v>
      </c>
      <c r="H42" s="42" t="s">
        <v>124</v>
      </c>
      <c r="I42" s="43" t="s">
        <v>135</v>
      </c>
      <c r="J42" s="46">
        <v>3.4843999999999999</v>
      </c>
      <c r="K42" s="45">
        <v>1.0780000000000001</v>
      </c>
      <c r="L42" s="167">
        <f t="shared" si="0"/>
        <v>0.15248117766676417</v>
      </c>
      <c r="M42" s="46">
        <v>3.9270999999999998</v>
      </c>
      <c r="N42" s="47">
        <v>0.90080000000000005</v>
      </c>
      <c r="O42" s="160">
        <f t="shared" si="1"/>
        <v>0.12741655365697693</v>
      </c>
      <c r="Q42" s="240" t="s">
        <v>33</v>
      </c>
      <c r="R42" s="195" t="s">
        <v>433</v>
      </c>
      <c r="S42" s="57">
        <f t="shared" si="2"/>
        <v>8</v>
      </c>
      <c r="T42" s="230" t="str">
        <f t="shared" si="3"/>
        <v>6%</v>
      </c>
      <c r="U42" s="57">
        <f t="shared" si="4"/>
        <v>3.1562999999999999</v>
      </c>
      <c r="V42" s="243">
        <f t="shared" si="5"/>
        <v>3.7031000000000001</v>
      </c>
    </row>
    <row r="43" spans="1:22">
      <c r="B43" s="48"/>
      <c r="C43" s="57"/>
      <c r="D43" s="57"/>
      <c r="E43" s="48"/>
      <c r="F43" s="48"/>
      <c r="G43" s="48"/>
      <c r="H43" s="48"/>
      <c r="I43" s="48"/>
      <c r="J43" s="58"/>
      <c r="K43" s="58"/>
      <c r="L43" s="58"/>
      <c r="M43" s="58"/>
      <c r="N43" s="58"/>
      <c r="O43" s="58"/>
      <c r="Q43" s="240" t="s">
        <v>34</v>
      </c>
      <c r="R43" s="195" t="s">
        <v>433</v>
      </c>
      <c r="S43" s="57">
        <f t="shared" si="2"/>
        <v>9.6</v>
      </c>
      <c r="T43" s="230" t="str">
        <f t="shared" si="3"/>
        <v>6%</v>
      </c>
      <c r="U43" s="57">
        <f t="shared" si="4"/>
        <v>3.4009999999999998</v>
      </c>
      <c r="V43" s="243">
        <f t="shared" si="5"/>
        <v>3.8854000000000002</v>
      </c>
    </row>
    <row r="44" spans="1:22">
      <c r="Q44" s="241" t="s">
        <v>35</v>
      </c>
      <c r="R44" s="196" t="s">
        <v>433</v>
      </c>
      <c r="S44" s="197">
        <f t="shared" si="2"/>
        <v>13.2</v>
      </c>
      <c r="T44" s="229" t="str">
        <f t="shared" si="3"/>
        <v>6%</v>
      </c>
      <c r="U44" s="197">
        <f t="shared" si="4"/>
        <v>3.4843999999999999</v>
      </c>
      <c r="V44" s="105">
        <f t="shared" si="5"/>
        <v>3.9270999999999998</v>
      </c>
    </row>
    <row r="80" spans="16:17">
      <c r="P80" s="293"/>
      <c r="Q80" s="192" t="s">
        <v>87</v>
      </c>
    </row>
    <row r="81" spans="16:17">
      <c r="P81" s="13"/>
      <c r="Q81" s="13"/>
    </row>
    <row r="82" spans="16:17">
      <c r="P82" s="322" t="s">
        <v>864</v>
      </c>
      <c r="Q82" s="322"/>
    </row>
    <row r="83" spans="16:17">
      <c r="P83" s="296"/>
      <c r="Q83" s="297" t="s">
        <v>867</v>
      </c>
    </row>
    <row r="84" spans="16:17">
      <c r="P84" s="294"/>
      <c r="Q84" s="297" t="s">
        <v>865</v>
      </c>
    </row>
    <row r="85" spans="16:17">
      <c r="P85" s="295"/>
      <c r="Q85" s="297" t="s">
        <v>866</v>
      </c>
    </row>
    <row r="124" spans="16:17">
      <c r="P124" s="293"/>
      <c r="Q124" s="192" t="s">
        <v>87</v>
      </c>
    </row>
    <row r="125" spans="16:17">
      <c r="P125" s="13"/>
      <c r="Q125" s="13"/>
    </row>
    <row r="126" spans="16:17">
      <c r="P126" s="322" t="s">
        <v>864</v>
      </c>
      <c r="Q126" s="322"/>
    </row>
    <row r="127" spans="16:17">
      <c r="P127" s="296"/>
      <c r="Q127" s="297" t="s">
        <v>867</v>
      </c>
    </row>
    <row r="128" spans="16:17">
      <c r="P128" s="294"/>
      <c r="Q128" s="297" t="s">
        <v>865</v>
      </c>
    </row>
    <row r="129" spans="16:17">
      <c r="P129" s="295"/>
      <c r="Q129" s="297" t="s">
        <v>866</v>
      </c>
    </row>
  </sheetData>
  <customSheetViews>
    <customSheetView guid="{B28241F4-7A9D-42C2-A038-784FE59BAB8A}" scale="80">
      <pageMargins left="0.7" right="0.7" top="0.75" bottom="0.75" header="0.3" footer="0.3"/>
      <pageSetup orientation="portrait" verticalDpi="0" r:id="rId1"/>
    </customSheetView>
  </customSheetViews>
  <mergeCells count="12">
    <mergeCell ref="P82:Q82"/>
    <mergeCell ref="P126:Q126"/>
    <mergeCell ref="J3:L3"/>
    <mergeCell ref="H3:H4"/>
    <mergeCell ref="I3:I4"/>
    <mergeCell ref="M3:O3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verticalDpi="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145"/>
  <sheetViews>
    <sheetView topLeftCell="A91" zoomScale="80" zoomScaleNormal="80" workbookViewId="0">
      <selection activeCell="R113" sqref="R113"/>
    </sheetView>
  </sheetViews>
  <sheetFormatPr defaultRowHeight="15"/>
  <cols>
    <col min="1" max="1" width="27" style="12" bestFit="1" customWidth="1"/>
    <col min="2" max="2" width="9.140625" style="12"/>
    <col min="3" max="3" width="37.85546875" style="12" bestFit="1" customWidth="1"/>
    <col min="4" max="4" width="15.7109375" style="12" customWidth="1"/>
    <col min="5" max="5" width="10.7109375" style="11" customWidth="1"/>
    <col min="6" max="6" width="5.7109375" style="11" customWidth="1"/>
    <col min="7" max="7" width="8.7109375" style="11" bestFit="1" customWidth="1"/>
    <col min="8" max="8" width="10.7109375" style="11" customWidth="1"/>
    <col min="9" max="9" width="5.7109375" style="11" customWidth="1"/>
    <col min="10" max="18" width="9.140625" style="12"/>
    <col min="19" max="19" width="11.85546875" style="12" customWidth="1"/>
    <col min="20" max="16384" width="9.140625" style="12"/>
  </cols>
  <sheetData>
    <row r="1" spans="1:15">
      <c r="I1" s="182" t="s">
        <v>0</v>
      </c>
      <c r="J1" s="7" t="s">
        <v>56</v>
      </c>
      <c r="K1" s="7" t="s">
        <v>57</v>
      </c>
      <c r="L1" s="7" t="s">
        <v>78</v>
      </c>
      <c r="M1" s="8" t="s">
        <v>53</v>
      </c>
      <c r="N1" s="8" t="s">
        <v>57</v>
      </c>
      <c r="O1" s="8" t="s">
        <v>68</v>
      </c>
    </row>
    <row r="2" spans="1:15" ht="15.75" thickBot="1">
      <c r="B2" s="11"/>
      <c r="J2" s="13"/>
      <c r="K2" s="13"/>
      <c r="L2" s="13"/>
      <c r="M2" s="13"/>
      <c r="N2" s="13"/>
      <c r="O2" s="13"/>
    </row>
    <row r="3" spans="1:15">
      <c r="B3" s="313" t="s">
        <v>52</v>
      </c>
      <c r="C3" s="315" t="s">
        <v>266</v>
      </c>
      <c r="D3" s="315" t="s">
        <v>81</v>
      </c>
      <c r="E3" s="315" t="s">
        <v>82</v>
      </c>
      <c r="F3" s="315" t="s">
        <v>83</v>
      </c>
      <c r="G3" s="315" t="s">
        <v>84</v>
      </c>
      <c r="H3" s="315" t="s">
        <v>85</v>
      </c>
      <c r="I3" s="324" t="s">
        <v>86</v>
      </c>
      <c r="J3" s="326" t="s">
        <v>58</v>
      </c>
      <c r="K3" s="327"/>
      <c r="L3" s="328"/>
      <c r="M3" s="332" t="s">
        <v>58</v>
      </c>
      <c r="N3" s="333"/>
      <c r="O3" s="334"/>
    </row>
    <row r="4" spans="1:15" ht="15.75" thickBot="1">
      <c r="B4" s="314"/>
      <c r="C4" s="316"/>
      <c r="D4" s="316"/>
      <c r="E4" s="316"/>
      <c r="F4" s="316"/>
      <c r="G4" s="316"/>
      <c r="H4" s="316"/>
      <c r="I4" s="325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15">
      <c r="A5" s="12" t="s">
        <v>88</v>
      </c>
      <c r="B5" s="14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3.5832999999999999</v>
      </c>
      <c r="K5" s="20">
        <v>1.0249999999999999</v>
      </c>
      <c r="L5" s="157">
        <f>CONFIDENCE(0.05,K5,192)</f>
        <v>0.14498442217850951</v>
      </c>
      <c r="M5" s="19">
        <v>4.0156000000000001</v>
      </c>
      <c r="N5" s="20">
        <v>0.95709999999999995</v>
      </c>
      <c r="O5" s="157">
        <f>CONFIDENCE(0.05,N5,192)</f>
        <v>0.13538008826053799</v>
      </c>
    </row>
    <row r="6" spans="1:15">
      <c r="A6" s="12" t="s">
        <v>380</v>
      </c>
      <c r="B6" s="21" t="s">
        <v>2</v>
      </c>
      <c r="C6" s="22" t="s">
        <v>90</v>
      </c>
      <c r="D6" s="22" t="s">
        <v>91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3.2134999999999998</v>
      </c>
      <c r="K6" s="26">
        <v>1.0033000000000001</v>
      </c>
      <c r="L6" s="158">
        <f t="shared" ref="L6:L54" si="0">CONFIDENCE(0.05,K6,192)</f>
        <v>0.14191499587482792</v>
      </c>
      <c r="M6" s="25">
        <v>3.9634999999999998</v>
      </c>
      <c r="N6" s="26">
        <v>0.96740000000000004</v>
      </c>
      <c r="O6" s="158">
        <f t="shared" ref="O6:O54" si="1">CONFIDENCE(0.05,N6,192)</f>
        <v>0.13683700489316106</v>
      </c>
    </row>
    <row r="7" spans="1:15">
      <c r="A7" s="12" t="s">
        <v>381</v>
      </c>
      <c r="B7" s="21" t="s">
        <v>3</v>
      </c>
      <c r="C7" s="22" t="s">
        <v>90</v>
      </c>
      <c r="D7" s="22" t="s">
        <v>92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3.1354000000000002</v>
      </c>
      <c r="K7" s="26">
        <v>1.0194000000000001</v>
      </c>
      <c r="L7" s="158">
        <f t="shared" si="0"/>
        <v>0.14419231216465622</v>
      </c>
      <c r="M7" s="25">
        <v>3.8645999999999998</v>
      </c>
      <c r="N7" s="26">
        <v>1.0397000000000001</v>
      </c>
      <c r="O7" s="158">
        <f t="shared" si="1"/>
        <v>0.1470637109648745</v>
      </c>
    </row>
    <row r="8" spans="1:15">
      <c r="A8" s="12" t="s">
        <v>382</v>
      </c>
      <c r="B8" s="21" t="s">
        <v>4</v>
      </c>
      <c r="C8" s="22" t="s">
        <v>90</v>
      </c>
      <c r="D8" s="22" t="s">
        <v>93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2.4895999999999998</v>
      </c>
      <c r="K8" s="26">
        <v>1.0731999999999999</v>
      </c>
      <c r="L8" s="158">
        <f t="shared" si="0"/>
        <v>0.15180222622631845</v>
      </c>
      <c r="M8" s="25">
        <v>3.5625</v>
      </c>
      <c r="N8" s="26">
        <v>1.0366</v>
      </c>
      <c r="O8" s="158">
        <f t="shared" si="1"/>
        <v>0.14662522149291995</v>
      </c>
    </row>
    <row r="9" spans="1:15">
      <c r="A9" s="12" t="s">
        <v>383</v>
      </c>
      <c r="B9" s="21" t="s">
        <v>5</v>
      </c>
      <c r="C9" s="22" t="s">
        <v>90</v>
      </c>
      <c r="D9" s="22" t="s">
        <v>94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1.6718999999999999</v>
      </c>
      <c r="K9" s="26">
        <v>0.81330000000000002</v>
      </c>
      <c r="L9" s="158">
        <f t="shared" si="0"/>
        <v>0.11503983469051882</v>
      </c>
      <c r="M9" s="25">
        <v>2.8229000000000002</v>
      </c>
      <c r="N9" s="26">
        <v>1.2532000000000001</v>
      </c>
      <c r="O9" s="158">
        <f t="shared" si="1"/>
        <v>0.17726290524303231</v>
      </c>
    </row>
    <row r="10" spans="1:15" ht="15.75" thickBot="1">
      <c r="A10" s="12" t="s">
        <v>384</v>
      </c>
      <c r="B10" s="27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1.1457999999999999</v>
      </c>
      <c r="K10" s="33">
        <v>0.39579999999999999</v>
      </c>
      <c r="L10" s="159">
        <f t="shared" si="0"/>
        <v>5.5985204193418597E-2</v>
      </c>
      <c r="M10" s="32">
        <v>1.7917000000000001</v>
      </c>
      <c r="N10" s="33">
        <v>1.0017</v>
      </c>
      <c r="O10" s="159">
        <f t="shared" si="1"/>
        <v>0.14168867872801266</v>
      </c>
    </row>
    <row r="11" spans="1:15" ht="16.5" thickTop="1" thickBot="1">
      <c r="B11" s="234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.75" thickTop="1">
      <c r="A12" s="12" t="s">
        <v>385</v>
      </c>
      <c r="B12" s="14" t="s">
        <v>7</v>
      </c>
      <c r="C12" s="15" t="s">
        <v>151</v>
      </c>
      <c r="D12" s="15" t="s">
        <v>97</v>
      </c>
      <c r="E12" s="16">
        <v>7.95</v>
      </c>
      <c r="F12" s="16" t="s">
        <v>98</v>
      </c>
      <c r="G12" s="16" t="s">
        <v>99</v>
      </c>
      <c r="H12" s="223">
        <v>0</v>
      </c>
      <c r="I12" s="34" t="s">
        <v>89</v>
      </c>
      <c r="J12" s="19">
        <v>2.3906000000000001</v>
      </c>
      <c r="K12" s="20">
        <v>0.9536</v>
      </c>
      <c r="L12" s="157">
        <f t="shared" si="0"/>
        <v>0.13488501950187967</v>
      </c>
      <c r="M12" s="19">
        <v>2.9740000000000002</v>
      </c>
      <c r="N12" s="20">
        <v>1.204</v>
      </c>
      <c r="O12" s="157">
        <f t="shared" si="1"/>
        <v>0.17030365297846384</v>
      </c>
    </row>
    <row r="13" spans="1:15">
      <c r="A13" s="12" t="s">
        <v>386</v>
      </c>
      <c r="B13" s="21" t="s">
        <v>8</v>
      </c>
      <c r="C13" s="22" t="s">
        <v>151</v>
      </c>
      <c r="D13" s="22" t="s">
        <v>97</v>
      </c>
      <c r="E13" s="10">
        <v>10.199999999999999</v>
      </c>
      <c r="F13" s="10" t="s">
        <v>98</v>
      </c>
      <c r="G13" s="10" t="s">
        <v>99</v>
      </c>
      <c r="H13" s="224">
        <v>0</v>
      </c>
      <c r="I13" s="23" t="s">
        <v>89</v>
      </c>
      <c r="J13" s="25">
        <v>2.6301999999999999</v>
      </c>
      <c r="K13" s="26">
        <v>0.94550000000000001</v>
      </c>
      <c r="L13" s="158">
        <f t="shared" si="0"/>
        <v>0.13373928894612755</v>
      </c>
      <c r="M13" s="25">
        <v>3.3332999999999999</v>
      </c>
      <c r="N13" s="26">
        <v>1.0749</v>
      </c>
      <c r="O13" s="158">
        <f t="shared" si="1"/>
        <v>0.15204268819480965</v>
      </c>
    </row>
    <row r="14" spans="1:15">
      <c r="A14" s="12" t="s">
        <v>387</v>
      </c>
      <c r="B14" s="21" t="s">
        <v>9</v>
      </c>
      <c r="C14" s="22" t="s">
        <v>151</v>
      </c>
      <c r="D14" s="22" t="s">
        <v>97</v>
      </c>
      <c r="E14" s="10">
        <v>12.2</v>
      </c>
      <c r="F14" s="10" t="s">
        <v>98</v>
      </c>
      <c r="G14" s="10" t="s">
        <v>99</v>
      </c>
      <c r="H14" s="224">
        <v>0</v>
      </c>
      <c r="I14" s="23" t="s">
        <v>89</v>
      </c>
      <c r="J14" s="25">
        <v>2.9479000000000002</v>
      </c>
      <c r="K14" s="26">
        <v>0.94750000000000001</v>
      </c>
      <c r="L14" s="158">
        <f t="shared" si="0"/>
        <v>0.13402218537964661</v>
      </c>
      <c r="M14" s="25">
        <v>3.5417000000000001</v>
      </c>
      <c r="N14" s="26">
        <v>1.0224</v>
      </c>
      <c r="O14" s="158">
        <f t="shared" si="1"/>
        <v>0.14461665681493474</v>
      </c>
    </row>
    <row r="15" spans="1:15">
      <c r="A15" s="12" t="s">
        <v>464</v>
      </c>
      <c r="B15" s="21" t="s">
        <v>10</v>
      </c>
      <c r="C15" s="22" t="s">
        <v>151</v>
      </c>
      <c r="D15" s="22" t="s">
        <v>152</v>
      </c>
      <c r="E15" s="10">
        <v>12</v>
      </c>
      <c r="F15" s="10" t="s">
        <v>98</v>
      </c>
      <c r="G15" s="10" t="s">
        <v>99</v>
      </c>
      <c r="H15" s="224">
        <v>0</v>
      </c>
      <c r="I15" s="23" t="s">
        <v>89</v>
      </c>
      <c r="J15" s="25">
        <v>2.7812999999999999</v>
      </c>
      <c r="K15" s="26">
        <v>0.96760000000000002</v>
      </c>
      <c r="L15" s="158">
        <f t="shared" si="0"/>
        <v>0.13686529453651297</v>
      </c>
      <c r="M15" s="25">
        <v>3.4479000000000002</v>
      </c>
      <c r="N15" s="26">
        <v>1.0422</v>
      </c>
      <c r="O15" s="158">
        <f t="shared" si="1"/>
        <v>0.1474173315067733</v>
      </c>
    </row>
    <row r="16" spans="1:15">
      <c r="A16" s="12" t="s">
        <v>388</v>
      </c>
      <c r="B16" s="21" t="s">
        <v>11</v>
      </c>
      <c r="C16" s="22" t="s">
        <v>153</v>
      </c>
      <c r="D16" s="22" t="s">
        <v>101</v>
      </c>
      <c r="E16" s="10">
        <v>64</v>
      </c>
      <c r="F16" s="10" t="s">
        <v>98</v>
      </c>
      <c r="G16" s="10" t="s">
        <v>99</v>
      </c>
      <c r="H16" s="224">
        <v>0</v>
      </c>
      <c r="I16" s="23" t="s">
        <v>89</v>
      </c>
      <c r="J16" s="25">
        <v>3.3437999999999999</v>
      </c>
      <c r="K16" s="26">
        <v>0.89590000000000003</v>
      </c>
      <c r="L16" s="158">
        <f t="shared" si="0"/>
        <v>0.1267234573948553</v>
      </c>
      <c r="M16" s="25">
        <v>3.9426999999999999</v>
      </c>
      <c r="N16" s="26">
        <v>0.97709999999999997</v>
      </c>
      <c r="O16" s="158">
        <f t="shared" si="1"/>
        <v>0.13820905259572841</v>
      </c>
    </row>
    <row r="17" spans="1:23">
      <c r="A17" s="12" t="s">
        <v>465</v>
      </c>
      <c r="B17" s="21" t="s">
        <v>12</v>
      </c>
      <c r="C17" s="22" t="s">
        <v>154</v>
      </c>
      <c r="D17" s="22" t="s">
        <v>97</v>
      </c>
      <c r="E17" s="10">
        <v>7.95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2.1875</v>
      </c>
      <c r="K17" s="26">
        <v>0.98480000000000001</v>
      </c>
      <c r="L17" s="158">
        <f t="shared" si="0"/>
        <v>0.13929820386477673</v>
      </c>
      <c r="M17" s="25">
        <v>2.7343999999999999</v>
      </c>
      <c r="N17" s="26">
        <v>1.1745000000000001</v>
      </c>
      <c r="O17" s="158">
        <f t="shared" si="1"/>
        <v>0.16613093058405798</v>
      </c>
    </row>
    <row r="18" spans="1:23">
      <c r="A18" s="12" t="s">
        <v>466</v>
      </c>
      <c r="B18" s="21" t="s">
        <v>13</v>
      </c>
      <c r="C18" s="22" t="s">
        <v>154</v>
      </c>
      <c r="D18" s="22" t="s">
        <v>97</v>
      </c>
      <c r="E18" s="10">
        <v>10.199999999999999</v>
      </c>
      <c r="F18" s="10" t="s">
        <v>98</v>
      </c>
      <c r="G18" s="10" t="s">
        <v>99</v>
      </c>
      <c r="H18" s="10" t="s">
        <v>121</v>
      </c>
      <c r="I18" s="23" t="s">
        <v>89</v>
      </c>
      <c r="J18" s="25">
        <v>2.4531000000000001</v>
      </c>
      <c r="K18" s="26">
        <v>0.96419999999999995</v>
      </c>
      <c r="L18" s="158">
        <f t="shared" si="0"/>
        <v>0.1363843705995306</v>
      </c>
      <c r="M18" s="25">
        <v>3.0365000000000002</v>
      </c>
      <c r="N18" s="26">
        <v>1.0553999999999999</v>
      </c>
      <c r="O18" s="158">
        <f t="shared" si="1"/>
        <v>0.14928444796799895</v>
      </c>
    </row>
    <row r="19" spans="1:23">
      <c r="A19" s="12" t="s">
        <v>467</v>
      </c>
      <c r="B19" s="21" t="s">
        <v>14</v>
      </c>
      <c r="C19" s="22" t="s">
        <v>154</v>
      </c>
      <c r="D19" s="22" t="s">
        <v>97</v>
      </c>
      <c r="E19" s="10">
        <v>12.2</v>
      </c>
      <c r="F19" s="10" t="s">
        <v>98</v>
      </c>
      <c r="G19" s="10" t="s">
        <v>99</v>
      </c>
      <c r="H19" s="10" t="s">
        <v>121</v>
      </c>
      <c r="I19" s="23" t="s">
        <v>89</v>
      </c>
      <c r="J19" s="25">
        <v>2.5781000000000001</v>
      </c>
      <c r="K19" s="26">
        <v>0.97840000000000005</v>
      </c>
      <c r="L19" s="158">
        <f t="shared" si="0"/>
        <v>0.13839293527751581</v>
      </c>
      <c r="M19" s="25">
        <v>3.2551999999999999</v>
      </c>
      <c r="N19" s="26">
        <v>1.0647</v>
      </c>
      <c r="O19" s="158">
        <f t="shared" si="1"/>
        <v>0.15059991638386253</v>
      </c>
    </row>
    <row r="20" spans="1:23">
      <c r="A20" s="12" t="s">
        <v>468</v>
      </c>
      <c r="B20" s="21" t="s">
        <v>15</v>
      </c>
      <c r="C20" s="22" t="s">
        <v>154</v>
      </c>
      <c r="D20" s="22" t="s">
        <v>152</v>
      </c>
      <c r="E20" s="10">
        <v>12</v>
      </c>
      <c r="F20" s="10" t="s">
        <v>98</v>
      </c>
      <c r="G20" s="10" t="s">
        <v>99</v>
      </c>
      <c r="H20" s="10" t="s">
        <v>121</v>
      </c>
      <c r="I20" s="23" t="s">
        <v>89</v>
      </c>
      <c r="J20" s="25">
        <v>2.4426999999999999</v>
      </c>
      <c r="K20" s="26">
        <v>1.042</v>
      </c>
      <c r="L20" s="158">
        <f t="shared" si="0"/>
        <v>0.14738904186342139</v>
      </c>
      <c r="M20" s="25">
        <v>3.2082999999999999</v>
      </c>
      <c r="N20" s="26">
        <v>1.1387</v>
      </c>
      <c r="O20" s="158">
        <f t="shared" si="1"/>
        <v>0.16106708442406711</v>
      </c>
    </row>
    <row r="21" spans="1:23">
      <c r="A21" s="12" t="s">
        <v>469</v>
      </c>
      <c r="B21" s="21" t="s">
        <v>16</v>
      </c>
      <c r="C21" s="22" t="s">
        <v>155</v>
      </c>
      <c r="D21" s="22" t="s">
        <v>101</v>
      </c>
      <c r="E21" s="10">
        <v>64</v>
      </c>
      <c r="F21" s="10" t="s">
        <v>98</v>
      </c>
      <c r="G21" s="10" t="s">
        <v>99</v>
      </c>
      <c r="H21" s="10" t="s">
        <v>121</v>
      </c>
      <c r="I21" s="23" t="s">
        <v>89</v>
      </c>
      <c r="J21" s="25">
        <v>3.2917000000000001</v>
      </c>
      <c r="K21" s="26">
        <v>1.1248</v>
      </c>
      <c r="L21" s="158">
        <f t="shared" si="0"/>
        <v>0.15910095421110976</v>
      </c>
      <c r="M21" s="25">
        <v>3.8384999999999998</v>
      </c>
      <c r="N21" s="26">
        <v>0.98150000000000004</v>
      </c>
      <c r="O21" s="158">
        <f t="shared" si="1"/>
        <v>0.13883142474947036</v>
      </c>
    </row>
    <row r="22" spans="1:23">
      <c r="A22" s="12" t="s">
        <v>470</v>
      </c>
      <c r="B22" s="21" t="s">
        <v>17</v>
      </c>
      <c r="C22" s="22" t="s">
        <v>156</v>
      </c>
      <c r="D22" s="22" t="s">
        <v>97</v>
      </c>
      <c r="E22" s="10">
        <v>7.95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1.901</v>
      </c>
      <c r="K22" s="26">
        <v>0.80940000000000001</v>
      </c>
      <c r="L22" s="158">
        <f t="shared" si="0"/>
        <v>0.11448818664515668</v>
      </c>
      <c r="M22" s="25">
        <v>2.5312999999999999</v>
      </c>
      <c r="N22" s="26">
        <v>1.1753</v>
      </c>
      <c r="O22" s="158">
        <f t="shared" si="1"/>
        <v>0.16624408915746558</v>
      </c>
    </row>
    <row r="23" spans="1:23">
      <c r="A23" s="12" t="s">
        <v>471</v>
      </c>
      <c r="B23" s="21" t="s">
        <v>18</v>
      </c>
      <c r="C23" s="22" t="s">
        <v>156</v>
      </c>
      <c r="D23" s="22" t="s">
        <v>97</v>
      </c>
      <c r="E23" s="10">
        <v>10.199999999999999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2.2240000000000002</v>
      </c>
      <c r="K23" s="26">
        <v>1.0114000000000001</v>
      </c>
      <c r="L23" s="158">
        <f t="shared" si="0"/>
        <v>0.14306072643058002</v>
      </c>
      <c r="M23" s="25">
        <v>2.8645999999999998</v>
      </c>
      <c r="N23" s="26">
        <v>1.0397000000000001</v>
      </c>
      <c r="O23" s="158">
        <f t="shared" si="1"/>
        <v>0.1470637109648745</v>
      </c>
    </row>
    <row r="24" spans="1:23">
      <c r="A24" s="12" t="s">
        <v>472</v>
      </c>
      <c r="B24" s="21" t="s">
        <v>19</v>
      </c>
      <c r="C24" s="22" t="s">
        <v>156</v>
      </c>
      <c r="D24" s="22" t="s">
        <v>97</v>
      </c>
      <c r="E24" s="10">
        <v>12.2</v>
      </c>
      <c r="F24" s="10" t="s">
        <v>98</v>
      </c>
      <c r="G24" s="10" t="s">
        <v>99</v>
      </c>
      <c r="H24" s="10" t="s">
        <v>124</v>
      </c>
      <c r="I24" s="23" t="s">
        <v>89</v>
      </c>
      <c r="J24" s="25">
        <v>2.3281000000000001</v>
      </c>
      <c r="K24" s="26">
        <v>0.97170000000000001</v>
      </c>
      <c r="L24" s="158">
        <f t="shared" si="0"/>
        <v>0.137445232225227</v>
      </c>
      <c r="M24" s="25">
        <v>3</v>
      </c>
      <c r="N24" s="26">
        <v>1.1115999999999999</v>
      </c>
      <c r="O24" s="158">
        <f t="shared" si="1"/>
        <v>0.15723383774988406</v>
      </c>
      <c r="U24" t="s">
        <v>57</v>
      </c>
      <c r="V24" s="208" t="s">
        <v>80</v>
      </c>
      <c r="W24" s="222" t="s">
        <v>71</v>
      </c>
    </row>
    <row r="25" spans="1:23">
      <c r="A25" s="12" t="s">
        <v>473</v>
      </c>
      <c r="B25" s="51" t="s">
        <v>225</v>
      </c>
      <c r="C25" s="22" t="s">
        <v>156</v>
      </c>
      <c r="D25" s="22" t="s">
        <v>152</v>
      </c>
      <c r="E25" s="10">
        <v>12</v>
      </c>
      <c r="F25" s="10" t="s">
        <v>98</v>
      </c>
      <c r="G25" s="10" t="s">
        <v>99</v>
      </c>
      <c r="H25" s="10" t="s">
        <v>124</v>
      </c>
      <c r="I25" s="23" t="s">
        <v>89</v>
      </c>
      <c r="J25" s="25">
        <v>2</v>
      </c>
      <c r="K25" s="26">
        <v>0.87429999999999997</v>
      </c>
      <c r="L25" s="158">
        <f t="shared" si="0"/>
        <v>0.12366817591284961</v>
      </c>
      <c r="M25" s="25">
        <v>2.7707999999999999</v>
      </c>
      <c r="N25" s="26">
        <v>1.1975</v>
      </c>
      <c r="O25" s="158">
        <f t="shared" si="1"/>
        <v>0.16938423956952697</v>
      </c>
      <c r="Q25" s="344" t="s">
        <v>523</v>
      </c>
      <c r="R25" s="194" t="s">
        <v>7</v>
      </c>
      <c r="S25" s="194" t="s">
        <v>462</v>
      </c>
      <c r="T25" s="198">
        <f>VLOOKUP($R25,$B$12:$O$54,4)</f>
        <v>7.95</v>
      </c>
      <c r="U25" s="228">
        <f>VLOOKUP($R25,$B$12:$O$54,7)</f>
        <v>0</v>
      </c>
      <c r="V25" s="206">
        <f>VLOOKUP($R25,$B$12:$O$54,9)</f>
        <v>2.3906000000000001</v>
      </c>
      <c r="W25" s="249">
        <f>VLOOKUP($R25,$B$12:$O$54,12)</f>
        <v>2.9740000000000002</v>
      </c>
    </row>
    <row r="26" spans="1:23">
      <c r="A26" s="12" t="s">
        <v>474</v>
      </c>
      <c r="B26" s="21" t="s">
        <v>20</v>
      </c>
      <c r="C26" s="22" t="s">
        <v>156</v>
      </c>
      <c r="D26" s="22" t="s">
        <v>101</v>
      </c>
      <c r="E26" s="10">
        <v>64</v>
      </c>
      <c r="F26" s="10" t="s">
        <v>98</v>
      </c>
      <c r="G26" s="10" t="s">
        <v>99</v>
      </c>
      <c r="H26" s="10" t="s">
        <v>124</v>
      </c>
      <c r="I26" s="23" t="s">
        <v>89</v>
      </c>
      <c r="J26" s="25">
        <v>3.0365000000000002</v>
      </c>
      <c r="K26" s="26">
        <v>1.0799000000000001</v>
      </c>
      <c r="L26" s="158">
        <f t="shared" si="0"/>
        <v>0.15274992927860725</v>
      </c>
      <c r="M26" s="25">
        <v>3.8176999999999999</v>
      </c>
      <c r="N26" s="26">
        <v>1.0699000000000001</v>
      </c>
      <c r="O26" s="158">
        <f t="shared" si="1"/>
        <v>0.15133544711101204</v>
      </c>
      <c r="Q26" s="345"/>
      <c r="R26" s="195" t="s">
        <v>8</v>
      </c>
      <c r="S26" s="195" t="s">
        <v>462</v>
      </c>
      <c r="T26" s="57">
        <f>VLOOKUP($R26,$B$12:$O$54,4)</f>
        <v>10.199999999999999</v>
      </c>
      <c r="U26" s="230">
        <f>VLOOKUP($R26,$B$12:$O$54,7)</f>
        <v>0</v>
      </c>
      <c r="V26" s="205">
        <f>VLOOKUP($R26,$B$12:$O$54,9)</f>
        <v>2.6301999999999999</v>
      </c>
      <c r="W26" s="250">
        <f>VLOOKUP($R26,$B$12:$O$54,12)</f>
        <v>3.3332999999999999</v>
      </c>
    </row>
    <row r="27" spans="1:23">
      <c r="A27" s="12" t="s">
        <v>475</v>
      </c>
      <c r="B27" s="21" t="s">
        <v>21</v>
      </c>
      <c r="C27" s="22" t="s">
        <v>157</v>
      </c>
      <c r="D27" s="22" t="s">
        <v>97</v>
      </c>
      <c r="E27" s="10">
        <v>12.2</v>
      </c>
      <c r="F27" s="10" t="s">
        <v>98</v>
      </c>
      <c r="G27" s="10" t="s">
        <v>99</v>
      </c>
      <c r="H27" s="10" t="s">
        <v>126</v>
      </c>
      <c r="I27" s="23" t="s">
        <v>89</v>
      </c>
      <c r="J27" s="25">
        <v>2.9531000000000001</v>
      </c>
      <c r="K27" s="26">
        <v>0.96150000000000002</v>
      </c>
      <c r="L27" s="158">
        <f t="shared" si="0"/>
        <v>0.13600246041427988</v>
      </c>
      <c r="M27" s="25">
        <v>3.5156000000000001</v>
      </c>
      <c r="N27" s="26">
        <v>1.0283</v>
      </c>
      <c r="O27" s="158">
        <f t="shared" si="1"/>
        <v>0.14545120129381592</v>
      </c>
      <c r="Q27" s="345"/>
      <c r="R27" s="196" t="s">
        <v>9</v>
      </c>
      <c r="S27" s="196" t="s">
        <v>462</v>
      </c>
      <c r="T27" s="197">
        <f>VLOOKUP($R27,$B$12:$O$54,4)</f>
        <v>12.2</v>
      </c>
      <c r="U27" s="229">
        <f>VLOOKUP($R27,$B$12:$O$54,7)</f>
        <v>0</v>
      </c>
      <c r="V27" s="203">
        <f>VLOOKUP($R27,$B$12:$O$54,9)</f>
        <v>2.9479000000000002</v>
      </c>
      <c r="W27" s="251">
        <f>VLOOKUP($R27,$B$12:$O$54,12)</f>
        <v>3.5417000000000001</v>
      </c>
    </row>
    <row r="28" spans="1:23">
      <c r="A28" s="12" t="s">
        <v>476</v>
      </c>
      <c r="B28" s="21" t="s">
        <v>22</v>
      </c>
      <c r="C28" s="22" t="s">
        <v>157</v>
      </c>
      <c r="D28" s="22" t="s">
        <v>97</v>
      </c>
      <c r="E28" s="10">
        <v>12.2</v>
      </c>
      <c r="F28" s="10" t="s">
        <v>98</v>
      </c>
      <c r="G28" s="10" t="s">
        <v>99</v>
      </c>
      <c r="H28" s="10" t="s">
        <v>127</v>
      </c>
      <c r="I28" s="23" t="s">
        <v>89</v>
      </c>
      <c r="J28" s="25">
        <v>2.7917000000000001</v>
      </c>
      <c r="K28" s="26">
        <v>0.99119999999999997</v>
      </c>
      <c r="L28" s="158">
        <f t="shared" si="0"/>
        <v>0.14020347245203768</v>
      </c>
      <c r="M28" s="25">
        <v>3.5051999999999999</v>
      </c>
      <c r="N28" s="26">
        <v>1.0829</v>
      </c>
      <c r="O28" s="158">
        <f t="shared" si="1"/>
        <v>0.1531742739288858</v>
      </c>
      <c r="Q28" s="345"/>
      <c r="R28" s="194" t="s">
        <v>12</v>
      </c>
      <c r="S28" s="194" t="s">
        <v>430</v>
      </c>
      <c r="T28" s="198">
        <f t="shared" ref="T28:T42" si="2">VLOOKUP($R28,$B$12:$O$54,4)</f>
        <v>7.95</v>
      </c>
      <c r="U28" s="209" t="str">
        <f t="shared" ref="U28:U42" si="3">VLOOKUP($R28,$B$12:$O$54,7)</f>
        <v>3%</v>
      </c>
      <c r="V28" s="206">
        <f t="shared" ref="V28:V42" si="4">VLOOKUP($R28,$B$12:$O$54,9)</f>
        <v>2.1875</v>
      </c>
      <c r="W28" s="249">
        <f t="shared" ref="W28:W42" si="5">VLOOKUP($R28,$B$12:$O$54,12)</f>
        <v>2.7343999999999999</v>
      </c>
    </row>
    <row r="29" spans="1:23">
      <c r="A29" s="12" t="s">
        <v>477</v>
      </c>
      <c r="B29" s="21" t="s">
        <v>23</v>
      </c>
      <c r="C29" s="22" t="s">
        <v>157</v>
      </c>
      <c r="D29" s="22" t="s">
        <v>97</v>
      </c>
      <c r="E29" s="10">
        <v>12.2</v>
      </c>
      <c r="F29" s="10" t="s">
        <v>98</v>
      </c>
      <c r="G29" s="10" t="s">
        <v>99</v>
      </c>
      <c r="H29" s="10" t="s">
        <v>128</v>
      </c>
      <c r="I29" s="23" t="s">
        <v>89</v>
      </c>
      <c r="J29" s="25">
        <v>2.8229000000000002</v>
      </c>
      <c r="K29" s="26">
        <v>0.94889999999999997</v>
      </c>
      <c r="L29" s="158">
        <f t="shared" si="0"/>
        <v>0.13422021288310992</v>
      </c>
      <c r="M29" s="25">
        <v>3.3957999999999999</v>
      </c>
      <c r="N29" s="26">
        <v>1.0432999999999999</v>
      </c>
      <c r="O29" s="158">
        <f t="shared" si="1"/>
        <v>0.14757292454520873</v>
      </c>
      <c r="Q29" s="345"/>
      <c r="R29" s="195" t="s">
        <v>13</v>
      </c>
      <c r="S29" s="195" t="s">
        <v>430</v>
      </c>
      <c r="T29" s="57">
        <f t="shared" si="2"/>
        <v>10.199999999999999</v>
      </c>
      <c r="U29" s="210" t="str">
        <f t="shared" si="3"/>
        <v>3%</v>
      </c>
      <c r="V29" s="205">
        <f t="shared" si="4"/>
        <v>2.4531000000000001</v>
      </c>
      <c r="W29" s="250">
        <f t="shared" si="5"/>
        <v>3.0365000000000002</v>
      </c>
    </row>
    <row r="30" spans="1:23">
      <c r="A30" s="12" t="s">
        <v>478</v>
      </c>
      <c r="B30" s="21" t="s">
        <v>24</v>
      </c>
      <c r="C30" s="22" t="s">
        <v>157</v>
      </c>
      <c r="D30" s="22" t="s">
        <v>97</v>
      </c>
      <c r="E30" s="10">
        <v>12.2</v>
      </c>
      <c r="F30" s="10" t="s">
        <v>98</v>
      </c>
      <c r="G30" s="10" t="s">
        <v>99</v>
      </c>
      <c r="H30" s="10" t="s">
        <v>129</v>
      </c>
      <c r="I30" s="23" t="s">
        <v>89</v>
      </c>
      <c r="J30" s="25">
        <v>2.3229000000000002</v>
      </c>
      <c r="K30" s="26">
        <v>1.1068</v>
      </c>
      <c r="L30" s="158">
        <f t="shared" si="0"/>
        <v>0.15655488630943837</v>
      </c>
      <c r="M30" s="25">
        <v>3.0259999999999998</v>
      </c>
      <c r="N30" s="26">
        <v>1.1641999999999999</v>
      </c>
      <c r="O30" s="158">
        <f t="shared" si="1"/>
        <v>0.16467401395143488</v>
      </c>
      <c r="Q30" s="345"/>
      <c r="R30" s="196" t="s">
        <v>14</v>
      </c>
      <c r="S30" s="196" t="s">
        <v>430</v>
      </c>
      <c r="T30" s="197">
        <f t="shared" si="2"/>
        <v>12.2</v>
      </c>
      <c r="U30" s="211" t="str">
        <f t="shared" si="3"/>
        <v>3%</v>
      </c>
      <c r="V30" s="203">
        <f t="shared" si="4"/>
        <v>2.5781000000000001</v>
      </c>
      <c r="W30" s="251">
        <f t="shared" si="5"/>
        <v>3.2551999999999999</v>
      </c>
    </row>
    <row r="31" spans="1:23">
      <c r="A31" s="12" t="s">
        <v>479</v>
      </c>
      <c r="B31" s="21" t="s">
        <v>25</v>
      </c>
      <c r="C31" s="22" t="s">
        <v>157</v>
      </c>
      <c r="D31" s="22" t="s">
        <v>97</v>
      </c>
      <c r="E31" s="10">
        <v>12.2</v>
      </c>
      <c r="F31" s="10" t="s">
        <v>98</v>
      </c>
      <c r="G31" s="10" t="s">
        <v>99</v>
      </c>
      <c r="H31" s="10" t="s">
        <v>130</v>
      </c>
      <c r="I31" s="23" t="s">
        <v>89</v>
      </c>
      <c r="J31" s="25">
        <v>2.2134999999999998</v>
      </c>
      <c r="K31" s="26">
        <v>0.88690000000000002</v>
      </c>
      <c r="L31" s="158">
        <f t="shared" si="0"/>
        <v>0.1254504234440196</v>
      </c>
      <c r="M31" s="25">
        <v>3.1042000000000001</v>
      </c>
      <c r="N31" s="26">
        <v>1.1347</v>
      </c>
      <c r="O31" s="158">
        <f t="shared" si="1"/>
        <v>0.16050129155702902</v>
      </c>
      <c r="Q31" s="345"/>
      <c r="R31" s="194" t="s">
        <v>17</v>
      </c>
      <c r="S31" s="194" t="s">
        <v>434</v>
      </c>
      <c r="T31" s="198">
        <f t="shared" si="2"/>
        <v>7.95</v>
      </c>
      <c r="U31" s="209" t="str">
        <f t="shared" si="3"/>
        <v>6%</v>
      </c>
      <c r="V31" s="206">
        <f t="shared" si="4"/>
        <v>1.901</v>
      </c>
      <c r="W31" s="249">
        <f t="shared" si="5"/>
        <v>2.5312999999999999</v>
      </c>
    </row>
    <row r="32" spans="1:23" ht="15.75" thickBot="1">
      <c r="A32" s="12" t="s">
        <v>480</v>
      </c>
      <c r="B32" s="27" t="s">
        <v>26</v>
      </c>
      <c r="C32" s="28" t="s">
        <v>157</v>
      </c>
      <c r="D32" s="28" t="s">
        <v>97</v>
      </c>
      <c r="E32" s="29">
        <v>12.2</v>
      </c>
      <c r="F32" s="29" t="s">
        <v>98</v>
      </c>
      <c r="G32" s="29" t="s">
        <v>99</v>
      </c>
      <c r="H32" s="29" t="s">
        <v>131</v>
      </c>
      <c r="I32" s="30" t="s">
        <v>89</v>
      </c>
      <c r="J32" s="32">
        <v>2.7551999999999999</v>
      </c>
      <c r="K32" s="33">
        <v>1.0117</v>
      </c>
      <c r="L32" s="159">
        <f t="shared" si="0"/>
        <v>0.1431031608956079</v>
      </c>
      <c r="M32" s="32">
        <v>3.5937999999999999</v>
      </c>
      <c r="N32" s="33">
        <v>0.97699999999999998</v>
      </c>
      <c r="O32" s="159">
        <f t="shared" si="1"/>
        <v>0.13819490777405247</v>
      </c>
      <c r="Q32" s="345"/>
      <c r="R32" s="195" t="s">
        <v>18</v>
      </c>
      <c r="S32" s="195" t="s">
        <v>434</v>
      </c>
      <c r="T32" s="57">
        <f t="shared" si="2"/>
        <v>10.199999999999999</v>
      </c>
      <c r="U32" s="210" t="str">
        <f t="shared" si="3"/>
        <v>6%</v>
      </c>
      <c r="V32" s="205">
        <f t="shared" si="4"/>
        <v>2.2240000000000002</v>
      </c>
      <c r="W32" s="250">
        <f t="shared" si="5"/>
        <v>2.8645999999999998</v>
      </c>
    </row>
    <row r="33" spans="1:23" ht="16.5" thickTop="1" thickBot="1">
      <c r="B33" s="234"/>
      <c r="C33" s="185"/>
      <c r="D33" s="185"/>
      <c r="E33" s="186"/>
      <c r="F33" s="186"/>
      <c r="G33" s="186"/>
      <c r="H33" s="186"/>
      <c r="I33" s="187"/>
      <c r="J33" s="191"/>
      <c r="K33" s="189"/>
      <c r="L33" s="190"/>
      <c r="M33" s="191"/>
      <c r="N33" s="189"/>
      <c r="O33" s="190"/>
      <c r="Q33" s="345"/>
      <c r="R33" s="196" t="s">
        <v>19</v>
      </c>
      <c r="S33" s="196" t="s">
        <v>434</v>
      </c>
      <c r="T33" s="197">
        <f t="shared" si="2"/>
        <v>12.2</v>
      </c>
      <c r="U33" s="211" t="str">
        <f t="shared" si="3"/>
        <v>6%</v>
      </c>
      <c r="V33" s="203">
        <f t="shared" si="4"/>
        <v>2.3281000000000001</v>
      </c>
      <c r="W33" s="251">
        <f t="shared" si="5"/>
        <v>3</v>
      </c>
    </row>
    <row r="34" spans="1:23" ht="15.75" thickTop="1">
      <c r="A34" s="12" t="s">
        <v>398</v>
      </c>
      <c r="B34" s="14" t="s">
        <v>27</v>
      </c>
      <c r="C34" s="15" t="s">
        <v>148</v>
      </c>
      <c r="D34" s="15" t="s">
        <v>423</v>
      </c>
      <c r="E34" s="16">
        <v>7.2</v>
      </c>
      <c r="F34" s="16" t="s">
        <v>98</v>
      </c>
      <c r="G34" s="16" t="s">
        <v>99</v>
      </c>
      <c r="H34" s="223">
        <v>0</v>
      </c>
      <c r="I34" s="34" t="s">
        <v>158</v>
      </c>
      <c r="J34" s="19">
        <v>2.6457999999999999</v>
      </c>
      <c r="K34" s="20">
        <v>1.0484</v>
      </c>
      <c r="L34" s="157">
        <f t="shared" si="0"/>
        <v>0.14829431045068231</v>
      </c>
      <c r="M34" s="19">
        <v>3.5937999999999999</v>
      </c>
      <c r="N34" s="20">
        <v>1.0241</v>
      </c>
      <c r="O34" s="157">
        <f t="shared" si="1"/>
        <v>0.14485711878342594</v>
      </c>
      <c r="Q34" s="344" t="s">
        <v>524</v>
      </c>
      <c r="R34" s="212" t="s">
        <v>28</v>
      </c>
      <c r="S34" s="194" t="s">
        <v>463</v>
      </c>
      <c r="T34" s="213">
        <f t="shared" si="2"/>
        <v>8</v>
      </c>
      <c r="U34" s="235">
        <f t="shared" si="3"/>
        <v>0</v>
      </c>
      <c r="V34" s="215">
        <f t="shared" si="4"/>
        <v>2.75</v>
      </c>
      <c r="W34" s="252">
        <f t="shared" si="5"/>
        <v>3.6926999999999999</v>
      </c>
    </row>
    <row r="35" spans="1:23">
      <c r="A35" s="12" t="s">
        <v>399</v>
      </c>
      <c r="B35" s="21" t="s">
        <v>28</v>
      </c>
      <c r="C35" s="22" t="s">
        <v>148</v>
      </c>
      <c r="D35" s="22" t="s">
        <v>423</v>
      </c>
      <c r="E35" s="10">
        <v>8</v>
      </c>
      <c r="F35" s="10" t="s">
        <v>98</v>
      </c>
      <c r="G35" s="10" t="s">
        <v>99</v>
      </c>
      <c r="H35" s="224">
        <v>0</v>
      </c>
      <c r="I35" s="23" t="s">
        <v>158</v>
      </c>
      <c r="J35" s="25">
        <v>2.75</v>
      </c>
      <c r="K35" s="26">
        <v>0.95989999999999998</v>
      </c>
      <c r="L35" s="158">
        <f t="shared" si="0"/>
        <v>0.13577614326746465</v>
      </c>
      <c r="M35" s="25">
        <v>3.6926999999999999</v>
      </c>
      <c r="N35" s="26">
        <v>0.99970000000000003</v>
      </c>
      <c r="O35" s="158">
        <f t="shared" si="1"/>
        <v>0.14140578229449363</v>
      </c>
      <c r="Q35" s="345"/>
      <c r="R35" s="212" t="s">
        <v>29</v>
      </c>
      <c r="S35" s="195" t="s">
        <v>463</v>
      </c>
      <c r="T35" s="213">
        <f t="shared" si="2"/>
        <v>9.6</v>
      </c>
      <c r="U35" s="235">
        <f t="shared" si="3"/>
        <v>0</v>
      </c>
      <c r="V35" s="215">
        <f t="shared" si="4"/>
        <v>3.3645999999999998</v>
      </c>
      <c r="W35" s="252">
        <f t="shared" si="5"/>
        <v>3.9740000000000002</v>
      </c>
    </row>
    <row r="36" spans="1:23">
      <c r="A36" s="12" t="s">
        <v>400</v>
      </c>
      <c r="B36" s="21" t="s">
        <v>29</v>
      </c>
      <c r="C36" s="22" t="s">
        <v>148</v>
      </c>
      <c r="D36" s="22" t="s">
        <v>423</v>
      </c>
      <c r="E36" s="10">
        <v>9.6</v>
      </c>
      <c r="F36" s="10" t="s">
        <v>98</v>
      </c>
      <c r="G36" s="10" t="s">
        <v>99</v>
      </c>
      <c r="H36" s="224">
        <v>0</v>
      </c>
      <c r="I36" s="23" t="s">
        <v>158</v>
      </c>
      <c r="J36" s="25">
        <v>3.3645999999999998</v>
      </c>
      <c r="K36" s="26">
        <v>0.98809999999999998</v>
      </c>
      <c r="L36" s="158">
        <f t="shared" si="0"/>
        <v>0.13976498298008316</v>
      </c>
      <c r="M36" s="25">
        <v>3.9740000000000002</v>
      </c>
      <c r="N36" s="26">
        <v>0.91769999999999996</v>
      </c>
      <c r="O36" s="158">
        <f t="shared" si="1"/>
        <v>0.12980702852021284</v>
      </c>
      <c r="Q36" s="345"/>
      <c r="R36" s="212" t="s">
        <v>30</v>
      </c>
      <c r="S36" s="195" t="s">
        <v>463</v>
      </c>
      <c r="T36" s="213">
        <f t="shared" si="2"/>
        <v>13.2</v>
      </c>
      <c r="U36" s="235">
        <f t="shared" si="3"/>
        <v>0</v>
      </c>
      <c r="V36" s="215">
        <f t="shared" si="4"/>
        <v>3.4270999999999998</v>
      </c>
      <c r="W36" s="252">
        <f t="shared" si="5"/>
        <v>3.9582999999999999</v>
      </c>
    </row>
    <row r="37" spans="1:23">
      <c r="A37" s="12" t="s">
        <v>401</v>
      </c>
      <c r="B37" s="21" t="s">
        <v>30</v>
      </c>
      <c r="C37" s="22" t="s">
        <v>148</v>
      </c>
      <c r="D37" s="22" t="s">
        <v>423</v>
      </c>
      <c r="E37" s="10">
        <v>13.2</v>
      </c>
      <c r="F37" s="10" t="s">
        <v>98</v>
      </c>
      <c r="G37" s="10" t="s">
        <v>99</v>
      </c>
      <c r="H37" s="224">
        <v>0</v>
      </c>
      <c r="I37" s="23" t="s">
        <v>158</v>
      </c>
      <c r="J37" s="25">
        <v>3.4270999999999998</v>
      </c>
      <c r="K37" s="26">
        <v>0.9788</v>
      </c>
      <c r="L37" s="158">
        <f t="shared" si="0"/>
        <v>0.13844951456421961</v>
      </c>
      <c r="M37" s="25">
        <v>3.9582999999999999</v>
      </c>
      <c r="N37" s="26">
        <v>0.93689999999999996</v>
      </c>
      <c r="O37" s="158">
        <f t="shared" si="1"/>
        <v>0.13252283428199566</v>
      </c>
      <c r="Q37" s="345"/>
      <c r="R37" s="194" t="s">
        <v>33</v>
      </c>
      <c r="S37" s="194" t="s">
        <v>432</v>
      </c>
      <c r="T37" s="198">
        <f t="shared" si="2"/>
        <v>8</v>
      </c>
      <c r="U37" s="209" t="str">
        <f t="shared" si="3"/>
        <v>3%</v>
      </c>
      <c r="V37" s="198">
        <f t="shared" si="4"/>
        <v>2.625</v>
      </c>
      <c r="W37" s="242">
        <f t="shared" si="5"/>
        <v>3.5259999999999998</v>
      </c>
    </row>
    <row r="38" spans="1:23">
      <c r="A38" s="12" t="s">
        <v>406</v>
      </c>
      <c r="B38" s="21" t="s">
        <v>31</v>
      </c>
      <c r="C38" s="22" t="s">
        <v>149</v>
      </c>
      <c r="D38" s="22" t="s">
        <v>423</v>
      </c>
      <c r="E38" s="10">
        <v>13.2</v>
      </c>
      <c r="F38" s="10" t="s">
        <v>114</v>
      </c>
      <c r="G38" s="10" t="s">
        <v>99</v>
      </c>
      <c r="H38" s="224">
        <v>0</v>
      </c>
      <c r="I38" s="23" t="s">
        <v>158</v>
      </c>
      <c r="J38" s="25">
        <v>3.3281000000000001</v>
      </c>
      <c r="K38" s="26">
        <v>0.94430000000000003</v>
      </c>
      <c r="L38" s="158">
        <f t="shared" si="0"/>
        <v>0.13356955108601612</v>
      </c>
      <c r="M38" s="25">
        <v>3.9270999999999998</v>
      </c>
      <c r="N38" s="26">
        <v>0.93500000000000005</v>
      </c>
      <c r="O38" s="158">
        <f t="shared" si="1"/>
        <v>0.1322540826701526</v>
      </c>
      <c r="Q38" s="345"/>
      <c r="R38" s="212" t="s">
        <v>34</v>
      </c>
      <c r="S38" s="195" t="s">
        <v>432</v>
      </c>
      <c r="T38" s="213">
        <f t="shared" si="2"/>
        <v>9.6</v>
      </c>
      <c r="U38" s="214" t="str">
        <f t="shared" si="3"/>
        <v>3%</v>
      </c>
      <c r="V38" s="215">
        <f t="shared" si="4"/>
        <v>3.1823000000000001</v>
      </c>
      <c r="W38" s="252">
        <f t="shared" si="5"/>
        <v>3.8801999999999999</v>
      </c>
    </row>
    <row r="39" spans="1:23">
      <c r="A39" s="12" t="s">
        <v>481</v>
      </c>
      <c r="B39" s="21" t="s">
        <v>32</v>
      </c>
      <c r="C39" s="22" t="s">
        <v>132</v>
      </c>
      <c r="D39" s="22" t="s">
        <v>423</v>
      </c>
      <c r="E39" s="10">
        <v>7.2</v>
      </c>
      <c r="F39" s="10" t="s">
        <v>98</v>
      </c>
      <c r="G39" s="10" t="s">
        <v>99</v>
      </c>
      <c r="H39" s="10" t="s">
        <v>121</v>
      </c>
      <c r="I39" s="23" t="s">
        <v>159</v>
      </c>
      <c r="J39" s="25">
        <v>2.5676999999999999</v>
      </c>
      <c r="K39" s="26">
        <v>1.0003</v>
      </c>
      <c r="L39" s="158">
        <f t="shared" si="0"/>
        <v>0.14149065122454932</v>
      </c>
      <c r="M39" s="25">
        <v>3.6042000000000001</v>
      </c>
      <c r="N39" s="26">
        <v>1.0532999999999999</v>
      </c>
      <c r="O39" s="158">
        <f t="shared" si="1"/>
        <v>0.14898740671280394</v>
      </c>
      <c r="Q39" s="345"/>
      <c r="R39" s="196" t="s">
        <v>35</v>
      </c>
      <c r="S39" s="196" t="s">
        <v>432</v>
      </c>
      <c r="T39" s="197">
        <f t="shared" si="2"/>
        <v>13.2</v>
      </c>
      <c r="U39" s="211" t="str">
        <f t="shared" si="3"/>
        <v>3%</v>
      </c>
      <c r="V39" s="197">
        <f t="shared" si="4"/>
        <v>3.2292000000000001</v>
      </c>
      <c r="W39" s="105">
        <f t="shared" si="5"/>
        <v>3.8801999999999999</v>
      </c>
    </row>
    <row r="40" spans="1:23">
      <c r="A40" s="12" t="s">
        <v>482</v>
      </c>
      <c r="B40" s="21" t="s">
        <v>33</v>
      </c>
      <c r="C40" s="22" t="s">
        <v>132</v>
      </c>
      <c r="D40" s="22" t="s">
        <v>423</v>
      </c>
      <c r="E40" s="10">
        <v>8</v>
      </c>
      <c r="F40" s="10" t="s">
        <v>98</v>
      </c>
      <c r="G40" s="10" t="s">
        <v>99</v>
      </c>
      <c r="H40" s="10" t="s">
        <v>121</v>
      </c>
      <c r="I40" s="23" t="s">
        <v>159</v>
      </c>
      <c r="J40" s="25">
        <v>2.625</v>
      </c>
      <c r="K40" s="26">
        <v>0.98950000000000005</v>
      </c>
      <c r="L40" s="158">
        <f t="shared" si="0"/>
        <v>0.13996301048354651</v>
      </c>
      <c r="M40" s="25">
        <v>3.5259999999999998</v>
      </c>
      <c r="N40" s="26">
        <v>1.0382</v>
      </c>
      <c r="O40" s="158">
        <f t="shared" si="1"/>
        <v>0.14685153863973519</v>
      </c>
      <c r="Q40" s="345"/>
      <c r="R40" s="194" t="s">
        <v>38</v>
      </c>
      <c r="S40" s="194" t="s">
        <v>433</v>
      </c>
      <c r="T40" s="198">
        <f t="shared" si="2"/>
        <v>8</v>
      </c>
      <c r="U40" s="209" t="str">
        <f t="shared" si="3"/>
        <v>6%</v>
      </c>
      <c r="V40" s="198">
        <f t="shared" si="4"/>
        <v>2.4687999999999999</v>
      </c>
      <c r="W40" s="242">
        <f t="shared" si="5"/>
        <v>3.3957999999999999</v>
      </c>
    </row>
    <row r="41" spans="1:23">
      <c r="A41" s="12" t="s">
        <v>483</v>
      </c>
      <c r="B41" s="21" t="s">
        <v>34</v>
      </c>
      <c r="C41" s="22" t="s">
        <v>132</v>
      </c>
      <c r="D41" s="22" t="s">
        <v>423</v>
      </c>
      <c r="E41" s="10">
        <v>9.6</v>
      </c>
      <c r="F41" s="10" t="s">
        <v>98</v>
      </c>
      <c r="G41" s="10" t="s">
        <v>99</v>
      </c>
      <c r="H41" s="10" t="s">
        <v>121</v>
      </c>
      <c r="I41" s="23" t="s">
        <v>159</v>
      </c>
      <c r="J41" s="25">
        <v>3.1823000000000001</v>
      </c>
      <c r="K41" s="26">
        <v>1.0094000000000001</v>
      </c>
      <c r="L41" s="158">
        <f t="shared" si="0"/>
        <v>0.14277782999706098</v>
      </c>
      <c r="M41" s="25">
        <v>3.8801999999999999</v>
      </c>
      <c r="N41" s="26">
        <v>0.93289999999999995</v>
      </c>
      <c r="O41" s="158">
        <f t="shared" si="1"/>
        <v>0.13195704141495759</v>
      </c>
      <c r="Q41" s="345"/>
      <c r="R41" s="212" t="s">
        <v>39</v>
      </c>
      <c r="S41" s="195" t="s">
        <v>433</v>
      </c>
      <c r="T41" s="213">
        <f t="shared" si="2"/>
        <v>9.6</v>
      </c>
      <c r="U41" s="214" t="str">
        <f t="shared" si="3"/>
        <v>6%</v>
      </c>
      <c r="V41" s="213">
        <f t="shared" si="4"/>
        <v>2.7968999999999999</v>
      </c>
      <c r="W41" s="244">
        <f t="shared" si="5"/>
        <v>3.6667000000000001</v>
      </c>
    </row>
    <row r="42" spans="1:23">
      <c r="A42" s="12" t="s">
        <v>452</v>
      </c>
      <c r="B42" s="21" t="s">
        <v>35</v>
      </c>
      <c r="C42" s="22" t="s">
        <v>132</v>
      </c>
      <c r="D42" s="22" t="s">
        <v>423</v>
      </c>
      <c r="E42" s="10">
        <v>13.2</v>
      </c>
      <c r="F42" s="10" t="s">
        <v>98</v>
      </c>
      <c r="G42" s="10" t="s">
        <v>99</v>
      </c>
      <c r="H42" s="10" t="s">
        <v>121</v>
      </c>
      <c r="I42" s="23" t="s">
        <v>159</v>
      </c>
      <c r="J42" s="25">
        <v>3.2292000000000001</v>
      </c>
      <c r="K42" s="26">
        <v>0.9264</v>
      </c>
      <c r="L42" s="158">
        <f t="shared" si="0"/>
        <v>0.13103762800602067</v>
      </c>
      <c r="M42" s="25">
        <v>3.8801999999999999</v>
      </c>
      <c r="N42" s="26">
        <v>0.92730000000000001</v>
      </c>
      <c r="O42" s="158">
        <f t="shared" si="1"/>
        <v>0.13116493140110427</v>
      </c>
      <c r="Q42" s="345"/>
      <c r="R42" s="196" t="s">
        <v>40</v>
      </c>
      <c r="S42" s="196" t="s">
        <v>433</v>
      </c>
      <c r="T42" s="197">
        <f t="shared" si="2"/>
        <v>13.2</v>
      </c>
      <c r="U42" s="211" t="str">
        <f t="shared" si="3"/>
        <v>6%</v>
      </c>
      <c r="V42" s="197">
        <f t="shared" si="4"/>
        <v>2.9740000000000002</v>
      </c>
      <c r="W42" s="105">
        <f t="shared" si="5"/>
        <v>3.6354000000000002</v>
      </c>
    </row>
    <row r="43" spans="1:23">
      <c r="A43" s="12" t="s">
        <v>456</v>
      </c>
      <c r="B43" s="21" t="s">
        <v>36</v>
      </c>
      <c r="C43" s="22" t="s">
        <v>134</v>
      </c>
      <c r="D43" s="22" t="s">
        <v>423</v>
      </c>
      <c r="E43" s="10">
        <v>13.2</v>
      </c>
      <c r="F43" s="10" t="s">
        <v>114</v>
      </c>
      <c r="G43" s="10" t="s">
        <v>99</v>
      </c>
      <c r="H43" s="10" t="s">
        <v>121</v>
      </c>
      <c r="I43" s="23" t="s">
        <v>159</v>
      </c>
      <c r="J43" s="25">
        <v>3.2292000000000001</v>
      </c>
      <c r="K43" s="26">
        <v>0.98129999999999995</v>
      </c>
      <c r="L43" s="158">
        <f t="shared" si="0"/>
        <v>0.13880313510611841</v>
      </c>
      <c r="M43" s="25">
        <v>3.9115000000000002</v>
      </c>
      <c r="N43" s="26">
        <v>0.89059999999999995</v>
      </c>
      <c r="O43" s="158">
        <f t="shared" si="1"/>
        <v>0.12597378184602981</v>
      </c>
    </row>
    <row r="44" spans="1:23">
      <c r="A44" s="12" t="s">
        <v>484</v>
      </c>
      <c r="B44" s="21" t="s">
        <v>37</v>
      </c>
      <c r="C44" s="22" t="s">
        <v>136</v>
      </c>
      <c r="D44" s="22" t="s">
        <v>423</v>
      </c>
      <c r="E44" s="10">
        <v>7.2</v>
      </c>
      <c r="F44" s="10" t="s">
        <v>98</v>
      </c>
      <c r="G44" s="10" t="s">
        <v>99</v>
      </c>
      <c r="H44" s="10" t="s">
        <v>124</v>
      </c>
      <c r="I44" s="23" t="s">
        <v>159</v>
      </c>
      <c r="J44" s="25">
        <v>2.3384999999999998</v>
      </c>
      <c r="K44" s="26">
        <v>1</v>
      </c>
      <c r="L44" s="158">
        <f t="shared" si="0"/>
        <v>0.14144821675952149</v>
      </c>
      <c r="M44" s="25">
        <v>3.3698000000000001</v>
      </c>
      <c r="N44" s="26">
        <v>1.1319999999999999</v>
      </c>
      <c r="O44" s="158">
        <f t="shared" si="1"/>
        <v>0.16011938137177831</v>
      </c>
    </row>
    <row r="45" spans="1:23">
      <c r="A45" s="12" t="s">
        <v>485</v>
      </c>
      <c r="B45" s="21" t="s">
        <v>38</v>
      </c>
      <c r="C45" s="22" t="s">
        <v>136</v>
      </c>
      <c r="D45" s="22" t="s">
        <v>423</v>
      </c>
      <c r="E45" s="10">
        <v>8</v>
      </c>
      <c r="F45" s="10" t="s">
        <v>98</v>
      </c>
      <c r="G45" s="10" t="s">
        <v>99</v>
      </c>
      <c r="H45" s="10" t="s">
        <v>124</v>
      </c>
      <c r="I45" s="23" t="s">
        <v>159</v>
      </c>
      <c r="J45" s="25">
        <v>2.4687999999999999</v>
      </c>
      <c r="K45" s="26">
        <v>0.99160000000000004</v>
      </c>
      <c r="L45" s="158">
        <f t="shared" si="0"/>
        <v>0.14026005173874151</v>
      </c>
      <c r="M45" s="25">
        <v>3.3957999999999999</v>
      </c>
      <c r="N45" s="26">
        <v>1.0076000000000001</v>
      </c>
      <c r="O45" s="158">
        <f t="shared" si="1"/>
        <v>0.14252322320689384</v>
      </c>
      <c r="R45" s="213" t="s">
        <v>57</v>
      </c>
      <c r="S45" s="208" t="s">
        <v>80</v>
      </c>
      <c r="T45" s="222" t="s">
        <v>71</v>
      </c>
    </row>
    <row r="46" spans="1:23">
      <c r="A46" s="12" t="s">
        <v>486</v>
      </c>
      <c r="B46" s="21" t="s">
        <v>39</v>
      </c>
      <c r="C46" s="22" t="s">
        <v>136</v>
      </c>
      <c r="D46" s="22" t="s">
        <v>423</v>
      </c>
      <c r="E46" s="10">
        <v>9.6</v>
      </c>
      <c r="F46" s="10" t="s">
        <v>98</v>
      </c>
      <c r="G46" s="10" t="s">
        <v>99</v>
      </c>
      <c r="H46" s="10" t="s">
        <v>124</v>
      </c>
      <c r="I46" s="23" t="s">
        <v>159</v>
      </c>
      <c r="J46" s="25">
        <v>2.7968999999999999</v>
      </c>
      <c r="K46" s="26">
        <v>1.0208999999999999</v>
      </c>
      <c r="L46" s="158">
        <f t="shared" si="0"/>
        <v>0.14440448448979545</v>
      </c>
      <c r="M46" s="25">
        <v>3.6667000000000001</v>
      </c>
      <c r="N46" s="26">
        <v>0.92849999999999999</v>
      </c>
      <c r="O46" s="158">
        <f t="shared" si="1"/>
        <v>0.13133466926121568</v>
      </c>
      <c r="Q46" s="344" t="s">
        <v>436</v>
      </c>
      <c r="R46" s="194" t="s">
        <v>126</v>
      </c>
      <c r="S46" s="236">
        <f t="shared" ref="S46:S51" si="6">J27</f>
        <v>2.9531000000000001</v>
      </c>
      <c r="T46" s="247">
        <f t="shared" ref="T46:T51" si="7">M27</f>
        <v>3.5156000000000001</v>
      </c>
    </row>
    <row r="47" spans="1:23">
      <c r="A47" s="12" t="s">
        <v>457</v>
      </c>
      <c r="B47" s="21" t="s">
        <v>40</v>
      </c>
      <c r="C47" s="22" t="s">
        <v>136</v>
      </c>
      <c r="D47" s="22" t="s">
        <v>423</v>
      </c>
      <c r="E47" s="10">
        <v>13.2</v>
      </c>
      <c r="F47" s="10" t="s">
        <v>98</v>
      </c>
      <c r="G47" s="10" t="s">
        <v>99</v>
      </c>
      <c r="H47" s="10" t="s">
        <v>124</v>
      </c>
      <c r="I47" s="23" t="s">
        <v>159</v>
      </c>
      <c r="J47" s="25">
        <v>2.9740000000000002</v>
      </c>
      <c r="K47" s="26">
        <v>1.1089</v>
      </c>
      <c r="L47" s="158">
        <f t="shared" si="0"/>
        <v>0.15685192756463334</v>
      </c>
      <c r="M47" s="25">
        <v>3.6354000000000002</v>
      </c>
      <c r="N47" s="26">
        <v>0.9667</v>
      </c>
      <c r="O47" s="158">
        <f t="shared" si="1"/>
        <v>0.13673799114142943</v>
      </c>
      <c r="Q47" s="345"/>
      <c r="R47" s="195" t="s">
        <v>127</v>
      </c>
      <c r="S47" s="58">
        <f t="shared" si="6"/>
        <v>2.7917000000000001</v>
      </c>
      <c r="T47" s="248">
        <f t="shared" si="7"/>
        <v>3.5051999999999999</v>
      </c>
    </row>
    <row r="48" spans="1:23">
      <c r="A48" s="12" t="s">
        <v>461</v>
      </c>
      <c r="B48" s="21" t="s">
        <v>41</v>
      </c>
      <c r="C48" s="22" t="s">
        <v>137</v>
      </c>
      <c r="D48" s="22" t="s">
        <v>423</v>
      </c>
      <c r="E48" s="10">
        <v>13.2</v>
      </c>
      <c r="F48" s="10" t="s">
        <v>114</v>
      </c>
      <c r="G48" s="10" t="s">
        <v>99</v>
      </c>
      <c r="H48" s="10" t="s">
        <v>124</v>
      </c>
      <c r="I48" s="23" t="s">
        <v>159</v>
      </c>
      <c r="J48" s="25">
        <v>2.8957999999999999</v>
      </c>
      <c r="K48" s="26">
        <v>1.1347</v>
      </c>
      <c r="L48" s="158">
        <f t="shared" si="0"/>
        <v>0.16050129155702902</v>
      </c>
      <c r="M48" s="25">
        <v>3.7187999999999999</v>
      </c>
      <c r="N48" s="26">
        <v>1.0355000000000001</v>
      </c>
      <c r="O48" s="158">
        <f t="shared" si="1"/>
        <v>0.14646962845448452</v>
      </c>
      <c r="Q48" s="345"/>
      <c r="R48" s="195" t="s">
        <v>128</v>
      </c>
      <c r="S48" s="58">
        <f t="shared" si="6"/>
        <v>2.8229000000000002</v>
      </c>
      <c r="T48" s="248">
        <f t="shared" si="7"/>
        <v>3.3957999999999999</v>
      </c>
    </row>
    <row r="49" spans="1:20">
      <c r="A49" s="12" t="s">
        <v>487</v>
      </c>
      <c r="B49" s="21" t="s">
        <v>43</v>
      </c>
      <c r="C49" s="22" t="s">
        <v>160</v>
      </c>
      <c r="D49" s="22" t="s">
        <v>423</v>
      </c>
      <c r="E49" s="10">
        <v>9.6</v>
      </c>
      <c r="F49" s="10" t="s">
        <v>98</v>
      </c>
      <c r="G49" s="10" t="s">
        <v>99</v>
      </c>
      <c r="H49" s="10" t="s">
        <v>126</v>
      </c>
      <c r="I49" s="23" t="s">
        <v>159</v>
      </c>
      <c r="J49" s="25">
        <v>3.3645999999999998</v>
      </c>
      <c r="K49" s="26">
        <v>0.89929999999999999</v>
      </c>
      <c r="L49" s="158">
        <f t="shared" si="0"/>
        <v>0.12720438133183765</v>
      </c>
      <c r="M49" s="25">
        <v>4.0208000000000004</v>
      </c>
      <c r="N49" s="26">
        <v>0.90349999999999997</v>
      </c>
      <c r="O49" s="158">
        <f t="shared" si="1"/>
        <v>0.12779846384222765</v>
      </c>
      <c r="Q49" s="345"/>
      <c r="R49" s="195" t="s">
        <v>129</v>
      </c>
      <c r="S49" s="58">
        <f t="shared" si="6"/>
        <v>2.3229000000000002</v>
      </c>
      <c r="T49" s="248">
        <f t="shared" si="7"/>
        <v>3.0259999999999998</v>
      </c>
    </row>
    <row r="50" spans="1:20">
      <c r="A50" s="12" t="s">
        <v>488</v>
      </c>
      <c r="B50" s="21" t="s">
        <v>44</v>
      </c>
      <c r="C50" s="22" t="s">
        <v>160</v>
      </c>
      <c r="D50" s="22" t="s">
        <v>423</v>
      </c>
      <c r="E50" s="10">
        <v>9.6</v>
      </c>
      <c r="F50" s="10" t="s">
        <v>98</v>
      </c>
      <c r="G50" s="10" t="s">
        <v>99</v>
      </c>
      <c r="H50" s="10" t="s">
        <v>127</v>
      </c>
      <c r="I50" s="23" t="s">
        <v>159</v>
      </c>
      <c r="J50" s="25">
        <v>3.1615000000000002</v>
      </c>
      <c r="K50" s="26">
        <v>0.98150000000000004</v>
      </c>
      <c r="L50" s="158">
        <f t="shared" si="0"/>
        <v>0.13883142474947036</v>
      </c>
      <c r="M50" s="25">
        <v>3.9687999999999999</v>
      </c>
      <c r="N50" s="26">
        <v>0.92610000000000003</v>
      </c>
      <c r="O50" s="158">
        <f t="shared" si="1"/>
        <v>0.13099519354099284</v>
      </c>
      <c r="Q50" s="345"/>
      <c r="R50" s="195" t="s">
        <v>130</v>
      </c>
      <c r="S50" s="58">
        <f t="shared" si="6"/>
        <v>2.2134999999999998</v>
      </c>
      <c r="T50" s="248">
        <f t="shared" si="7"/>
        <v>3.1042000000000001</v>
      </c>
    </row>
    <row r="51" spans="1:20">
      <c r="A51" s="12" t="s">
        <v>489</v>
      </c>
      <c r="B51" s="21" t="s">
        <v>45</v>
      </c>
      <c r="C51" s="22" t="s">
        <v>160</v>
      </c>
      <c r="D51" s="22" t="s">
        <v>423</v>
      </c>
      <c r="E51" s="10">
        <v>9.6</v>
      </c>
      <c r="F51" s="10" t="s">
        <v>98</v>
      </c>
      <c r="G51" s="10" t="s">
        <v>99</v>
      </c>
      <c r="H51" s="10" t="s">
        <v>128</v>
      </c>
      <c r="I51" s="23" t="s">
        <v>159</v>
      </c>
      <c r="J51" s="73">
        <v>3.2917000000000001</v>
      </c>
      <c r="K51" s="74">
        <v>1.0527</v>
      </c>
      <c r="L51" s="169">
        <f t="shared" si="0"/>
        <v>0.14890253778274826</v>
      </c>
      <c r="M51" s="25">
        <v>3.8125</v>
      </c>
      <c r="N51" s="26">
        <v>0.97409999999999997</v>
      </c>
      <c r="O51" s="158">
        <f t="shared" si="1"/>
        <v>0.13778470794544986</v>
      </c>
      <c r="Q51" s="345"/>
      <c r="R51" s="196" t="s">
        <v>131</v>
      </c>
      <c r="S51" s="237">
        <f t="shared" si="6"/>
        <v>2.7551999999999999</v>
      </c>
      <c r="T51" s="18">
        <f t="shared" si="7"/>
        <v>3.5937999999999999</v>
      </c>
    </row>
    <row r="52" spans="1:20">
      <c r="A52" s="12" t="s">
        <v>490</v>
      </c>
      <c r="B52" s="21" t="s">
        <v>46</v>
      </c>
      <c r="C52" s="22" t="s">
        <v>160</v>
      </c>
      <c r="D52" s="22" t="s">
        <v>423</v>
      </c>
      <c r="E52" s="10">
        <v>9.6</v>
      </c>
      <c r="F52" s="10" t="s">
        <v>98</v>
      </c>
      <c r="G52" s="10" t="s">
        <v>99</v>
      </c>
      <c r="H52" s="10" t="s">
        <v>129</v>
      </c>
      <c r="I52" s="23" t="s">
        <v>159</v>
      </c>
      <c r="J52" s="25">
        <v>2.7292000000000001</v>
      </c>
      <c r="K52" s="26">
        <v>1.1975</v>
      </c>
      <c r="L52" s="158">
        <f t="shared" si="0"/>
        <v>0.16938423956952697</v>
      </c>
      <c r="M52" s="25">
        <v>3.6145999999999998</v>
      </c>
      <c r="N52" s="26">
        <v>1.0912999999999999</v>
      </c>
      <c r="O52" s="158">
        <f t="shared" si="1"/>
        <v>0.15436243894966578</v>
      </c>
      <c r="Q52" s="344" t="s">
        <v>437</v>
      </c>
      <c r="R52" s="194" t="s">
        <v>126</v>
      </c>
      <c r="S52" s="236">
        <f t="shared" ref="S52:S57" si="8">J49</f>
        <v>3.3645999999999998</v>
      </c>
      <c r="T52" s="247">
        <f t="shared" ref="T52:T57" si="9">M49</f>
        <v>4.0208000000000004</v>
      </c>
    </row>
    <row r="53" spans="1:20">
      <c r="A53" s="12" t="s">
        <v>491</v>
      </c>
      <c r="B53" s="21" t="s">
        <v>47</v>
      </c>
      <c r="C53" s="22" t="s">
        <v>160</v>
      </c>
      <c r="D53" s="22" t="s">
        <v>423</v>
      </c>
      <c r="E53" s="10">
        <v>9.6</v>
      </c>
      <c r="F53" s="10" t="s">
        <v>98</v>
      </c>
      <c r="G53" s="10" t="s">
        <v>99</v>
      </c>
      <c r="H53" s="10" t="s">
        <v>130</v>
      </c>
      <c r="I53" s="23" t="s">
        <v>159</v>
      </c>
      <c r="J53" s="25">
        <v>2.8332999999999999</v>
      </c>
      <c r="K53" s="26">
        <v>0.99909999999999999</v>
      </c>
      <c r="L53" s="158">
        <f t="shared" si="0"/>
        <v>0.14132091336443789</v>
      </c>
      <c r="M53" s="25">
        <v>3.7343999999999999</v>
      </c>
      <c r="N53" s="26">
        <v>1.0219</v>
      </c>
      <c r="O53" s="158">
        <f t="shared" si="1"/>
        <v>0.144545932706555</v>
      </c>
      <c r="Q53" s="345"/>
      <c r="R53" s="195" t="s">
        <v>127</v>
      </c>
      <c r="S53" s="58">
        <f t="shared" si="8"/>
        <v>3.1615000000000002</v>
      </c>
      <c r="T53" s="248">
        <f t="shared" si="9"/>
        <v>3.9687999999999999</v>
      </c>
    </row>
    <row r="54" spans="1:20" ht="15.75" thickBot="1">
      <c r="A54" s="12" t="s">
        <v>492</v>
      </c>
      <c r="B54" s="40" t="s">
        <v>48</v>
      </c>
      <c r="C54" s="41" t="s">
        <v>160</v>
      </c>
      <c r="D54" s="41" t="s">
        <v>423</v>
      </c>
      <c r="E54" s="42">
        <v>9.6</v>
      </c>
      <c r="F54" s="42" t="s">
        <v>98</v>
      </c>
      <c r="G54" s="42" t="s">
        <v>99</v>
      </c>
      <c r="H54" s="42" t="s">
        <v>131</v>
      </c>
      <c r="I54" s="43" t="s">
        <v>159</v>
      </c>
      <c r="J54" s="46">
        <v>3.2187999999999999</v>
      </c>
      <c r="K54" s="47">
        <v>1.0751999999999999</v>
      </c>
      <c r="L54" s="160">
        <f t="shared" si="0"/>
        <v>0.15208512265983748</v>
      </c>
      <c r="M54" s="46">
        <v>3.875</v>
      </c>
      <c r="N54" s="47">
        <v>0.99480000000000002</v>
      </c>
      <c r="O54" s="160">
        <f t="shared" si="1"/>
        <v>0.14071268603237194</v>
      </c>
      <c r="Q54" s="345"/>
      <c r="R54" s="195" t="s">
        <v>128</v>
      </c>
      <c r="S54" s="58">
        <f t="shared" si="8"/>
        <v>3.2917000000000001</v>
      </c>
      <c r="T54" s="248">
        <f t="shared" si="9"/>
        <v>3.8125</v>
      </c>
    </row>
    <row r="55" spans="1:20">
      <c r="Q55" s="345"/>
      <c r="R55" s="195" t="s">
        <v>129</v>
      </c>
      <c r="S55" s="58">
        <f t="shared" si="8"/>
        <v>2.7292000000000001</v>
      </c>
      <c r="T55" s="248">
        <f t="shared" si="9"/>
        <v>3.6145999999999998</v>
      </c>
    </row>
    <row r="56" spans="1:20">
      <c r="Q56" s="345"/>
      <c r="R56" s="195" t="s">
        <v>130</v>
      </c>
      <c r="S56" s="58">
        <f t="shared" si="8"/>
        <v>2.8332999999999999</v>
      </c>
      <c r="T56" s="248">
        <f t="shared" si="9"/>
        <v>3.7343999999999999</v>
      </c>
    </row>
    <row r="57" spans="1:20">
      <c r="Q57" s="345"/>
      <c r="R57" s="196" t="s">
        <v>131</v>
      </c>
      <c r="S57" s="237">
        <f t="shared" si="8"/>
        <v>3.2187999999999999</v>
      </c>
      <c r="T57" s="18">
        <f t="shared" si="9"/>
        <v>3.875</v>
      </c>
    </row>
    <row r="93" spans="16:17">
      <c r="P93" s="293"/>
      <c r="Q93" s="192" t="s">
        <v>87</v>
      </c>
    </row>
    <row r="94" spans="16:17">
      <c r="P94" s="13"/>
      <c r="Q94" s="13"/>
    </row>
    <row r="95" spans="16:17">
      <c r="P95" s="322" t="s">
        <v>864</v>
      </c>
      <c r="Q95" s="322"/>
    </row>
    <row r="96" spans="16:17">
      <c r="P96" s="296"/>
      <c r="Q96" s="297" t="s">
        <v>867</v>
      </c>
    </row>
    <row r="97" spans="16:17">
      <c r="P97" s="294"/>
      <c r="Q97" s="297" t="s">
        <v>865</v>
      </c>
    </row>
    <row r="98" spans="16:17">
      <c r="P98" s="295"/>
      <c r="Q98" s="297" t="s">
        <v>866</v>
      </c>
    </row>
    <row r="99" spans="16:17">
      <c r="P99" s="299"/>
      <c r="Q99" s="300" t="s">
        <v>868</v>
      </c>
    </row>
    <row r="139" spans="16:17">
      <c r="P139" s="293"/>
      <c r="Q139" s="192" t="s">
        <v>87</v>
      </c>
    </row>
    <row r="140" spans="16:17">
      <c r="P140" s="13"/>
      <c r="Q140" s="13"/>
    </row>
    <row r="141" spans="16:17">
      <c r="P141" s="322" t="s">
        <v>864</v>
      </c>
      <c r="Q141" s="322"/>
    </row>
    <row r="142" spans="16:17">
      <c r="P142" s="296"/>
      <c r="Q142" s="297" t="s">
        <v>867</v>
      </c>
    </row>
    <row r="143" spans="16:17">
      <c r="P143" s="294"/>
      <c r="Q143" s="297" t="s">
        <v>865</v>
      </c>
    </row>
    <row r="144" spans="16:17">
      <c r="P144" s="295"/>
      <c r="Q144" s="297" t="s">
        <v>866</v>
      </c>
    </row>
    <row r="145" spans="16:17">
      <c r="P145" s="299"/>
      <c r="Q145" s="300" t="s">
        <v>868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6">
    <mergeCell ref="P95:Q95"/>
    <mergeCell ref="P141:Q141"/>
    <mergeCell ref="J3:L3"/>
    <mergeCell ref="H3:H4"/>
    <mergeCell ref="I3:I4"/>
    <mergeCell ref="Q46:Q51"/>
    <mergeCell ref="Q52:Q57"/>
    <mergeCell ref="M3:O3"/>
    <mergeCell ref="Q25:Q33"/>
    <mergeCell ref="Q34:Q42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W167"/>
  <sheetViews>
    <sheetView topLeftCell="B134" zoomScale="80" zoomScaleNormal="80" workbookViewId="0">
      <selection activeCell="U162" sqref="U162:W167"/>
    </sheetView>
  </sheetViews>
  <sheetFormatPr defaultRowHeight="15"/>
  <cols>
    <col min="1" max="1" width="30.5703125" style="12" bestFit="1" customWidth="1"/>
    <col min="2" max="2" width="9.140625" style="12"/>
    <col min="3" max="3" width="64.85546875" style="12" bestFit="1" customWidth="1"/>
    <col min="4" max="4" width="15.7109375" style="12" customWidth="1"/>
    <col min="5" max="5" width="10.7109375" style="11" customWidth="1"/>
    <col min="6" max="6" width="5.7109375" style="11" customWidth="1"/>
    <col min="7" max="7" width="8.7109375" style="11" bestFit="1" customWidth="1"/>
    <col min="8" max="8" width="10.7109375" style="11" customWidth="1"/>
    <col min="9" max="9" width="5.7109375" style="11" customWidth="1"/>
    <col min="10" max="18" width="9.140625" style="12"/>
    <col min="19" max="19" width="16" style="12" customWidth="1"/>
    <col min="20" max="16384" width="9.140625" style="12"/>
  </cols>
  <sheetData>
    <row r="1" spans="1:15">
      <c r="B1" s="75"/>
      <c r="C1" s="75"/>
      <c r="D1" s="75"/>
      <c r="E1" s="238"/>
      <c r="F1" s="238"/>
      <c r="G1" s="238"/>
      <c r="H1" s="238"/>
      <c r="I1" s="182" t="s">
        <v>0</v>
      </c>
      <c r="J1" s="8" t="s">
        <v>53</v>
      </c>
      <c r="K1" s="8" t="s">
        <v>54</v>
      </c>
      <c r="L1" s="8" t="s">
        <v>69</v>
      </c>
      <c r="M1" s="9" t="s">
        <v>55</v>
      </c>
      <c r="N1" s="9" t="s">
        <v>54</v>
      </c>
      <c r="O1" s="9" t="s">
        <v>70</v>
      </c>
    </row>
    <row r="2" spans="1:15" ht="15.75" thickBot="1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15">
      <c r="B3" s="339" t="s">
        <v>52</v>
      </c>
      <c r="C3" s="337" t="s">
        <v>171</v>
      </c>
      <c r="D3" s="337" t="s">
        <v>81</v>
      </c>
      <c r="E3" s="337" t="s">
        <v>82</v>
      </c>
      <c r="F3" s="337" t="s">
        <v>83</v>
      </c>
      <c r="G3" s="337" t="s">
        <v>84</v>
      </c>
      <c r="H3" s="337" t="s">
        <v>85</v>
      </c>
      <c r="I3" s="346" t="s">
        <v>86</v>
      </c>
      <c r="J3" s="332" t="s">
        <v>51</v>
      </c>
      <c r="K3" s="333"/>
      <c r="L3" s="334"/>
      <c r="M3" s="341" t="s">
        <v>51</v>
      </c>
      <c r="N3" s="342"/>
      <c r="O3" s="343"/>
    </row>
    <row r="4" spans="1:15" ht="15.75" thickBot="1">
      <c r="B4" s="340"/>
      <c r="C4" s="338"/>
      <c r="D4" s="338"/>
      <c r="E4" s="338"/>
      <c r="F4" s="338"/>
      <c r="G4" s="338"/>
      <c r="H4" s="338"/>
      <c r="I4" s="347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1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73">
        <v>4.3125</v>
      </c>
      <c r="K5" s="168">
        <v>0.90159999999999996</v>
      </c>
      <c r="L5" s="174">
        <f>CONFIDENCE(0.05,K5,192)</f>
        <v>0.12752971223038453</v>
      </c>
      <c r="M5" s="19">
        <v>4.8697999999999997</v>
      </c>
      <c r="N5" s="20">
        <v>0.33739999999999998</v>
      </c>
      <c r="O5" s="157">
        <f>CONFIDENCE(0.05,N5,192)</f>
        <v>4.7724628334662539E-2</v>
      </c>
    </row>
    <row r="6" spans="1:15">
      <c r="A6" s="12" t="s">
        <v>493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4.0416999999999996</v>
      </c>
      <c r="K6" s="26">
        <v>0.87329999999999997</v>
      </c>
      <c r="L6" s="158">
        <f t="shared" ref="L6:L54" si="0">CONFIDENCE(0.05,K6,192)</f>
        <v>0.12352672769609009</v>
      </c>
      <c r="M6" s="25">
        <v>4.3072999999999997</v>
      </c>
      <c r="N6" s="26">
        <v>0.77549999999999997</v>
      </c>
      <c r="O6" s="158">
        <f t="shared" ref="O6:O54" si="1">CONFIDENCE(0.05,N6,192)</f>
        <v>0.10969309209700889</v>
      </c>
    </row>
    <row r="7" spans="1:15">
      <c r="A7" s="12" t="s">
        <v>494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2.8698000000000001</v>
      </c>
      <c r="K7" s="26">
        <v>0.91449999999999998</v>
      </c>
      <c r="L7" s="158">
        <f t="shared" si="0"/>
        <v>0.1293543942265824</v>
      </c>
      <c r="M7" s="25">
        <v>3.0937999999999999</v>
      </c>
      <c r="N7" s="26">
        <v>0.98770000000000002</v>
      </c>
      <c r="O7" s="158">
        <f t="shared" si="1"/>
        <v>0.13970840369337936</v>
      </c>
    </row>
    <row r="8" spans="1:15">
      <c r="A8" s="12" t="s">
        <v>495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2.0207999999999999</v>
      </c>
      <c r="K8" s="26">
        <v>0.83730000000000004</v>
      </c>
      <c r="L8" s="158">
        <f t="shared" si="0"/>
        <v>0.11843459189274734</v>
      </c>
      <c r="M8" s="25">
        <v>1.9479</v>
      </c>
      <c r="N8" s="26">
        <v>0.7571</v>
      </c>
      <c r="O8" s="158">
        <f t="shared" si="1"/>
        <v>0.1070904449086337</v>
      </c>
    </row>
    <row r="9" spans="1:15">
      <c r="A9" s="12" t="s">
        <v>496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1.3697999999999999</v>
      </c>
      <c r="K9" s="26">
        <v>0.6502</v>
      </c>
      <c r="L9" s="158">
        <f t="shared" si="0"/>
        <v>9.1969630537040867E-2</v>
      </c>
      <c r="M9" s="25">
        <v>1.276</v>
      </c>
      <c r="N9" s="26">
        <v>0.47099999999999997</v>
      </c>
      <c r="O9" s="158">
        <f t="shared" si="1"/>
        <v>6.6622110093734602E-2</v>
      </c>
    </row>
    <row r="10" spans="1:15" ht="15.75" thickBot="1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1.1354</v>
      </c>
      <c r="K10" s="33">
        <v>0.5242</v>
      </c>
      <c r="L10" s="159">
        <f t="shared" si="0"/>
        <v>7.4147155225341155E-2</v>
      </c>
      <c r="M10" s="32">
        <v>1.0677000000000001</v>
      </c>
      <c r="N10" s="33">
        <v>0.25190000000000001</v>
      </c>
      <c r="O10" s="159">
        <f t="shared" si="1"/>
        <v>3.563080580172346E-2</v>
      </c>
    </row>
    <row r="11" spans="1:15" ht="16.5" thickTop="1" thickBot="1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.75" thickTop="1">
      <c r="A12" s="12" t="s">
        <v>497</v>
      </c>
      <c r="B12" s="50" t="s">
        <v>7</v>
      </c>
      <c r="C12" s="15" t="s">
        <v>151</v>
      </c>
      <c r="D12" s="15" t="s">
        <v>165</v>
      </c>
      <c r="E12" s="16">
        <v>8.85</v>
      </c>
      <c r="F12" s="16" t="s">
        <v>98</v>
      </c>
      <c r="G12" s="16" t="s">
        <v>526</v>
      </c>
      <c r="H12" s="16" t="s">
        <v>100</v>
      </c>
      <c r="I12" s="34" t="s">
        <v>89</v>
      </c>
      <c r="J12" s="19">
        <v>3.5104000000000002</v>
      </c>
      <c r="K12" s="20">
        <v>0.8861</v>
      </c>
      <c r="L12" s="157">
        <f t="shared" si="0"/>
        <v>0.12533726487061198</v>
      </c>
      <c r="M12" s="19">
        <v>3.6145999999999998</v>
      </c>
      <c r="N12" s="20">
        <v>0.96940000000000004</v>
      </c>
      <c r="O12" s="157">
        <f t="shared" si="1"/>
        <v>0.13711990132668012</v>
      </c>
    </row>
    <row r="13" spans="1:15">
      <c r="A13" s="12" t="s">
        <v>498</v>
      </c>
      <c r="B13" s="51" t="s">
        <v>8</v>
      </c>
      <c r="C13" s="22" t="s">
        <v>151</v>
      </c>
      <c r="D13" s="22" t="s">
        <v>165</v>
      </c>
      <c r="E13" s="10">
        <v>12.65</v>
      </c>
      <c r="F13" s="10" t="s">
        <v>98</v>
      </c>
      <c r="G13" s="10" t="s">
        <v>526</v>
      </c>
      <c r="H13" s="10" t="s">
        <v>100</v>
      </c>
      <c r="I13" s="23" t="s">
        <v>89</v>
      </c>
      <c r="J13" s="25">
        <v>3.9843999999999999</v>
      </c>
      <c r="K13" s="26">
        <v>0.80230000000000001</v>
      </c>
      <c r="L13" s="158">
        <f t="shared" si="0"/>
        <v>0.11348390430616408</v>
      </c>
      <c r="M13" s="25">
        <v>4.1718999999999999</v>
      </c>
      <c r="N13" s="26">
        <v>0.82920000000000005</v>
      </c>
      <c r="O13" s="158">
        <f t="shared" si="1"/>
        <v>0.11728886133699522</v>
      </c>
    </row>
    <row r="14" spans="1:15">
      <c r="A14" s="12" t="s">
        <v>499</v>
      </c>
      <c r="B14" s="51" t="s">
        <v>9</v>
      </c>
      <c r="C14" s="22" t="s">
        <v>155</v>
      </c>
      <c r="D14" s="22" t="s">
        <v>165</v>
      </c>
      <c r="E14" s="10">
        <v>14.25</v>
      </c>
      <c r="F14" s="10" t="s">
        <v>98</v>
      </c>
      <c r="G14" s="10" t="s">
        <v>526</v>
      </c>
      <c r="H14" s="10" t="s">
        <v>100</v>
      </c>
      <c r="I14" s="23" t="s">
        <v>89</v>
      </c>
      <c r="J14" s="25">
        <v>4.0468999999999999</v>
      </c>
      <c r="K14" s="26">
        <v>0.78790000000000004</v>
      </c>
      <c r="L14" s="158">
        <f t="shared" si="0"/>
        <v>0.11144704998482698</v>
      </c>
      <c r="M14" s="25">
        <v>4.1875</v>
      </c>
      <c r="N14" s="26">
        <v>0.8538</v>
      </c>
      <c r="O14" s="158">
        <f t="shared" si="1"/>
        <v>0.12076848746927943</v>
      </c>
    </row>
    <row r="15" spans="1:15">
      <c r="A15" s="12" t="s">
        <v>500</v>
      </c>
      <c r="B15" s="51" t="s">
        <v>10</v>
      </c>
      <c r="C15" s="22" t="s">
        <v>151</v>
      </c>
      <c r="D15" s="22" t="s">
        <v>165</v>
      </c>
      <c r="E15" s="10">
        <v>15.85</v>
      </c>
      <c r="F15" s="10" t="s">
        <v>98</v>
      </c>
      <c r="G15" s="10" t="s">
        <v>526</v>
      </c>
      <c r="H15" s="10" t="s">
        <v>100</v>
      </c>
      <c r="I15" s="23" t="s">
        <v>89</v>
      </c>
      <c r="J15" s="25">
        <v>4.0312999999999999</v>
      </c>
      <c r="K15" s="26">
        <v>0.93730000000000002</v>
      </c>
      <c r="L15" s="158">
        <f t="shared" si="0"/>
        <v>0.13257941356869948</v>
      </c>
      <c r="M15" s="25">
        <v>4.2603999999999997</v>
      </c>
      <c r="N15" s="26">
        <v>0.7893</v>
      </c>
      <c r="O15" s="158">
        <f t="shared" si="1"/>
        <v>0.11164507748829031</v>
      </c>
    </row>
    <row r="16" spans="1:15">
      <c r="A16" s="12" t="s">
        <v>501</v>
      </c>
      <c r="B16" s="51" t="s">
        <v>11</v>
      </c>
      <c r="C16" s="22" t="s">
        <v>151</v>
      </c>
      <c r="D16" s="22" t="s">
        <v>165</v>
      </c>
      <c r="E16" s="10">
        <v>19.850000000000001</v>
      </c>
      <c r="F16" s="10" t="s">
        <v>98</v>
      </c>
      <c r="G16" s="10" t="s">
        <v>526</v>
      </c>
      <c r="H16" s="10" t="s">
        <v>100</v>
      </c>
      <c r="I16" s="23" t="s">
        <v>89</v>
      </c>
      <c r="J16" s="25">
        <v>4.0625</v>
      </c>
      <c r="K16" s="26">
        <v>0.90739999999999998</v>
      </c>
      <c r="L16" s="158">
        <f t="shared" si="0"/>
        <v>0.1283501118875898</v>
      </c>
      <c r="M16" s="25">
        <v>4.2552000000000003</v>
      </c>
      <c r="N16" s="26">
        <v>0.86980000000000002</v>
      </c>
      <c r="O16" s="158">
        <f t="shared" si="1"/>
        <v>0.12303165893743179</v>
      </c>
    </row>
    <row r="17" spans="1:23">
      <c r="A17" s="12" t="s">
        <v>502</v>
      </c>
      <c r="B17" s="51" t="s">
        <v>12</v>
      </c>
      <c r="C17" s="22" t="s">
        <v>151</v>
      </c>
      <c r="D17" s="22" t="s">
        <v>166</v>
      </c>
      <c r="E17" s="10">
        <v>32</v>
      </c>
      <c r="F17" s="10" t="s">
        <v>98</v>
      </c>
      <c r="G17" s="10" t="s">
        <v>526</v>
      </c>
      <c r="H17" s="10" t="s">
        <v>100</v>
      </c>
      <c r="I17" s="23" t="s">
        <v>89</v>
      </c>
      <c r="J17" s="25">
        <v>3.9895999999999998</v>
      </c>
      <c r="K17" s="26">
        <v>0.96530000000000005</v>
      </c>
      <c r="L17" s="158">
        <f t="shared" si="0"/>
        <v>0.13653996363796608</v>
      </c>
      <c r="M17" s="25">
        <v>4.1615000000000002</v>
      </c>
      <c r="N17" s="26">
        <v>0.86829999999999996</v>
      </c>
      <c r="O17" s="158">
        <f t="shared" si="1"/>
        <v>0.12281948661229247</v>
      </c>
    </row>
    <row r="18" spans="1:23">
      <c r="A18" s="12" t="s">
        <v>503</v>
      </c>
      <c r="B18" s="51" t="s">
        <v>13</v>
      </c>
      <c r="C18" s="22" t="s">
        <v>167</v>
      </c>
      <c r="D18" s="22" t="s">
        <v>165</v>
      </c>
      <c r="E18" s="10">
        <v>8.85</v>
      </c>
      <c r="F18" s="10" t="s">
        <v>98</v>
      </c>
      <c r="G18" s="10" t="s">
        <v>528</v>
      </c>
      <c r="H18" s="10" t="s">
        <v>100</v>
      </c>
      <c r="I18" s="23" t="s">
        <v>89</v>
      </c>
      <c r="J18" s="25">
        <v>2.7917000000000001</v>
      </c>
      <c r="K18" s="26">
        <v>0.84899999999999998</v>
      </c>
      <c r="L18" s="158">
        <f t="shared" si="0"/>
        <v>0.12008953602883372</v>
      </c>
      <c r="M18" s="25">
        <v>2.7292000000000001</v>
      </c>
      <c r="N18" s="26">
        <v>1.0076000000000001</v>
      </c>
      <c r="O18" s="158">
        <f t="shared" si="1"/>
        <v>0.14252322320689384</v>
      </c>
    </row>
    <row r="19" spans="1:23">
      <c r="A19" s="12" t="s">
        <v>504</v>
      </c>
      <c r="B19" s="51" t="s">
        <v>14</v>
      </c>
      <c r="C19" s="22" t="s">
        <v>167</v>
      </c>
      <c r="D19" s="22" t="s">
        <v>165</v>
      </c>
      <c r="E19" s="10">
        <v>12.65</v>
      </c>
      <c r="F19" s="10" t="s">
        <v>98</v>
      </c>
      <c r="G19" s="10" t="s">
        <v>528</v>
      </c>
      <c r="H19" s="10" t="s">
        <v>100</v>
      </c>
      <c r="I19" s="23" t="s">
        <v>89</v>
      </c>
      <c r="J19" s="25">
        <v>3.25</v>
      </c>
      <c r="K19" s="26">
        <v>0.9708</v>
      </c>
      <c r="L19" s="158">
        <f t="shared" si="0"/>
        <v>0.13731792883014346</v>
      </c>
      <c r="M19" s="25">
        <v>3.0729000000000002</v>
      </c>
      <c r="N19" s="26">
        <v>1.0409999999999999</v>
      </c>
      <c r="O19" s="158">
        <f t="shared" si="1"/>
        <v>0.14724759364666185</v>
      </c>
    </row>
    <row r="20" spans="1:23">
      <c r="A20" s="12" t="s">
        <v>505</v>
      </c>
      <c r="B20" s="51" t="s">
        <v>15</v>
      </c>
      <c r="C20" s="22" t="s">
        <v>155</v>
      </c>
      <c r="D20" s="22" t="s">
        <v>165</v>
      </c>
      <c r="E20" s="10">
        <v>14.25</v>
      </c>
      <c r="F20" s="10" t="s">
        <v>98</v>
      </c>
      <c r="G20" s="10" t="s">
        <v>528</v>
      </c>
      <c r="H20" s="10" t="s">
        <v>100</v>
      </c>
      <c r="I20" s="23" t="s">
        <v>89</v>
      </c>
      <c r="J20" s="25">
        <v>3.3073000000000001</v>
      </c>
      <c r="K20" s="26">
        <v>0.97309999999999997</v>
      </c>
      <c r="L20" s="158">
        <f t="shared" si="0"/>
        <v>0.13764325972869035</v>
      </c>
      <c r="M20" s="25">
        <v>3.0781000000000001</v>
      </c>
      <c r="N20" s="26">
        <v>1.0777000000000001</v>
      </c>
      <c r="O20" s="158">
        <f t="shared" si="1"/>
        <v>0.15243874320173628</v>
      </c>
    </row>
    <row r="21" spans="1:23">
      <c r="A21" s="12" t="s">
        <v>506</v>
      </c>
      <c r="B21" s="51" t="s">
        <v>16</v>
      </c>
      <c r="C21" s="22" t="s">
        <v>167</v>
      </c>
      <c r="D21" s="22" t="s">
        <v>165</v>
      </c>
      <c r="E21" s="10">
        <v>15.85</v>
      </c>
      <c r="F21" s="10" t="s">
        <v>98</v>
      </c>
      <c r="G21" s="10" t="s">
        <v>528</v>
      </c>
      <c r="H21" s="10" t="s">
        <v>100</v>
      </c>
      <c r="I21" s="23" t="s">
        <v>89</v>
      </c>
      <c r="J21" s="25">
        <v>3.1718999999999999</v>
      </c>
      <c r="K21" s="26">
        <v>0.95809999999999995</v>
      </c>
      <c r="L21" s="158">
        <f t="shared" si="0"/>
        <v>0.13552153647729751</v>
      </c>
      <c r="M21" s="25">
        <v>3.1667000000000001</v>
      </c>
      <c r="N21" s="26">
        <v>1.0199</v>
      </c>
      <c r="O21" s="158">
        <f t="shared" si="1"/>
        <v>0.14426303627303597</v>
      </c>
    </row>
    <row r="22" spans="1:23">
      <c r="A22" s="12" t="s">
        <v>507</v>
      </c>
      <c r="B22" s="51" t="s">
        <v>17</v>
      </c>
      <c r="C22" s="22" t="s">
        <v>167</v>
      </c>
      <c r="D22" s="22" t="s">
        <v>165</v>
      </c>
      <c r="E22" s="10">
        <v>19.850000000000001</v>
      </c>
      <c r="F22" s="10" t="s">
        <v>98</v>
      </c>
      <c r="G22" s="10" t="s">
        <v>528</v>
      </c>
      <c r="H22" s="10" t="s">
        <v>100</v>
      </c>
      <c r="I22" s="23" t="s">
        <v>89</v>
      </c>
      <c r="J22" s="25">
        <v>3.2759999999999998</v>
      </c>
      <c r="K22" s="26">
        <v>0.92769999999999997</v>
      </c>
      <c r="L22" s="158">
        <f t="shared" si="0"/>
        <v>0.13122151068780805</v>
      </c>
      <c r="M22" s="25">
        <v>3.1718999999999999</v>
      </c>
      <c r="N22" s="26">
        <v>1.0113000000000001</v>
      </c>
      <c r="O22" s="158">
        <f t="shared" si="1"/>
        <v>0.14304658160890407</v>
      </c>
    </row>
    <row r="23" spans="1:23">
      <c r="A23" s="12" t="s">
        <v>508</v>
      </c>
      <c r="B23" s="51" t="s">
        <v>18</v>
      </c>
      <c r="C23" s="22" t="s">
        <v>167</v>
      </c>
      <c r="D23" s="22" t="s">
        <v>166</v>
      </c>
      <c r="E23" s="10">
        <v>32</v>
      </c>
      <c r="F23" s="10" t="s">
        <v>98</v>
      </c>
      <c r="G23" s="10" t="s">
        <v>528</v>
      </c>
      <c r="H23" s="10" t="s">
        <v>100</v>
      </c>
      <c r="I23" s="23" t="s">
        <v>89</v>
      </c>
      <c r="J23" s="25">
        <v>3.2865000000000002</v>
      </c>
      <c r="K23" s="26">
        <v>0.99539999999999995</v>
      </c>
      <c r="L23" s="158">
        <f t="shared" si="0"/>
        <v>0.14079755496242768</v>
      </c>
      <c r="M23" s="25">
        <v>3.1875</v>
      </c>
      <c r="N23" s="26">
        <v>1.1377999999999999</v>
      </c>
      <c r="O23" s="158">
        <f t="shared" si="1"/>
        <v>0.16093978102898351</v>
      </c>
    </row>
    <row r="24" spans="1:23">
      <c r="A24" s="12" t="s">
        <v>509</v>
      </c>
      <c r="B24" s="51" t="s">
        <v>19</v>
      </c>
      <c r="C24" s="22" t="s">
        <v>168</v>
      </c>
      <c r="D24" s="22" t="s">
        <v>165</v>
      </c>
      <c r="E24" s="10">
        <v>8.85</v>
      </c>
      <c r="F24" s="10" t="s">
        <v>98</v>
      </c>
      <c r="G24" s="10" t="s">
        <v>527</v>
      </c>
      <c r="H24" s="10" t="s">
        <v>100</v>
      </c>
      <c r="I24" s="23" t="s">
        <v>89</v>
      </c>
      <c r="J24" s="25">
        <v>3.7240000000000002</v>
      </c>
      <c r="K24" s="26">
        <v>0.88139999999999996</v>
      </c>
      <c r="L24" s="158">
        <f t="shared" si="0"/>
        <v>0.12467245825184221</v>
      </c>
      <c r="M24" s="25">
        <v>3.8542000000000001</v>
      </c>
      <c r="N24" s="26">
        <v>0.79239999999999999</v>
      </c>
      <c r="O24" s="158">
        <f t="shared" si="1"/>
        <v>0.11208356696024481</v>
      </c>
    </row>
    <row r="25" spans="1:23">
      <c r="A25" s="12" t="s">
        <v>510</v>
      </c>
      <c r="B25" s="51" t="s">
        <v>225</v>
      </c>
      <c r="C25" s="22" t="s">
        <v>168</v>
      </c>
      <c r="D25" s="22" t="s">
        <v>165</v>
      </c>
      <c r="E25" s="10">
        <v>12.65</v>
      </c>
      <c r="F25" s="10" t="s">
        <v>98</v>
      </c>
      <c r="G25" s="10" t="s">
        <v>527</v>
      </c>
      <c r="H25" s="10" t="s">
        <v>100</v>
      </c>
      <c r="I25" s="23" t="s">
        <v>89</v>
      </c>
      <c r="J25" s="25">
        <v>4.1093999999999999</v>
      </c>
      <c r="K25" s="26">
        <v>0.83350000000000002</v>
      </c>
      <c r="L25" s="158">
        <f t="shared" si="0"/>
        <v>0.11789708866906115</v>
      </c>
      <c r="M25" s="25">
        <v>4.2396000000000003</v>
      </c>
      <c r="N25" s="26">
        <v>0.79590000000000005</v>
      </c>
      <c r="O25" s="158">
        <f t="shared" si="1"/>
        <v>0.11257863571890314</v>
      </c>
      <c r="U25" t="s">
        <v>54</v>
      </c>
      <c r="V25" s="222" t="s">
        <v>627</v>
      </c>
      <c r="W25" s="222" t="s">
        <v>70</v>
      </c>
    </row>
    <row r="26" spans="1:23">
      <c r="A26" s="12" t="s">
        <v>511</v>
      </c>
      <c r="B26" s="51" t="s">
        <v>20</v>
      </c>
      <c r="C26" s="22" t="s">
        <v>155</v>
      </c>
      <c r="D26" s="22" t="s">
        <v>165</v>
      </c>
      <c r="E26" s="10">
        <v>14.25</v>
      </c>
      <c r="F26" s="10" t="s">
        <v>98</v>
      </c>
      <c r="G26" s="10" t="s">
        <v>527</v>
      </c>
      <c r="H26" s="10" t="s">
        <v>100</v>
      </c>
      <c r="I26" s="23" t="s">
        <v>89</v>
      </c>
      <c r="J26" s="25">
        <v>4.0833000000000004</v>
      </c>
      <c r="K26" s="26">
        <v>0.88819999999999999</v>
      </c>
      <c r="L26" s="158">
        <f t="shared" si="0"/>
        <v>0.12563430612580698</v>
      </c>
      <c r="M26" s="25">
        <v>4.2134999999999998</v>
      </c>
      <c r="N26" s="26">
        <v>0.82579999999999998</v>
      </c>
      <c r="O26" s="158">
        <f t="shared" si="1"/>
        <v>0.11680793740001283</v>
      </c>
      <c r="Q26" s="344" t="s">
        <v>631</v>
      </c>
      <c r="R26" s="239" t="s">
        <v>7</v>
      </c>
      <c r="S26" s="194" t="s">
        <v>525</v>
      </c>
      <c r="T26" s="198">
        <f>VLOOKUP($R26,$B$5:$O$54,4)</f>
        <v>8.85</v>
      </c>
      <c r="U26" s="198" t="str">
        <f>VLOOKUP($R26,$B$5:$O$54,6)</f>
        <v>Nom</v>
      </c>
      <c r="V26" s="198">
        <f>VLOOKUP($R26,$B$5:$O$54,9)</f>
        <v>3.5104000000000002</v>
      </c>
      <c r="W26" s="242">
        <f>VLOOKUP($R26,$B$5:$O$54,12)</f>
        <v>3.6145999999999998</v>
      </c>
    </row>
    <row r="27" spans="1:23">
      <c r="A27" s="12" t="s">
        <v>512</v>
      </c>
      <c r="B27" s="51" t="s">
        <v>21</v>
      </c>
      <c r="C27" s="22" t="s">
        <v>168</v>
      </c>
      <c r="D27" s="22" t="s">
        <v>165</v>
      </c>
      <c r="E27" s="10">
        <v>15.85</v>
      </c>
      <c r="F27" s="10" t="s">
        <v>98</v>
      </c>
      <c r="G27" s="10" t="s">
        <v>527</v>
      </c>
      <c r="H27" s="10" t="s">
        <v>100</v>
      </c>
      <c r="I27" s="23" t="s">
        <v>89</v>
      </c>
      <c r="J27" s="25">
        <v>4.1666999999999996</v>
      </c>
      <c r="K27" s="26">
        <v>0.89400000000000002</v>
      </c>
      <c r="L27" s="158">
        <f t="shared" si="0"/>
        <v>0.12645470578301221</v>
      </c>
      <c r="M27" s="25">
        <v>4.3646000000000003</v>
      </c>
      <c r="N27" s="26">
        <v>0.71809999999999996</v>
      </c>
      <c r="O27" s="158">
        <f t="shared" si="1"/>
        <v>0.10157396445501236</v>
      </c>
      <c r="Q27" s="345"/>
      <c r="R27" s="240" t="s">
        <v>8</v>
      </c>
      <c r="S27" s="195" t="s">
        <v>525</v>
      </c>
      <c r="T27" s="57">
        <f t="shared" ref="T27:T61" si="2">VLOOKUP($R27,$B$5:$O$54,4)</f>
        <v>12.65</v>
      </c>
      <c r="U27" s="57" t="str">
        <f t="shared" ref="U27:U61" si="3">VLOOKUP($R27,$B$5:$O$54,6)</f>
        <v>Nom</v>
      </c>
      <c r="V27" s="57">
        <f t="shared" ref="V27:V61" si="4">VLOOKUP($R27,$B$5:$O$54,9)</f>
        <v>3.9843999999999999</v>
      </c>
      <c r="W27" s="243">
        <f t="shared" ref="W27:W61" si="5">VLOOKUP($R27,$B$5:$O$54,12)</f>
        <v>4.1718999999999999</v>
      </c>
    </row>
    <row r="28" spans="1:23">
      <c r="A28" s="12" t="s">
        <v>513</v>
      </c>
      <c r="B28" s="51" t="s">
        <v>22</v>
      </c>
      <c r="C28" s="22" t="s">
        <v>168</v>
      </c>
      <c r="D28" s="22" t="s">
        <v>165</v>
      </c>
      <c r="E28" s="10">
        <v>19.850000000000001</v>
      </c>
      <c r="F28" s="10" t="s">
        <v>98</v>
      </c>
      <c r="G28" s="10" t="s">
        <v>527</v>
      </c>
      <c r="H28" s="10" t="s">
        <v>100</v>
      </c>
      <c r="I28" s="23" t="s">
        <v>89</v>
      </c>
      <c r="J28" s="25">
        <v>4.1875</v>
      </c>
      <c r="K28" s="26">
        <v>0.84150000000000003</v>
      </c>
      <c r="L28" s="158">
        <f t="shared" si="0"/>
        <v>0.11902867440313733</v>
      </c>
      <c r="M28" s="25">
        <v>4.3072999999999997</v>
      </c>
      <c r="N28" s="26">
        <v>0.79549999999999998</v>
      </c>
      <c r="O28" s="158">
        <f t="shared" si="1"/>
        <v>0.11252205643219933</v>
      </c>
      <c r="Q28" s="345"/>
      <c r="R28" s="240" t="s">
        <v>9</v>
      </c>
      <c r="S28" s="195" t="s">
        <v>525</v>
      </c>
      <c r="T28" s="57">
        <f t="shared" si="2"/>
        <v>14.25</v>
      </c>
      <c r="U28" s="57" t="str">
        <f t="shared" si="3"/>
        <v>Nom</v>
      </c>
      <c r="V28" s="57">
        <f t="shared" si="4"/>
        <v>4.0468999999999999</v>
      </c>
      <c r="W28" s="243">
        <f t="shared" si="5"/>
        <v>4.1875</v>
      </c>
    </row>
    <row r="29" spans="1:23" ht="15.75" thickBot="1">
      <c r="A29" s="12" t="s">
        <v>514</v>
      </c>
      <c r="B29" s="53" t="s">
        <v>23</v>
      </c>
      <c r="C29" s="28" t="s">
        <v>168</v>
      </c>
      <c r="D29" s="28" t="s">
        <v>166</v>
      </c>
      <c r="E29" s="29">
        <v>32</v>
      </c>
      <c r="F29" s="29" t="s">
        <v>98</v>
      </c>
      <c r="G29" s="29" t="s">
        <v>527</v>
      </c>
      <c r="H29" s="29" t="s">
        <v>100</v>
      </c>
      <c r="I29" s="30" t="s">
        <v>89</v>
      </c>
      <c r="J29" s="32">
        <v>4.2187999999999999</v>
      </c>
      <c r="K29" s="33">
        <v>0.84009999999999996</v>
      </c>
      <c r="L29" s="159">
        <f t="shared" si="0"/>
        <v>0.11883064689967399</v>
      </c>
      <c r="M29" s="32">
        <v>4.2968999999999999</v>
      </c>
      <c r="N29" s="33">
        <v>0.73819999999999997</v>
      </c>
      <c r="O29" s="159">
        <f t="shared" si="1"/>
        <v>0.10441707361187874</v>
      </c>
      <c r="Q29" s="345"/>
      <c r="R29" s="240" t="s">
        <v>10</v>
      </c>
      <c r="S29" s="195" t="s">
        <v>525</v>
      </c>
      <c r="T29" s="57">
        <f t="shared" si="2"/>
        <v>15.85</v>
      </c>
      <c r="U29" s="57" t="str">
        <f t="shared" si="3"/>
        <v>Nom</v>
      </c>
      <c r="V29" s="57">
        <f t="shared" si="4"/>
        <v>4.0312999999999999</v>
      </c>
      <c r="W29" s="243">
        <f t="shared" si="5"/>
        <v>4.2603999999999997</v>
      </c>
    </row>
    <row r="30" spans="1:23" ht="16.5" thickTop="1" thickBot="1">
      <c r="B30" s="183"/>
      <c r="C30" s="185"/>
      <c r="D30" s="185"/>
      <c r="E30" s="186"/>
      <c r="F30" s="186"/>
      <c r="G30" s="186"/>
      <c r="H30" s="186"/>
      <c r="I30" s="187"/>
      <c r="J30" s="191"/>
      <c r="K30" s="189"/>
      <c r="L30" s="190"/>
      <c r="M30" s="191"/>
      <c r="N30" s="189"/>
      <c r="O30" s="190"/>
      <c r="Q30" s="345"/>
      <c r="R30" s="241" t="s">
        <v>11</v>
      </c>
      <c r="S30" s="196" t="s">
        <v>525</v>
      </c>
      <c r="T30" s="197">
        <f t="shared" si="2"/>
        <v>19.850000000000001</v>
      </c>
      <c r="U30" s="197" t="str">
        <f t="shared" si="3"/>
        <v>Nom</v>
      </c>
      <c r="V30" s="197">
        <f t="shared" si="4"/>
        <v>4.0625</v>
      </c>
      <c r="W30" s="105">
        <f t="shared" si="5"/>
        <v>4.2552000000000003</v>
      </c>
    </row>
    <row r="31" spans="1:23" ht="15.75" thickTop="1">
      <c r="A31" s="12" t="s">
        <v>401</v>
      </c>
      <c r="B31" s="50" t="s">
        <v>24</v>
      </c>
      <c r="C31" s="15" t="s">
        <v>148</v>
      </c>
      <c r="D31" s="15" t="s">
        <v>109</v>
      </c>
      <c r="E31" s="16">
        <v>13.2</v>
      </c>
      <c r="F31" s="16" t="s">
        <v>98</v>
      </c>
      <c r="G31" s="16" t="s">
        <v>526</v>
      </c>
      <c r="H31" s="16" t="s">
        <v>100</v>
      </c>
      <c r="I31" s="34" t="s">
        <v>111</v>
      </c>
      <c r="J31" s="19">
        <v>4.3021000000000003</v>
      </c>
      <c r="K31" s="20">
        <v>0.72529999999999994</v>
      </c>
      <c r="L31" s="157">
        <f t="shared" si="0"/>
        <v>0.10259239161568091</v>
      </c>
      <c r="M31" s="19">
        <v>4.4062999999999999</v>
      </c>
      <c r="N31" s="20">
        <v>0.7319</v>
      </c>
      <c r="O31" s="157">
        <f t="shared" si="1"/>
        <v>0.10352594984629376</v>
      </c>
      <c r="Q31" s="345"/>
      <c r="R31" s="239" t="s">
        <v>13</v>
      </c>
      <c r="S31" s="194" t="s">
        <v>529</v>
      </c>
      <c r="T31" s="198">
        <f t="shared" si="2"/>
        <v>8.85</v>
      </c>
      <c r="U31" s="198" t="str">
        <f t="shared" si="3"/>
        <v>Low</v>
      </c>
      <c r="V31" s="198">
        <f t="shared" si="4"/>
        <v>2.7917000000000001</v>
      </c>
      <c r="W31" s="242">
        <f t="shared" si="5"/>
        <v>2.7292000000000001</v>
      </c>
    </row>
    <row r="32" spans="1:23">
      <c r="A32" s="12" t="s">
        <v>515</v>
      </c>
      <c r="B32" s="51" t="s">
        <v>25</v>
      </c>
      <c r="C32" s="22" t="s">
        <v>148</v>
      </c>
      <c r="D32" s="22" t="s">
        <v>109</v>
      </c>
      <c r="E32" s="10">
        <v>16.399999999999999</v>
      </c>
      <c r="F32" s="10" t="s">
        <v>98</v>
      </c>
      <c r="G32" s="10" t="s">
        <v>526</v>
      </c>
      <c r="H32" s="10" t="s">
        <v>100</v>
      </c>
      <c r="I32" s="23" t="s">
        <v>111</v>
      </c>
      <c r="J32" s="25">
        <v>4.4531000000000001</v>
      </c>
      <c r="K32" s="26">
        <v>0.75049999999999994</v>
      </c>
      <c r="L32" s="158">
        <f t="shared" si="0"/>
        <v>0.10615688667802087</v>
      </c>
      <c r="M32" s="25">
        <v>4.6093999999999999</v>
      </c>
      <c r="N32" s="26">
        <v>0.66990000000000005</v>
      </c>
      <c r="O32" s="158">
        <f t="shared" si="1"/>
        <v>9.4756160407203444E-2</v>
      </c>
      <c r="Q32" s="345"/>
      <c r="R32" s="240" t="s">
        <v>14</v>
      </c>
      <c r="S32" s="195" t="s">
        <v>529</v>
      </c>
      <c r="T32" s="57">
        <f t="shared" si="2"/>
        <v>12.65</v>
      </c>
      <c r="U32" s="57" t="str">
        <f t="shared" si="3"/>
        <v>Low</v>
      </c>
      <c r="V32" s="57">
        <f t="shared" si="4"/>
        <v>3.25</v>
      </c>
      <c r="W32" s="243">
        <f t="shared" si="5"/>
        <v>3.0729000000000002</v>
      </c>
    </row>
    <row r="33" spans="1:23">
      <c r="A33" s="12" t="s">
        <v>516</v>
      </c>
      <c r="B33" s="51" t="s">
        <v>26</v>
      </c>
      <c r="C33" s="22" t="s">
        <v>148</v>
      </c>
      <c r="D33" s="22" t="s">
        <v>109</v>
      </c>
      <c r="E33" s="10">
        <v>24.4</v>
      </c>
      <c r="F33" s="10" t="s">
        <v>98</v>
      </c>
      <c r="G33" s="10" t="s">
        <v>526</v>
      </c>
      <c r="H33" s="10" t="s">
        <v>100</v>
      </c>
      <c r="I33" s="23" t="s">
        <v>111</v>
      </c>
      <c r="J33" s="25">
        <v>4.4791999999999996</v>
      </c>
      <c r="K33" s="26">
        <v>0.81840000000000002</v>
      </c>
      <c r="L33" s="158">
        <f t="shared" si="0"/>
        <v>0.11576122059599236</v>
      </c>
      <c r="M33" s="25">
        <v>4.5677000000000003</v>
      </c>
      <c r="N33" s="26">
        <v>0.70569999999999999</v>
      </c>
      <c r="O33" s="158">
        <f t="shared" si="1"/>
        <v>9.9820006567194294E-2</v>
      </c>
      <c r="Q33" s="345"/>
      <c r="R33" s="240" t="s">
        <v>15</v>
      </c>
      <c r="S33" s="195" t="s">
        <v>529</v>
      </c>
      <c r="T33" s="57">
        <f t="shared" si="2"/>
        <v>14.25</v>
      </c>
      <c r="U33" s="57" t="str">
        <f t="shared" si="3"/>
        <v>Low</v>
      </c>
      <c r="V33" s="57">
        <f t="shared" si="4"/>
        <v>3.3073000000000001</v>
      </c>
      <c r="W33" s="243">
        <f t="shared" si="5"/>
        <v>3.0781000000000001</v>
      </c>
    </row>
    <row r="34" spans="1:23">
      <c r="A34" s="12" t="s">
        <v>402</v>
      </c>
      <c r="B34" s="51" t="s">
        <v>27</v>
      </c>
      <c r="C34" s="22" t="s">
        <v>149</v>
      </c>
      <c r="D34" s="22" t="s">
        <v>109</v>
      </c>
      <c r="E34" s="10" t="s">
        <v>113</v>
      </c>
      <c r="F34" s="10" t="s">
        <v>114</v>
      </c>
      <c r="G34" s="10" t="s">
        <v>526</v>
      </c>
      <c r="H34" s="10" t="s">
        <v>100</v>
      </c>
      <c r="I34" s="23" t="s">
        <v>110</v>
      </c>
      <c r="J34" s="25">
        <v>4.0728999999999997</v>
      </c>
      <c r="K34" s="26">
        <v>0.8891</v>
      </c>
      <c r="L34" s="158">
        <f t="shared" si="0"/>
        <v>0.12576160952089052</v>
      </c>
      <c r="M34" s="25">
        <v>3.9582999999999999</v>
      </c>
      <c r="N34" s="26">
        <v>0.90280000000000005</v>
      </c>
      <c r="O34" s="158">
        <f t="shared" si="1"/>
        <v>0.12769945009049599</v>
      </c>
      <c r="Q34" s="345"/>
      <c r="R34" s="240" t="s">
        <v>16</v>
      </c>
      <c r="S34" s="195" t="s">
        <v>529</v>
      </c>
      <c r="T34" s="57">
        <f t="shared" si="2"/>
        <v>15.85</v>
      </c>
      <c r="U34" s="57" t="str">
        <f t="shared" si="3"/>
        <v>Low</v>
      </c>
      <c r="V34" s="57">
        <f t="shared" si="4"/>
        <v>3.1718999999999999</v>
      </c>
      <c r="W34" s="243">
        <f t="shared" si="5"/>
        <v>3.1667000000000001</v>
      </c>
    </row>
    <row r="35" spans="1:23">
      <c r="A35" s="12" t="s">
        <v>403</v>
      </c>
      <c r="B35" s="51" t="s">
        <v>28</v>
      </c>
      <c r="C35" s="22" t="s">
        <v>149</v>
      </c>
      <c r="D35" s="22" t="s">
        <v>109</v>
      </c>
      <c r="E35" s="10">
        <v>7.2</v>
      </c>
      <c r="F35" s="10" t="s">
        <v>114</v>
      </c>
      <c r="G35" s="10" t="s">
        <v>526</v>
      </c>
      <c r="H35" s="10" t="s">
        <v>100</v>
      </c>
      <c r="I35" s="23" t="s">
        <v>110</v>
      </c>
      <c r="J35" s="25">
        <v>3.9270999999999998</v>
      </c>
      <c r="K35" s="26">
        <v>0.87119999999999997</v>
      </c>
      <c r="L35" s="158">
        <f t="shared" si="0"/>
        <v>0.12322968644089512</v>
      </c>
      <c r="M35" s="25">
        <v>3.8593999999999999</v>
      </c>
      <c r="N35" s="26">
        <v>0.91869999999999996</v>
      </c>
      <c r="O35" s="158">
        <f t="shared" si="1"/>
        <v>0.12994847673697238</v>
      </c>
      <c r="Q35" s="345"/>
      <c r="R35" s="241" t="s">
        <v>17</v>
      </c>
      <c r="S35" s="196" t="s">
        <v>529</v>
      </c>
      <c r="T35" s="197">
        <f t="shared" si="2"/>
        <v>19.850000000000001</v>
      </c>
      <c r="U35" s="197" t="str">
        <f t="shared" si="3"/>
        <v>Low</v>
      </c>
      <c r="V35" s="197">
        <f t="shared" si="4"/>
        <v>3.2759999999999998</v>
      </c>
      <c r="W35" s="105">
        <f t="shared" si="5"/>
        <v>3.1718999999999999</v>
      </c>
    </row>
    <row r="36" spans="1:23">
      <c r="A36" s="12" t="s">
        <v>404</v>
      </c>
      <c r="B36" s="51" t="s">
        <v>29</v>
      </c>
      <c r="C36" s="22" t="s">
        <v>149</v>
      </c>
      <c r="D36" s="22" t="s">
        <v>109</v>
      </c>
      <c r="E36" s="10">
        <v>8</v>
      </c>
      <c r="F36" s="10" t="s">
        <v>114</v>
      </c>
      <c r="G36" s="10" t="s">
        <v>526</v>
      </c>
      <c r="H36" s="10" t="s">
        <v>100</v>
      </c>
      <c r="I36" s="23" t="s">
        <v>110</v>
      </c>
      <c r="J36" s="25">
        <v>4.0259999999999998</v>
      </c>
      <c r="K36" s="26">
        <v>0.9234</v>
      </c>
      <c r="L36" s="158">
        <f t="shared" si="0"/>
        <v>0.13061328335574213</v>
      </c>
      <c r="M36" s="25">
        <v>4.0312999999999999</v>
      </c>
      <c r="N36" s="26">
        <v>0.86170000000000002</v>
      </c>
      <c r="O36" s="158">
        <f t="shared" si="1"/>
        <v>0.12188592838167966</v>
      </c>
      <c r="Q36" s="345"/>
      <c r="R36" s="239" t="s">
        <v>19</v>
      </c>
      <c r="S36" s="194" t="s">
        <v>530</v>
      </c>
      <c r="T36" s="198">
        <f t="shared" si="2"/>
        <v>8.85</v>
      </c>
      <c r="U36" s="198" t="str">
        <f t="shared" si="3"/>
        <v>High</v>
      </c>
      <c r="V36" s="198">
        <f t="shared" si="4"/>
        <v>3.7240000000000002</v>
      </c>
      <c r="W36" s="242">
        <f t="shared" si="5"/>
        <v>3.8542000000000001</v>
      </c>
    </row>
    <row r="37" spans="1:23">
      <c r="A37" s="12" t="s">
        <v>405</v>
      </c>
      <c r="B37" s="51" t="s">
        <v>30</v>
      </c>
      <c r="C37" s="22" t="s">
        <v>149</v>
      </c>
      <c r="D37" s="22" t="s">
        <v>109</v>
      </c>
      <c r="E37" s="10">
        <v>9.6</v>
      </c>
      <c r="F37" s="10" t="s">
        <v>114</v>
      </c>
      <c r="G37" s="10" t="s">
        <v>526</v>
      </c>
      <c r="H37" s="10" t="s">
        <v>100</v>
      </c>
      <c r="I37" s="23" t="s">
        <v>110</v>
      </c>
      <c r="J37" s="25">
        <v>4.2396000000000003</v>
      </c>
      <c r="K37" s="26">
        <v>0.8407</v>
      </c>
      <c r="L37" s="158">
        <f t="shared" si="0"/>
        <v>0.11891551582972971</v>
      </c>
      <c r="M37" s="25">
        <v>4.0884999999999998</v>
      </c>
      <c r="N37" s="26">
        <v>0.92520000000000002</v>
      </c>
      <c r="O37" s="158">
        <f t="shared" si="1"/>
        <v>0.13086789014590927</v>
      </c>
      <c r="Q37" s="345"/>
      <c r="R37" s="240" t="s">
        <v>225</v>
      </c>
      <c r="S37" s="195" t="s">
        <v>530</v>
      </c>
      <c r="T37" s="57">
        <f t="shared" si="2"/>
        <v>12.65</v>
      </c>
      <c r="U37" s="57" t="str">
        <f t="shared" si="3"/>
        <v>High</v>
      </c>
      <c r="V37" s="57">
        <f t="shared" si="4"/>
        <v>4.1093999999999999</v>
      </c>
      <c r="W37" s="243">
        <f t="shared" si="5"/>
        <v>4.2396000000000003</v>
      </c>
    </row>
    <row r="38" spans="1:23">
      <c r="A38" s="12" t="s">
        <v>406</v>
      </c>
      <c r="B38" s="51" t="s">
        <v>31</v>
      </c>
      <c r="C38" s="22" t="s">
        <v>149</v>
      </c>
      <c r="D38" s="22" t="s">
        <v>109</v>
      </c>
      <c r="E38" s="10">
        <v>13.2</v>
      </c>
      <c r="F38" s="10" t="s">
        <v>114</v>
      </c>
      <c r="G38" s="10" t="s">
        <v>526</v>
      </c>
      <c r="H38" s="10" t="s">
        <v>100</v>
      </c>
      <c r="I38" s="23" t="s">
        <v>110</v>
      </c>
      <c r="J38" s="25">
        <v>4.3177000000000003</v>
      </c>
      <c r="K38" s="26">
        <v>0.73660000000000003</v>
      </c>
      <c r="L38" s="158">
        <f t="shared" si="0"/>
        <v>0.10419075646506352</v>
      </c>
      <c r="M38" s="25">
        <v>4.3697999999999997</v>
      </c>
      <c r="N38" s="26">
        <v>0.76829999999999998</v>
      </c>
      <c r="O38" s="158">
        <f t="shared" si="1"/>
        <v>0.10867466493634034</v>
      </c>
      <c r="Q38" s="345"/>
      <c r="R38" s="240" t="s">
        <v>20</v>
      </c>
      <c r="S38" s="195" t="s">
        <v>530</v>
      </c>
      <c r="T38" s="57">
        <f t="shared" si="2"/>
        <v>14.25</v>
      </c>
      <c r="U38" s="57" t="str">
        <f t="shared" si="3"/>
        <v>High</v>
      </c>
      <c r="V38" s="57">
        <f t="shared" si="4"/>
        <v>4.0833000000000004</v>
      </c>
      <c r="W38" s="243">
        <f t="shared" si="5"/>
        <v>4.2134999999999998</v>
      </c>
    </row>
    <row r="39" spans="1:23">
      <c r="A39" s="12" t="s">
        <v>517</v>
      </c>
      <c r="B39" s="51" t="s">
        <v>32</v>
      </c>
      <c r="C39" s="22" t="s">
        <v>149</v>
      </c>
      <c r="D39" s="22" t="s">
        <v>109</v>
      </c>
      <c r="E39" s="10">
        <v>16.399999999999999</v>
      </c>
      <c r="F39" s="10" t="s">
        <v>114</v>
      </c>
      <c r="G39" s="10" t="s">
        <v>526</v>
      </c>
      <c r="H39" s="10" t="s">
        <v>100</v>
      </c>
      <c r="I39" s="23" t="s">
        <v>111</v>
      </c>
      <c r="J39" s="25">
        <v>4.4427000000000003</v>
      </c>
      <c r="K39" s="26">
        <v>0.74270000000000003</v>
      </c>
      <c r="L39" s="158">
        <f t="shared" si="0"/>
        <v>0.1050535905872966</v>
      </c>
      <c r="M39" s="25">
        <v>4.5468999999999999</v>
      </c>
      <c r="N39" s="26">
        <v>0.67710000000000004</v>
      </c>
      <c r="O39" s="158">
        <f t="shared" si="1"/>
        <v>9.5774587567871994E-2</v>
      </c>
      <c r="Q39" s="345"/>
      <c r="R39" s="240" t="s">
        <v>21</v>
      </c>
      <c r="S39" s="195" t="s">
        <v>530</v>
      </c>
      <c r="T39" s="57">
        <f t="shared" si="2"/>
        <v>15.85</v>
      </c>
      <c r="U39" s="57" t="str">
        <f t="shared" si="3"/>
        <v>High</v>
      </c>
      <c r="V39" s="57">
        <f t="shared" si="4"/>
        <v>4.1666999999999996</v>
      </c>
      <c r="W39" s="243">
        <f t="shared" si="5"/>
        <v>4.3646000000000003</v>
      </c>
    </row>
    <row r="40" spans="1:23">
      <c r="A40" s="12" t="s">
        <v>518</v>
      </c>
      <c r="B40" s="51" t="s">
        <v>33</v>
      </c>
      <c r="C40" s="22" t="s">
        <v>149</v>
      </c>
      <c r="D40" s="22" t="s">
        <v>109</v>
      </c>
      <c r="E40" s="10">
        <v>24.4</v>
      </c>
      <c r="F40" s="10" t="s">
        <v>114</v>
      </c>
      <c r="G40" s="10" t="s">
        <v>526</v>
      </c>
      <c r="H40" s="10" t="s">
        <v>100</v>
      </c>
      <c r="I40" s="23" t="s">
        <v>111</v>
      </c>
      <c r="J40" s="25">
        <v>4.4478999999999997</v>
      </c>
      <c r="K40" s="26">
        <v>0.72889999999999999</v>
      </c>
      <c r="L40" s="158">
        <f t="shared" si="0"/>
        <v>0.1031016051960152</v>
      </c>
      <c r="M40" s="25">
        <v>4.6875</v>
      </c>
      <c r="N40" s="26">
        <v>0.60209999999999997</v>
      </c>
      <c r="O40" s="158">
        <f t="shared" si="1"/>
        <v>8.5165971310907876E-2</v>
      </c>
      <c r="Q40" s="345"/>
      <c r="R40" s="241" t="s">
        <v>22</v>
      </c>
      <c r="S40" s="196" t="s">
        <v>530</v>
      </c>
      <c r="T40" s="197">
        <f t="shared" si="2"/>
        <v>19.850000000000001</v>
      </c>
      <c r="U40" s="197" t="str">
        <f t="shared" si="3"/>
        <v>High</v>
      </c>
      <c r="V40" s="197">
        <f t="shared" si="4"/>
        <v>4.1875</v>
      </c>
      <c r="W40" s="105">
        <f t="shared" si="5"/>
        <v>4.3072999999999997</v>
      </c>
    </row>
    <row r="41" spans="1:23">
      <c r="A41" s="12" t="s">
        <v>409</v>
      </c>
      <c r="B41" s="51" t="s">
        <v>34</v>
      </c>
      <c r="C41" s="22" t="s">
        <v>169</v>
      </c>
      <c r="D41" s="22" t="s">
        <v>109</v>
      </c>
      <c r="E41" s="10" t="s">
        <v>113</v>
      </c>
      <c r="F41" s="10" t="s">
        <v>114</v>
      </c>
      <c r="G41" s="10" t="s">
        <v>528</v>
      </c>
      <c r="H41" s="10" t="s">
        <v>100</v>
      </c>
      <c r="I41" s="23" t="s">
        <v>110</v>
      </c>
      <c r="J41" s="25">
        <v>3.8384999999999998</v>
      </c>
      <c r="K41" s="26">
        <v>0.93220000000000003</v>
      </c>
      <c r="L41" s="158">
        <f t="shared" si="0"/>
        <v>0.13185802766322594</v>
      </c>
      <c r="M41" s="25">
        <v>3.8906000000000001</v>
      </c>
      <c r="N41" s="26">
        <v>0.97799999999999998</v>
      </c>
      <c r="O41" s="158">
        <f t="shared" si="1"/>
        <v>0.13833635599081201</v>
      </c>
      <c r="Q41" s="329" t="s">
        <v>533</v>
      </c>
      <c r="R41" s="270" t="s">
        <v>27</v>
      </c>
      <c r="S41" s="194" t="s">
        <v>534</v>
      </c>
      <c r="T41" s="217">
        <v>5.9</v>
      </c>
      <c r="U41" s="217" t="str">
        <f t="shared" si="3"/>
        <v>Nom</v>
      </c>
      <c r="V41" s="217">
        <f t="shared" si="4"/>
        <v>4.0728999999999997</v>
      </c>
      <c r="W41" s="245">
        <f t="shared" si="5"/>
        <v>3.9582999999999999</v>
      </c>
    </row>
    <row r="42" spans="1:23">
      <c r="A42" s="12" t="s">
        <v>410</v>
      </c>
      <c r="B42" s="51" t="s">
        <v>35</v>
      </c>
      <c r="C42" s="22" t="s">
        <v>169</v>
      </c>
      <c r="D42" s="22" t="s">
        <v>109</v>
      </c>
      <c r="E42" s="10">
        <v>7.2</v>
      </c>
      <c r="F42" s="10" t="s">
        <v>114</v>
      </c>
      <c r="G42" s="10" t="s">
        <v>528</v>
      </c>
      <c r="H42" s="10" t="s">
        <v>100</v>
      </c>
      <c r="I42" s="23" t="s">
        <v>110</v>
      </c>
      <c r="J42" s="25">
        <v>4.0208000000000004</v>
      </c>
      <c r="K42" s="26">
        <v>0.89180000000000004</v>
      </c>
      <c r="L42" s="158">
        <f t="shared" si="0"/>
        <v>0.12614351970614127</v>
      </c>
      <c r="M42" s="25">
        <v>3.8645999999999998</v>
      </c>
      <c r="N42" s="26">
        <v>0.90510000000000002</v>
      </c>
      <c r="O42" s="158">
        <f t="shared" si="1"/>
        <v>0.12802478098904288</v>
      </c>
      <c r="Q42" s="330"/>
      <c r="R42" s="271" t="s">
        <v>28</v>
      </c>
      <c r="S42" s="57" t="s">
        <v>534</v>
      </c>
      <c r="T42" s="213">
        <f t="shared" si="2"/>
        <v>7.2</v>
      </c>
      <c r="U42" s="213" t="str">
        <f t="shared" si="3"/>
        <v>Nom</v>
      </c>
      <c r="V42" s="213">
        <f t="shared" si="4"/>
        <v>3.9270999999999998</v>
      </c>
      <c r="W42" s="244">
        <f t="shared" si="5"/>
        <v>3.8593999999999999</v>
      </c>
    </row>
    <row r="43" spans="1:23">
      <c r="A43" s="12" t="s">
        <v>411</v>
      </c>
      <c r="B43" s="51" t="s">
        <v>36</v>
      </c>
      <c r="C43" s="22" t="s">
        <v>169</v>
      </c>
      <c r="D43" s="22" t="s">
        <v>109</v>
      </c>
      <c r="E43" s="10">
        <v>8</v>
      </c>
      <c r="F43" s="10" t="s">
        <v>114</v>
      </c>
      <c r="G43" s="10" t="s">
        <v>528</v>
      </c>
      <c r="H43" s="10" t="s">
        <v>100</v>
      </c>
      <c r="I43" s="23" t="s">
        <v>110</v>
      </c>
      <c r="J43" s="25">
        <v>4.1146000000000003</v>
      </c>
      <c r="K43" s="26">
        <v>0.82330000000000003</v>
      </c>
      <c r="L43" s="158">
        <f t="shared" si="0"/>
        <v>0.11645431685811404</v>
      </c>
      <c r="M43" s="25">
        <v>4.0833000000000004</v>
      </c>
      <c r="N43" s="26">
        <v>0.85819999999999996</v>
      </c>
      <c r="O43" s="158">
        <f t="shared" si="1"/>
        <v>0.12139085962302132</v>
      </c>
      <c r="Q43" s="330"/>
      <c r="R43" s="271" t="s">
        <v>29</v>
      </c>
      <c r="S43" s="57" t="s">
        <v>534</v>
      </c>
      <c r="T43" s="213">
        <f t="shared" si="2"/>
        <v>8</v>
      </c>
      <c r="U43" s="213" t="str">
        <f t="shared" si="3"/>
        <v>Nom</v>
      </c>
      <c r="V43" s="213">
        <f t="shared" si="4"/>
        <v>4.0259999999999998</v>
      </c>
      <c r="W43" s="244">
        <f t="shared" si="5"/>
        <v>4.0312999999999999</v>
      </c>
    </row>
    <row r="44" spans="1:23">
      <c r="A44" s="12" t="s">
        <v>412</v>
      </c>
      <c r="B44" s="51" t="s">
        <v>37</v>
      </c>
      <c r="C44" s="22" t="s">
        <v>169</v>
      </c>
      <c r="D44" s="22" t="s">
        <v>109</v>
      </c>
      <c r="E44" s="10">
        <v>9.6</v>
      </c>
      <c r="F44" s="10" t="s">
        <v>114</v>
      </c>
      <c r="G44" s="10" t="s">
        <v>528</v>
      </c>
      <c r="H44" s="10" t="s">
        <v>100</v>
      </c>
      <c r="I44" s="23" t="s">
        <v>110</v>
      </c>
      <c r="J44" s="25">
        <v>4.2447999999999997</v>
      </c>
      <c r="K44" s="26">
        <v>0.82969999999999999</v>
      </c>
      <c r="L44" s="158">
        <f t="shared" si="0"/>
        <v>0.11735958544537498</v>
      </c>
      <c r="M44" s="25">
        <v>3.9948000000000001</v>
      </c>
      <c r="N44" s="26">
        <v>0.87729999999999997</v>
      </c>
      <c r="O44" s="158">
        <f t="shared" si="1"/>
        <v>0.12409252056312818</v>
      </c>
      <c r="Q44" s="330"/>
      <c r="R44" s="271" t="s">
        <v>30</v>
      </c>
      <c r="S44" s="57" t="s">
        <v>534</v>
      </c>
      <c r="T44" s="213">
        <f t="shared" si="2"/>
        <v>9.6</v>
      </c>
      <c r="U44" s="213" t="str">
        <f t="shared" si="3"/>
        <v>Nom</v>
      </c>
      <c r="V44" s="213">
        <f t="shared" si="4"/>
        <v>4.2396000000000003</v>
      </c>
      <c r="W44" s="244">
        <f t="shared" si="5"/>
        <v>4.0884999999999998</v>
      </c>
    </row>
    <row r="45" spans="1:23">
      <c r="A45" s="12" t="s">
        <v>413</v>
      </c>
      <c r="B45" s="51" t="s">
        <v>38</v>
      </c>
      <c r="C45" s="22" t="s">
        <v>169</v>
      </c>
      <c r="D45" s="22" t="s">
        <v>109</v>
      </c>
      <c r="E45" s="10">
        <v>13.2</v>
      </c>
      <c r="F45" s="10" t="s">
        <v>114</v>
      </c>
      <c r="G45" s="10" t="s">
        <v>528</v>
      </c>
      <c r="H45" s="10" t="s">
        <v>100</v>
      </c>
      <c r="I45" s="23" t="s">
        <v>110</v>
      </c>
      <c r="J45" s="25">
        <v>4.3541999999999996</v>
      </c>
      <c r="K45" s="26">
        <v>0.75860000000000005</v>
      </c>
      <c r="L45" s="158">
        <f t="shared" si="0"/>
        <v>0.107302617233773</v>
      </c>
      <c r="M45" s="25">
        <v>4.3593999999999999</v>
      </c>
      <c r="N45" s="26">
        <v>0.73860000000000003</v>
      </c>
      <c r="O45" s="158">
        <f t="shared" si="1"/>
        <v>0.10447365289858257</v>
      </c>
      <c r="Q45" s="330"/>
      <c r="R45" s="271" t="s">
        <v>31</v>
      </c>
      <c r="S45" s="57" t="s">
        <v>534</v>
      </c>
      <c r="T45" s="213">
        <f t="shared" si="2"/>
        <v>13.2</v>
      </c>
      <c r="U45" s="213" t="str">
        <f t="shared" si="3"/>
        <v>Nom</v>
      </c>
      <c r="V45" s="213">
        <f t="shared" si="4"/>
        <v>4.3177000000000003</v>
      </c>
      <c r="W45" s="244">
        <f t="shared" si="5"/>
        <v>4.3697999999999997</v>
      </c>
    </row>
    <row r="46" spans="1:23">
      <c r="A46" s="12" t="s">
        <v>519</v>
      </c>
      <c r="B46" s="51" t="s">
        <v>39</v>
      </c>
      <c r="C46" s="22" t="s">
        <v>169</v>
      </c>
      <c r="D46" s="22" t="s">
        <v>109</v>
      </c>
      <c r="E46" s="10">
        <v>16.399999999999999</v>
      </c>
      <c r="F46" s="10" t="s">
        <v>114</v>
      </c>
      <c r="G46" s="10" t="s">
        <v>528</v>
      </c>
      <c r="H46" s="10" t="s">
        <v>100</v>
      </c>
      <c r="I46" s="23" t="s">
        <v>111</v>
      </c>
      <c r="J46" s="25">
        <v>4.3125</v>
      </c>
      <c r="K46" s="26">
        <v>0.78349999999999997</v>
      </c>
      <c r="L46" s="158">
        <f t="shared" si="0"/>
        <v>0.11082467783108507</v>
      </c>
      <c r="M46" s="25">
        <v>4.5103999999999997</v>
      </c>
      <c r="N46" s="26">
        <v>0.73780000000000001</v>
      </c>
      <c r="O46" s="158">
        <f t="shared" si="1"/>
        <v>0.10436049432517494</v>
      </c>
      <c r="Q46" s="330"/>
      <c r="R46" s="271" t="s">
        <v>32</v>
      </c>
      <c r="S46" s="57" t="s">
        <v>534</v>
      </c>
      <c r="T46" s="213">
        <f t="shared" si="2"/>
        <v>16.399999999999999</v>
      </c>
      <c r="U46" s="213" t="str">
        <f t="shared" si="3"/>
        <v>Nom</v>
      </c>
      <c r="V46" s="213">
        <f t="shared" si="4"/>
        <v>4.4427000000000003</v>
      </c>
      <c r="W46" s="244">
        <f t="shared" si="5"/>
        <v>4.5468999999999999</v>
      </c>
    </row>
    <row r="47" spans="1:23">
      <c r="A47" s="12" t="s">
        <v>520</v>
      </c>
      <c r="B47" s="51" t="s">
        <v>40</v>
      </c>
      <c r="C47" s="22" t="s">
        <v>169</v>
      </c>
      <c r="D47" s="22" t="s">
        <v>109</v>
      </c>
      <c r="E47" s="10">
        <v>24.4</v>
      </c>
      <c r="F47" s="10" t="s">
        <v>114</v>
      </c>
      <c r="G47" s="10" t="s">
        <v>528</v>
      </c>
      <c r="H47" s="10" t="s">
        <v>100</v>
      </c>
      <c r="I47" s="23" t="s">
        <v>111</v>
      </c>
      <c r="J47" s="25">
        <v>4.4634999999999998</v>
      </c>
      <c r="K47" s="26">
        <v>0.70799999999999996</v>
      </c>
      <c r="L47" s="158">
        <f t="shared" si="0"/>
        <v>0.1001453374657412</v>
      </c>
      <c r="M47" s="25">
        <v>4.5</v>
      </c>
      <c r="N47" s="26">
        <v>0.72360000000000002</v>
      </c>
      <c r="O47" s="158">
        <f t="shared" si="1"/>
        <v>0.10235192964718974</v>
      </c>
      <c r="Q47" s="330"/>
      <c r="R47" s="272" t="s">
        <v>33</v>
      </c>
      <c r="S47" s="197" t="s">
        <v>534</v>
      </c>
      <c r="T47" s="220">
        <f t="shared" si="2"/>
        <v>24.4</v>
      </c>
      <c r="U47" s="220" t="str">
        <f t="shared" si="3"/>
        <v>Nom</v>
      </c>
      <c r="V47" s="220">
        <f t="shared" si="4"/>
        <v>4.4478999999999997</v>
      </c>
      <c r="W47" s="246">
        <f t="shared" si="5"/>
        <v>4.6875</v>
      </c>
    </row>
    <row r="48" spans="1:23">
      <c r="A48" s="12" t="s">
        <v>416</v>
      </c>
      <c r="B48" s="51" t="s">
        <v>41</v>
      </c>
      <c r="C48" s="22" t="s">
        <v>170</v>
      </c>
      <c r="D48" s="22" t="s">
        <v>109</v>
      </c>
      <c r="E48" s="10" t="s">
        <v>113</v>
      </c>
      <c r="F48" s="10" t="s">
        <v>114</v>
      </c>
      <c r="G48" s="10" t="s">
        <v>527</v>
      </c>
      <c r="H48" s="10" t="s">
        <v>100</v>
      </c>
      <c r="I48" s="23" t="s">
        <v>110</v>
      </c>
      <c r="J48" s="25">
        <v>4.0937999999999999</v>
      </c>
      <c r="K48" s="26">
        <v>0.8871</v>
      </c>
      <c r="L48" s="158">
        <f t="shared" si="0"/>
        <v>0.12547871308737152</v>
      </c>
      <c r="M48" s="25">
        <v>3.9792000000000001</v>
      </c>
      <c r="N48" s="26">
        <v>0.93200000000000005</v>
      </c>
      <c r="O48" s="158">
        <f t="shared" si="1"/>
        <v>0.13182973801987402</v>
      </c>
      <c r="Q48" s="330"/>
      <c r="R48" s="271" t="s">
        <v>34</v>
      </c>
      <c r="S48" s="195" t="s">
        <v>532</v>
      </c>
      <c r="T48" s="213">
        <v>5.9</v>
      </c>
      <c r="U48" s="213" t="str">
        <f t="shared" si="3"/>
        <v>Low</v>
      </c>
      <c r="V48" s="213">
        <f t="shared" si="4"/>
        <v>3.8384999999999998</v>
      </c>
      <c r="W48" s="244">
        <f t="shared" si="5"/>
        <v>3.8906000000000001</v>
      </c>
    </row>
    <row r="49" spans="1:23">
      <c r="A49" s="12" t="s">
        <v>417</v>
      </c>
      <c r="B49" s="51" t="s">
        <v>43</v>
      </c>
      <c r="C49" s="22" t="s">
        <v>170</v>
      </c>
      <c r="D49" s="22" t="s">
        <v>109</v>
      </c>
      <c r="E49" s="10">
        <v>7.2</v>
      </c>
      <c r="F49" s="10" t="s">
        <v>114</v>
      </c>
      <c r="G49" s="10" t="s">
        <v>527</v>
      </c>
      <c r="H49" s="10" t="s">
        <v>100</v>
      </c>
      <c r="I49" s="23" t="s">
        <v>110</v>
      </c>
      <c r="J49" s="25">
        <v>4.0156000000000001</v>
      </c>
      <c r="K49" s="26">
        <v>0.83430000000000004</v>
      </c>
      <c r="L49" s="158">
        <f t="shared" si="0"/>
        <v>0.11801024724246878</v>
      </c>
      <c r="M49" s="25">
        <v>3.8906000000000001</v>
      </c>
      <c r="N49" s="26">
        <v>0.89410000000000001</v>
      </c>
      <c r="O49" s="158">
        <f t="shared" si="1"/>
        <v>0.12646885060468815</v>
      </c>
      <c r="Q49" s="330"/>
      <c r="R49" s="271" t="s">
        <v>35</v>
      </c>
      <c r="S49" s="57" t="s">
        <v>532</v>
      </c>
      <c r="T49" s="213">
        <f t="shared" si="2"/>
        <v>7.2</v>
      </c>
      <c r="U49" s="213" t="str">
        <f t="shared" si="3"/>
        <v>Low</v>
      </c>
      <c r="V49" s="213">
        <f t="shared" si="4"/>
        <v>4.0208000000000004</v>
      </c>
      <c r="W49" s="244">
        <f t="shared" si="5"/>
        <v>3.8645999999999998</v>
      </c>
    </row>
    <row r="50" spans="1:23">
      <c r="A50" s="12" t="s">
        <v>418</v>
      </c>
      <c r="B50" s="51" t="s">
        <v>44</v>
      </c>
      <c r="C50" s="22" t="s">
        <v>170</v>
      </c>
      <c r="D50" s="22" t="s">
        <v>109</v>
      </c>
      <c r="E50" s="10">
        <v>8</v>
      </c>
      <c r="F50" s="10" t="s">
        <v>114</v>
      </c>
      <c r="G50" s="10" t="s">
        <v>527</v>
      </c>
      <c r="H50" s="10" t="s">
        <v>100</v>
      </c>
      <c r="I50" s="23" t="s">
        <v>110</v>
      </c>
      <c r="J50" s="25">
        <v>4.0677000000000003</v>
      </c>
      <c r="K50" s="26">
        <v>0.90990000000000004</v>
      </c>
      <c r="L50" s="158">
        <f t="shared" si="0"/>
        <v>0.1287037324294886</v>
      </c>
      <c r="M50" s="25">
        <v>4.0468999999999999</v>
      </c>
      <c r="N50" s="26">
        <v>0.86399999999999999</v>
      </c>
      <c r="O50" s="158">
        <f t="shared" si="1"/>
        <v>0.12221125928022655</v>
      </c>
      <c r="Q50" s="330"/>
      <c r="R50" s="271" t="s">
        <v>36</v>
      </c>
      <c r="S50" s="57" t="s">
        <v>532</v>
      </c>
      <c r="T50" s="213">
        <f t="shared" si="2"/>
        <v>8</v>
      </c>
      <c r="U50" s="213" t="str">
        <f t="shared" si="3"/>
        <v>Low</v>
      </c>
      <c r="V50" s="213">
        <f t="shared" si="4"/>
        <v>4.1146000000000003</v>
      </c>
      <c r="W50" s="244">
        <f t="shared" si="5"/>
        <v>4.0833000000000004</v>
      </c>
    </row>
    <row r="51" spans="1:23">
      <c r="A51" s="12" t="s">
        <v>419</v>
      </c>
      <c r="B51" s="51" t="s">
        <v>45</v>
      </c>
      <c r="C51" s="22" t="s">
        <v>170</v>
      </c>
      <c r="D51" s="22" t="s">
        <v>109</v>
      </c>
      <c r="E51" s="10">
        <v>9.6</v>
      </c>
      <c r="F51" s="10" t="s">
        <v>114</v>
      </c>
      <c r="G51" s="10" t="s">
        <v>527</v>
      </c>
      <c r="H51" s="10" t="s">
        <v>100</v>
      </c>
      <c r="I51" s="23" t="s">
        <v>110</v>
      </c>
      <c r="J51" s="73">
        <v>4.2187999999999999</v>
      </c>
      <c r="K51" s="74">
        <v>0.85860000000000003</v>
      </c>
      <c r="L51" s="169">
        <f t="shared" si="0"/>
        <v>0.12144743890972513</v>
      </c>
      <c r="M51" s="25">
        <v>4.1146000000000003</v>
      </c>
      <c r="N51" s="26">
        <v>0.89639999999999997</v>
      </c>
      <c r="O51" s="158">
        <f t="shared" si="1"/>
        <v>0.12679418150323504</v>
      </c>
      <c r="Q51" s="330"/>
      <c r="R51" s="271" t="s">
        <v>37</v>
      </c>
      <c r="S51" s="57" t="s">
        <v>532</v>
      </c>
      <c r="T51" s="213">
        <f t="shared" si="2"/>
        <v>9.6</v>
      </c>
      <c r="U51" s="213" t="str">
        <f t="shared" si="3"/>
        <v>Low</v>
      </c>
      <c r="V51" s="213">
        <f t="shared" si="4"/>
        <v>4.2447999999999997</v>
      </c>
      <c r="W51" s="244">
        <f t="shared" si="5"/>
        <v>3.9948000000000001</v>
      </c>
    </row>
    <row r="52" spans="1:23">
      <c r="A52" s="12" t="s">
        <v>420</v>
      </c>
      <c r="B52" s="51" t="s">
        <v>46</v>
      </c>
      <c r="C52" s="22" t="s">
        <v>170</v>
      </c>
      <c r="D52" s="22" t="s">
        <v>109</v>
      </c>
      <c r="E52" s="10">
        <v>13.2</v>
      </c>
      <c r="F52" s="10" t="s">
        <v>114</v>
      </c>
      <c r="G52" s="10" t="s">
        <v>527</v>
      </c>
      <c r="H52" s="10" t="s">
        <v>100</v>
      </c>
      <c r="I52" s="23" t="s">
        <v>110</v>
      </c>
      <c r="J52" s="25">
        <v>4.2083000000000004</v>
      </c>
      <c r="K52" s="26">
        <v>0.86729999999999996</v>
      </c>
      <c r="L52" s="158">
        <f t="shared" si="0"/>
        <v>0.12267803839553296</v>
      </c>
      <c r="M52" s="25">
        <v>4.4427000000000003</v>
      </c>
      <c r="N52" s="26">
        <v>0.67630000000000001</v>
      </c>
      <c r="O52" s="158">
        <f t="shared" si="1"/>
        <v>9.5661428994464379E-2</v>
      </c>
      <c r="Q52" s="330"/>
      <c r="R52" s="271" t="s">
        <v>38</v>
      </c>
      <c r="S52" s="57" t="s">
        <v>532</v>
      </c>
      <c r="T52" s="213">
        <f t="shared" si="2"/>
        <v>13.2</v>
      </c>
      <c r="U52" s="213" t="str">
        <f t="shared" si="3"/>
        <v>Low</v>
      </c>
      <c r="V52" s="213">
        <f t="shared" si="4"/>
        <v>4.3541999999999996</v>
      </c>
      <c r="W52" s="244">
        <f t="shared" si="5"/>
        <v>4.3593999999999999</v>
      </c>
    </row>
    <row r="53" spans="1:23">
      <c r="A53" s="12" t="s">
        <v>521</v>
      </c>
      <c r="B53" s="51" t="s">
        <v>47</v>
      </c>
      <c r="C53" s="22" t="s">
        <v>170</v>
      </c>
      <c r="D53" s="22" t="s">
        <v>109</v>
      </c>
      <c r="E53" s="10">
        <v>16.399999999999999</v>
      </c>
      <c r="F53" s="10" t="s">
        <v>114</v>
      </c>
      <c r="G53" s="10" t="s">
        <v>527</v>
      </c>
      <c r="H53" s="10" t="s">
        <v>100</v>
      </c>
      <c r="I53" s="23" t="s">
        <v>111</v>
      </c>
      <c r="J53" s="25">
        <v>4.3125</v>
      </c>
      <c r="K53" s="26">
        <v>0.79020000000000001</v>
      </c>
      <c r="L53" s="158">
        <f t="shared" si="0"/>
        <v>0.11177238088337386</v>
      </c>
      <c r="M53" s="25">
        <v>4.5884999999999998</v>
      </c>
      <c r="N53" s="26">
        <v>0.6492</v>
      </c>
      <c r="O53" s="158">
        <f t="shared" si="1"/>
        <v>9.1828182320281337E-2</v>
      </c>
      <c r="Q53" s="330"/>
      <c r="R53" s="271" t="s">
        <v>39</v>
      </c>
      <c r="S53" s="57" t="s">
        <v>532</v>
      </c>
      <c r="T53" s="213">
        <f t="shared" si="2"/>
        <v>16.399999999999999</v>
      </c>
      <c r="U53" s="213" t="str">
        <f t="shared" si="3"/>
        <v>Low</v>
      </c>
      <c r="V53" s="213">
        <f t="shared" si="4"/>
        <v>4.3125</v>
      </c>
      <c r="W53" s="244">
        <f t="shared" si="5"/>
        <v>4.5103999999999997</v>
      </c>
    </row>
    <row r="54" spans="1:23" ht="15.75" thickBot="1">
      <c r="A54" s="12" t="s">
        <v>522</v>
      </c>
      <c r="B54" s="55" t="s">
        <v>48</v>
      </c>
      <c r="C54" s="41" t="s">
        <v>170</v>
      </c>
      <c r="D54" s="41" t="s">
        <v>109</v>
      </c>
      <c r="E54" s="42">
        <v>24.4</v>
      </c>
      <c r="F54" s="42" t="s">
        <v>114</v>
      </c>
      <c r="G54" s="42" t="s">
        <v>527</v>
      </c>
      <c r="H54" s="42" t="s">
        <v>100</v>
      </c>
      <c r="I54" s="43" t="s">
        <v>111</v>
      </c>
      <c r="J54" s="175">
        <v>4.4062999999999999</v>
      </c>
      <c r="K54" s="171">
        <v>0.753</v>
      </c>
      <c r="L54" s="176">
        <f t="shared" si="0"/>
        <v>0.10651050721991967</v>
      </c>
      <c r="M54" s="46">
        <v>4.625</v>
      </c>
      <c r="N54" s="47">
        <v>0.6512</v>
      </c>
      <c r="O54" s="160">
        <f t="shared" si="1"/>
        <v>9.2111078753800396E-2</v>
      </c>
      <c r="Q54" s="330"/>
      <c r="R54" s="271" t="s">
        <v>40</v>
      </c>
      <c r="S54" s="57" t="s">
        <v>532</v>
      </c>
      <c r="T54" s="213">
        <f t="shared" si="2"/>
        <v>24.4</v>
      </c>
      <c r="U54" s="213" t="str">
        <f t="shared" si="3"/>
        <v>Low</v>
      </c>
      <c r="V54" s="213">
        <f t="shared" si="4"/>
        <v>4.4634999999999998</v>
      </c>
      <c r="W54" s="244">
        <f t="shared" si="5"/>
        <v>4.5</v>
      </c>
    </row>
    <row r="55" spans="1:23">
      <c r="Q55" s="330"/>
      <c r="R55" s="239" t="s">
        <v>41</v>
      </c>
      <c r="S55" s="198" t="s">
        <v>531</v>
      </c>
      <c r="T55" s="198">
        <v>5.9</v>
      </c>
      <c r="U55" s="198" t="str">
        <f t="shared" si="3"/>
        <v>High</v>
      </c>
      <c r="V55" s="198">
        <f t="shared" si="4"/>
        <v>4.0937999999999999</v>
      </c>
      <c r="W55" s="242">
        <f t="shared" si="5"/>
        <v>3.9792000000000001</v>
      </c>
    </row>
    <row r="56" spans="1:23">
      <c r="Q56" s="330"/>
      <c r="R56" s="271" t="s">
        <v>43</v>
      </c>
      <c r="S56" s="57" t="s">
        <v>531</v>
      </c>
      <c r="T56" s="213">
        <f t="shared" si="2"/>
        <v>7.2</v>
      </c>
      <c r="U56" s="213" t="str">
        <f t="shared" si="3"/>
        <v>High</v>
      </c>
      <c r="V56" s="213">
        <f t="shared" si="4"/>
        <v>4.0156000000000001</v>
      </c>
      <c r="W56" s="244">
        <f t="shared" si="5"/>
        <v>3.8906000000000001</v>
      </c>
    </row>
    <row r="57" spans="1:23">
      <c r="Q57" s="330"/>
      <c r="R57" s="271" t="s">
        <v>44</v>
      </c>
      <c r="S57" s="57" t="s">
        <v>531</v>
      </c>
      <c r="T57" s="213">
        <f t="shared" si="2"/>
        <v>8</v>
      </c>
      <c r="U57" s="213" t="str">
        <f t="shared" si="3"/>
        <v>High</v>
      </c>
      <c r="V57" s="213">
        <f t="shared" si="4"/>
        <v>4.0677000000000003</v>
      </c>
      <c r="W57" s="244">
        <f t="shared" si="5"/>
        <v>4.0468999999999999</v>
      </c>
    </row>
    <row r="58" spans="1:23">
      <c r="Q58" s="330"/>
      <c r="R58" s="271" t="s">
        <v>45</v>
      </c>
      <c r="S58" s="57" t="s">
        <v>531</v>
      </c>
      <c r="T58" s="213">
        <f t="shared" si="2"/>
        <v>9.6</v>
      </c>
      <c r="U58" s="213" t="str">
        <f t="shared" si="3"/>
        <v>High</v>
      </c>
      <c r="V58" s="213">
        <f t="shared" si="4"/>
        <v>4.2187999999999999</v>
      </c>
      <c r="W58" s="244">
        <f t="shared" si="5"/>
        <v>4.1146000000000003</v>
      </c>
    </row>
    <row r="59" spans="1:23">
      <c r="Q59" s="330"/>
      <c r="R59" s="271" t="s">
        <v>46</v>
      </c>
      <c r="S59" s="57" t="s">
        <v>531</v>
      </c>
      <c r="T59" s="213">
        <f t="shared" si="2"/>
        <v>13.2</v>
      </c>
      <c r="U59" s="213" t="str">
        <f t="shared" si="3"/>
        <v>High</v>
      </c>
      <c r="V59" s="213">
        <f t="shared" si="4"/>
        <v>4.2083000000000004</v>
      </c>
      <c r="W59" s="244">
        <f t="shared" si="5"/>
        <v>4.4427000000000003</v>
      </c>
    </row>
    <row r="60" spans="1:23">
      <c r="Q60" s="330"/>
      <c r="R60" s="271" t="s">
        <v>47</v>
      </c>
      <c r="S60" s="57" t="s">
        <v>531</v>
      </c>
      <c r="T60" s="213">
        <f t="shared" si="2"/>
        <v>16.399999999999999</v>
      </c>
      <c r="U60" s="213" t="str">
        <f t="shared" si="3"/>
        <v>High</v>
      </c>
      <c r="V60" s="213">
        <f t="shared" si="4"/>
        <v>4.3125</v>
      </c>
      <c r="W60" s="244">
        <f t="shared" si="5"/>
        <v>4.5884999999999998</v>
      </c>
    </row>
    <row r="61" spans="1:23">
      <c r="Q61" s="331"/>
      <c r="R61" s="241" t="s">
        <v>48</v>
      </c>
      <c r="S61" s="197" t="s">
        <v>531</v>
      </c>
      <c r="T61" s="197">
        <f t="shared" si="2"/>
        <v>24.4</v>
      </c>
      <c r="U61" s="197" t="str">
        <f t="shared" si="3"/>
        <v>High</v>
      </c>
      <c r="V61" s="197">
        <f t="shared" si="4"/>
        <v>4.4062999999999999</v>
      </c>
      <c r="W61" s="105">
        <f t="shared" si="5"/>
        <v>4.625</v>
      </c>
    </row>
    <row r="110" spans="21:23">
      <c r="U110" s="293"/>
      <c r="V110" s="192" t="s">
        <v>87</v>
      </c>
    </row>
    <row r="111" spans="21:23">
      <c r="U111" s="13"/>
      <c r="V111" s="13"/>
    </row>
    <row r="112" spans="21:23">
      <c r="U112" s="322" t="s">
        <v>859</v>
      </c>
      <c r="V112" s="323"/>
      <c r="W112" s="323"/>
    </row>
    <row r="113" spans="21:22">
      <c r="U113" s="296"/>
      <c r="V113" s="192" t="s">
        <v>860</v>
      </c>
    </row>
    <row r="114" spans="21:22">
      <c r="U114" s="294"/>
      <c r="V114" s="192" t="s">
        <v>861</v>
      </c>
    </row>
    <row r="115" spans="21:22">
      <c r="U115" s="295"/>
      <c r="V115" s="192" t="s">
        <v>862</v>
      </c>
    </row>
    <row r="162" spans="21:23">
      <c r="U162" s="293"/>
      <c r="V162" s="192" t="s">
        <v>87</v>
      </c>
    </row>
    <row r="163" spans="21:23">
      <c r="U163" s="13"/>
      <c r="V163" s="13"/>
    </row>
    <row r="164" spans="21:23">
      <c r="U164" s="322" t="s">
        <v>859</v>
      </c>
      <c r="V164" s="323"/>
      <c r="W164" s="323"/>
    </row>
    <row r="165" spans="21:23">
      <c r="U165" s="296"/>
      <c r="V165" s="192" t="s">
        <v>860</v>
      </c>
    </row>
    <row r="166" spans="21:23">
      <c r="U166" s="294"/>
      <c r="V166" s="192" t="s">
        <v>861</v>
      </c>
    </row>
    <row r="167" spans="21:23">
      <c r="U167" s="295"/>
      <c r="V167" s="192" t="s">
        <v>862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4">
    <mergeCell ref="H3:H4"/>
    <mergeCell ref="I3:I4"/>
    <mergeCell ref="B3:B4"/>
    <mergeCell ref="C3:C4"/>
    <mergeCell ref="D3:D4"/>
    <mergeCell ref="E3:E4"/>
    <mergeCell ref="F3:F4"/>
    <mergeCell ref="G3:G4"/>
    <mergeCell ref="Q26:Q40"/>
    <mergeCell ref="Q41:Q61"/>
    <mergeCell ref="M3:O3"/>
    <mergeCell ref="J3:L3"/>
    <mergeCell ref="U164:W164"/>
    <mergeCell ref="U112:W11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W143"/>
  <sheetViews>
    <sheetView topLeftCell="H103" zoomScale="80" zoomScaleNormal="80" workbookViewId="0">
      <selection activeCell="P138" sqref="P138:Q143"/>
    </sheetView>
  </sheetViews>
  <sheetFormatPr defaultRowHeight="15"/>
  <cols>
    <col min="1" max="1" width="37.7109375" style="12" bestFit="1" customWidth="1"/>
    <col min="2" max="2" width="9.140625" style="12"/>
    <col min="3" max="3" width="32.7109375" style="12" customWidth="1"/>
    <col min="4" max="4" width="17" style="12" bestFit="1" customWidth="1"/>
    <col min="5" max="5" width="10.7109375" style="11" customWidth="1"/>
    <col min="6" max="6" width="5.7109375" style="11" customWidth="1"/>
    <col min="7" max="7" width="8.7109375" style="11" bestFit="1" customWidth="1"/>
    <col min="8" max="8" width="10.7109375" style="11" customWidth="1"/>
    <col min="9" max="9" width="5.7109375" style="11" customWidth="1"/>
    <col min="10" max="18" width="9.140625" style="12"/>
    <col min="19" max="19" width="15.85546875" style="12" customWidth="1"/>
    <col min="20" max="16384" width="9.140625" style="12"/>
  </cols>
  <sheetData>
    <row r="1" spans="1:15">
      <c r="I1" s="182" t="s">
        <v>0</v>
      </c>
      <c r="J1" s="8" t="s">
        <v>53</v>
      </c>
      <c r="K1" s="8" t="s">
        <v>54</v>
      </c>
      <c r="L1" s="8" t="s">
        <v>71</v>
      </c>
      <c r="M1" s="9" t="s">
        <v>55</v>
      </c>
      <c r="N1" s="9" t="s">
        <v>54</v>
      </c>
      <c r="O1" s="9" t="s">
        <v>72</v>
      </c>
    </row>
    <row r="2" spans="1:15" ht="15.75" thickBot="1">
      <c r="B2" s="11"/>
      <c r="J2" s="13"/>
      <c r="K2" s="13"/>
      <c r="L2" s="13"/>
      <c r="M2" s="13"/>
      <c r="N2" s="13"/>
      <c r="O2" s="13"/>
    </row>
    <row r="3" spans="1:15">
      <c r="B3" s="339" t="s">
        <v>52</v>
      </c>
      <c r="C3" s="315" t="s">
        <v>180</v>
      </c>
      <c r="D3" s="315" t="s">
        <v>81</v>
      </c>
      <c r="E3" s="315" t="s">
        <v>82</v>
      </c>
      <c r="F3" s="315" t="s">
        <v>83</v>
      </c>
      <c r="G3" s="315" t="s">
        <v>84</v>
      </c>
      <c r="H3" s="315" t="s">
        <v>85</v>
      </c>
      <c r="I3" s="324" t="s">
        <v>86</v>
      </c>
      <c r="J3" s="332" t="s">
        <v>51</v>
      </c>
      <c r="K3" s="333"/>
      <c r="L3" s="334"/>
      <c r="M3" s="341" t="s">
        <v>51</v>
      </c>
      <c r="N3" s="342"/>
      <c r="O3" s="343"/>
    </row>
    <row r="4" spans="1:15" ht="15.75" thickBot="1">
      <c r="B4" s="340"/>
      <c r="C4" s="316"/>
      <c r="D4" s="316"/>
      <c r="E4" s="316"/>
      <c r="F4" s="316"/>
      <c r="G4" s="316"/>
      <c r="H4" s="316"/>
      <c r="I4" s="325"/>
      <c r="J4" s="5" t="s">
        <v>49</v>
      </c>
      <c r="K4" s="6" t="s">
        <v>50</v>
      </c>
      <c r="L4" s="161" t="s">
        <v>49</v>
      </c>
      <c r="M4" s="1" t="s">
        <v>49</v>
      </c>
      <c r="N4" s="2" t="s">
        <v>50</v>
      </c>
      <c r="O4" s="156" t="s">
        <v>49</v>
      </c>
    </row>
    <row r="5" spans="1:1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4.2603999999999997</v>
      </c>
      <c r="K5" s="20">
        <v>0.9294</v>
      </c>
      <c r="L5" s="157">
        <f>CONFIDENCE(0.05,K5,192)</f>
        <v>0.13146197265629925</v>
      </c>
      <c r="M5" s="19">
        <v>4.2187999999999999</v>
      </c>
      <c r="N5" s="20">
        <v>0.62590000000000001</v>
      </c>
      <c r="O5" s="157">
        <f>CONFIDENCE(0.05,N5,192)</f>
        <v>8.8532438869784499E-2</v>
      </c>
    </row>
    <row r="6" spans="1:15">
      <c r="A6" s="12" t="s">
        <v>535</v>
      </c>
      <c r="B6" s="51" t="s">
        <v>2</v>
      </c>
      <c r="C6" s="22" t="s">
        <v>90</v>
      </c>
      <c r="D6" s="22" t="s">
        <v>172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4.0365000000000002</v>
      </c>
      <c r="K6" s="26">
        <v>0.96199999999999997</v>
      </c>
      <c r="L6" s="158">
        <f t="shared" ref="L6:L54" si="0">CONFIDENCE(0.05,K6,192)</f>
        <v>0.13607318452265965</v>
      </c>
      <c r="M6" s="25">
        <v>3.5990000000000002</v>
      </c>
      <c r="N6" s="26">
        <v>0.78639999999999999</v>
      </c>
      <c r="O6" s="158">
        <f t="shared" ref="O6:O54" si="1">CONFIDENCE(0.05,N6,192)</f>
        <v>0.11123487765968768</v>
      </c>
    </row>
    <row r="7" spans="1:15">
      <c r="A7" s="12" t="s">
        <v>494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3.1354000000000002</v>
      </c>
      <c r="K7" s="26">
        <v>1.1633</v>
      </c>
      <c r="L7" s="158">
        <f t="shared" si="0"/>
        <v>0.16454671055635134</v>
      </c>
      <c r="M7" s="25">
        <v>2.9843999999999999</v>
      </c>
      <c r="N7" s="26">
        <v>0.85909999999999997</v>
      </c>
      <c r="O7" s="158">
        <f t="shared" si="1"/>
        <v>0.12151816301810489</v>
      </c>
    </row>
    <row r="8" spans="1:15">
      <c r="A8" s="12" t="s">
        <v>495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1.8593999999999999</v>
      </c>
      <c r="K8" s="26">
        <v>0.84750000000000003</v>
      </c>
      <c r="L8" s="158">
        <f t="shared" si="0"/>
        <v>0.11987736370369445</v>
      </c>
      <c r="M8" s="25">
        <v>2</v>
      </c>
      <c r="N8" s="26">
        <v>0.76580000000000004</v>
      </c>
      <c r="O8" s="158">
        <f t="shared" si="1"/>
        <v>0.10832104439444154</v>
      </c>
    </row>
    <row r="9" spans="1:15">
      <c r="A9" s="12" t="s">
        <v>496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1.2656000000000001</v>
      </c>
      <c r="K9" s="26">
        <v>0.58540000000000003</v>
      </c>
      <c r="L9" s="158">
        <f t="shared" si="0"/>
        <v>8.2803786091023873E-2</v>
      </c>
      <c r="M9" s="25">
        <v>1.3906000000000001</v>
      </c>
      <c r="N9" s="26">
        <v>0.55910000000000004</v>
      </c>
      <c r="O9" s="158">
        <f t="shared" si="1"/>
        <v>7.9083697990248461E-2</v>
      </c>
    </row>
    <row r="10" spans="1:15" ht="15.75" thickBot="1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1.125</v>
      </c>
      <c r="K10" s="33">
        <v>0.49609999999999999</v>
      </c>
      <c r="L10" s="159">
        <f t="shared" si="0"/>
        <v>7.0172460334398598E-2</v>
      </c>
      <c r="M10" s="32">
        <v>1.0625</v>
      </c>
      <c r="N10" s="33">
        <v>0.3175</v>
      </c>
      <c r="O10" s="159">
        <f t="shared" si="1"/>
        <v>4.4909808821148069E-2</v>
      </c>
    </row>
    <row r="11" spans="1:15" ht="16.5" thickTop="1" thickBot="1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.75" thickTop="1">
      <c r="A12" s="12" t="s">
        <v>558</v>
      </c>
      <c r="B12" s="50" t="s">
        <v>7</v>
      </c>
      <c r="C12" s="15" t="s">
        <v>154</v>
      </c>
      <c r="D12" s="15" t="s">
        <v>173</v>
      </c>
      <c r="E12" s="16">
        <v>8.85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3.1667000000000001</v>
      </c>
      <c r="K12" s="20">
        <v>1.0301</v>
      </c>
      <c r="L12" s="157">
        <f t="shared" si="0"/>
        <v>0.14570580808398306</v>
      </c>
      <c r="M12" s="19">
        <v>2.5573000000000001</v>
      </c>
      <c r="N12" s="20">
        <v>0.75670000000000004</v>
      </c>
      <c r="O12" s="157">
        <f t="shared" si="1"/>
        <v>0.1070338656219299</v>
      </c>
    </row>
    <row r="13" spans="1:15">
      <c r="A13" s="12" t="s">
        <v>559</v>
      </c>
      <c r="B13" s="51" t="s">
        <v>8</v>
      </c>
      <c r="C13" s="22" t="s">
        <v>154</v>
      </c>
      <c r="D13" s="22" t="s">
        <v>173</v>
      </c>
      <c r="E13" s="10">
        <v>12.65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3.5573000000000001</v>
      </c>
      <c r="K13" s="26">
        <v>1.0114000000000001</v>
      </c>
      <c r="L13" s="158">
        <f t="shared" si="0"/>
        <v>0.14306072643058002</v>
      </c>
      <c r="M13" s="25">
        <v>2.9115000000000002</v>
      </c>
      <c r="N13" s="26">
        <v>0.7571</v>
      </c>
      <c r="O13" s="158">
        <f t="shared" si="1"/>
        <v>0.1070904449086337</v>
      </c>
    </row>
    <row r="14" spans="1:15">
      <c r="A14" s="12" t="s">
        <v>560</v>
      </c>
      <c r="B14" s="51" t="s">
        <v>9</v>
      </c>
      <c r="C14" s="22" t="s">
        <v>155</v>
      </c>
      <c r="D14" s="22" t="s">
        <v>173</v>
      </c>
      <c r="E14" s="10">
        <v>14.25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3.6615000000000002</v>
      </c>
      <c r="K14" s="26">
        <v>1.0258</v>
      </c>
      <c r="L14" s="158">
        <f t="shared" si="0"/>
        <v>0.14509758075191714</v>
      </c>
      <c r="M14" s="25">
        <v>3.0573000000000001</v>
      </c>
      <c r="N14" s="26">
        <v>0.78720000000000001</v>
      </c>
      <c r="O14" s="158">
        <f t="shared" si="1"/>
        <v>0.1113480362330953</v>
      </c>
    </row>
    <row r="15" spans="1:15">
      <c r="A15" s="12" t="s">
        <v>561</v>
      </c>
      <c r="B15" s="51" t="s">
        <v>10</v>
      </c>
      <c r="C15" s="22" t="s">
        <v>154</v>
      </c>
      <c r="D15" s="22" t="s">
        <v>173</v>
      </c>
      <c r="E15" s="10">
        <v>15.85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3.6509999999999998</v>
      </c>
      <c r="K15" s="26">
        <v>0.9698</v>
      </c>
      <c r="L15" s="158">
        <f t="shared" si="0"/>
        <v>0.13717648061338392</v>
      </c>
      <c r="M15" s="25">
        <v>3.0468999999999999</v>
      </c>
      <c r="N15" s="26">
        <v>0.74</v>
      </c>
      <c r="O15" s="158">
        <f t="shared" si="1"/>
        <v>0.1046716804020459</v>
      </c>
    </row>
    <row r="16" spans="1:15">
      <c r="A16" s="12" t="s">
        <v>562</v>
      </c>
      <c r="B16" s="51" t="s">
        <v>11</v>
      </c>
      <c r="C16" s="22" t="s">
        <v>154</v>
      </c>
      <c r="D16" s="22" t="s">
        <v>173</v>
      </c>
      <c r="E16" s="10">
        <v>19.850000000000001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3.7551999999999999</v>
      </c>
      <c r="K16" s="26">
        <v>1.0423</v>
      </c>
      <c r="L16" s="158">
        <f t="shared" si="0"/>
        <v>0.14743147632844922</v>
      </c>
      <c r="M16" s="25">
        <v>3.1770999999999998</v>
      </c>
      <c r="N16" s="26">
        <v>0.81859999999999999</v>
      </c>
      <c r="O16" s="158">
        <f t="shared" si="1"/>
        <v>0.11578951023934428</v>
      </c>
    </row>
    <row r="17" spans="1:23">
      <c r="A17" s="12" t="s">
        <v>563</v>
      </c>
      <c r="B17" s="51" t="s">
        <v>12</v>
      </c>
      <c r="C17" s="22" t="s">
        <v>154</v>
      </c>
      <c r="D17" s="22" t="s">
        <v>173</v>
      </c>
      <c r="E17" s="10">
        <v>23.85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3.8542000000000001</v>
      </c>
      <c r="K17" s="26">
        <v>1.0631999999999999</v>
      </c>
      <c r="L17" s="158">
        <f t="shared" si="0"/>
        <v>0.15038774405872324</v>
      </c>
      <c r="M17" s="25">
        <v>3.3229000000000002</v>
      </c>
      <c r="N17" s="26">
        <v>0.73070000000000002</v>
      </c>
      <c r="O17" s="158">
        <f t="shared" si="1"/>
        <v>0.10335621198618235</v>
      </c>
    </row>
    <row r="18" spans="1:23">
      <c r="A18" s="12" t="s">
        <v>564</v>
      </c>
      <c r="B18" s="51" t="s">
        <v>13</v>
      </c>
      <c r="C18" s="22" t="s">
        <v>156</v>
      </c>
      <c r="D18" s="22" t="s">
        <v>173</v>
      </c>
      <c r="E18" s="10">
        <v>8.85</v>
      </c>
      <c r="F18" s="10" t="s">
        <v>98</v>
      </c>
      <c r="G18" s="10" t="s">
        <v>99</v>
      </c>
      <c r="H18" s="10" t="s">
        <v>124</v>
      </c>
      <c r="I18" s="23" t="s">
        <v>89</v>
      </c>
      <c r="J18" s="25">
        <v>2.8542000000000001</v>
      </c>
      <c r="K18" s="26">
        <v>1.1665000000000001</v>
      </c>
      <c r="L18" s="158">
        <f t="shared" si="0"/>
        <v>0.1649993448499818</v>
      </c>
      <c r="M18" s="25">
        <v>2.3593999999999999</v>
      </c>
      <c r="N18" s="26">
        <v>0.75960000000000005</v>
      </c>
      <c r="O18" s="158">
        <f t="shared" si="1"/>
        <v>0.10744406545053252</v>
      </c>
    </row>
    <row r="19" spans="1:23">
      <c r="A19" s="12" t="s">
        <v>565</v>
      </c>
      <c r="B19" s="51" t="s">
        <v>14</v>
      </c>
      <c r="C19" s="22" t="s">
        <v>156</v>
      </c>
      <c r="D19" s="22" t="s">
        <v>173</v>
      </c>
      <c r="E19" s="10">
        <v>12.65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3.0417000000000001</v>
      </c>
      <c r="K19" s="26">
        <v>1.157</v>
      </c>
      <c r="L19" s="158">
        <f t="shared" si="0"/>
        <v>0.16365558679076633</v>
      </c>
      <c r="M19" s="25">
        <v>2.7082999999999999</v>
      </c>
      <c r="N19" s="26">
        <v>0.84279999999999999</v>
      </c>
      <c r="O19" s="158">
        <f t="shared" si="1"/>
        <v>0.1192125570849247</v>
      </c>
    </row>
    <row r="20" spans="1:23">
      <c r="A20" s="12" t="s">
        <v>566</v>
      </c>
      <c r="B20" s="51" t="s">
        <v>15</v>
      </c>
      <c r="C20" s="22" t="s">
        <v>155</v>
      </c>
      <c r="D20" s="22" t="s">
        <v>173</v>
      </c>
      <c r="E20" s="10">
        <v>14.25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3.0468999999999999</v>
      </c>
      <c r="K20" s="26">
        <v>1.127</v>
      </c>
      <c r="L20" s="158">
        <f t="shared" si="0"/>
        <v>0.1594121402879807</v>
      </c>
      <c r="M20" s="25">
        <v>2.7134999999999998</v>
      </c>
      <c r="N20" s="26">
        <v>0.79669999999999996</v>
      </c>
      <c r="O20" s="158">
        <f t="shared" si="1"/>
        <v>0.11269179429231076</v>
      </c>
    </row>
    <row r="21" spans="1:23">
      <c r="A21" s="12" t="s">
        <v>567</v>
      </c>
      <c r="B21" s="51" t="s">
        <v>16</v>
      </c>
      <c r="C21" s="22" t="s">
        <v>156</v>
      </c>
      <c r="D21" s="22" t="s">
        <v>173</v>
      </c>
      <c r="E21" s="10">
        <v>15.85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3.1615000000000002</v>
      </c>
      <c r="K21" s="26">
        <v>1.0878000000000001</v>
      </c>
      <c r="L21" s="158">
        <f t="shared" si="0"/>
        <v>0.15386737019100746</v>
      </c>
      <c r="M21" s="25">
        <v>2.7865000000000002</v>
      </c>
      <c r="N21" s="26">
        <v>0.75970000000000004</v>
      </c>
      <c r="O21" s="158">
        <f t="shared" si="1"/>
        <v>0.10745821027220848</v>
      </c>
    </row>
    <row r="22" spans="1:23">
      <c r="A22" s="12" t="s">
        <v>568</v>
      </c>
      <c r="B22" s="51" t="s">
        <v>17</v>
      </c>
      <c r="C22" s="22" t="s">
        <v>156</v>
      </c>
      <c r="D22" s="22" t="s">
        <v>173</v>
      </c>
      <c r="E22" s="10">
        <v>19.850000000000001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3.2082999999999999</v>
      </c>
      <c r="K22" s="26">
        <v>1.1478999999999999</v>
      </c>
      <c r="L22" s="158">
        <f t="shared" si="0"/>
        <v>0.1623684080182547</v>
      </c>
      <c r="M22" s="25">
        <v>2.8854000000000002</v>
      </c>
      <c r="N22" s="26">
        <v>0.88470000000000004</v>
      </c>
      <c r="O22" s="158">
        <f t="shared" si="1"/>
        <v>0.12513923736714866</v>
      </c>
    </row>
    <row r="23" spans="1:23">
      <c r="A23" s="12" t="s">
        <v>569</v>
      </c>
      <c r="B23" s="51" t="s">
        <v>18</v>
      </c>
      <c r="C23" s="22" t="s">
        <v>156</v>
      </c>
      <c r="D23" s="22" t="s">
        <v>173</v>
      </c>
      <c r="E23" s="10">
        <v>23.85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3.1823000000000001</v>
      </c>
      <c r="K23" s="26">
        <v>1.1815</v>
      </c>
      <c r="L23" s="158">
        <f t="shared" si="0"/>
        <v>0.16712106810137461</v>
      </c>
      <c r="M23" s="25">
        <v>2.9115000000000002</v>
      </c>
      <c r="N23" s="26">
        <v>0.79100000000000004</v>
      </c>
      <c r="O23" s="158">
        <f t="shared" si="1"/>
        <v>0.11188553945678149</v>
      </c>
    </row>
    <row r="24" spans="1:23">
      <c r="A24" s="12" t="s">
        <v>536</v>
      </c>
      <c r="B24" s="51" t="s">
        <v>19</v>
      </c>
      <c r="C24" s="22" t="s">
        <v>174</v>
      </c>
      <c r="D24" s="22" t="s">
        <v>165</v>
      </c>
      <c r="E24" s="10">
        <v>15.85</v>
      </c>
      <c r="F24" s="10" t="s">
        <v>98</v>
      </c>
      <c r="G24" s="10" t="s">
        <v>99</v>
      </c>
      <c r="H24" s="10" t="s">
        <v>126</v>
      </c>
      <c r="I24" s="23" t="s">
        <v>89</v>
      </c>
      <c r="J24" s="25">
        <v>3.9531000000000001</v>
      </c>
      <c r="K24" s="26">
        <v>1.0145</v>
      </c>
      <c r="L24" s="158">
        <f t="shared" si="0"/>
        <v>0.1434992159025345</v>
      </c>
      <c r="M24" s="25">
        <v>3.3906000000000001</v>
      </c>
      <c r="N24" s="26">
        <v>0.74390000000000001</v>
      </c>
      <c r="O24" s="158">
        <f t="shared" si="1"/>
        <v>0.10522332844740802</v>
      </c>
    </row>
    <row r="25" spans="1:23">
      <c r="A25" s="12" t="s">
        <v>537</v>
      </c>
      <c r="B25" s="51" t="s">
        <v>225</v>
      </c>
      <c r="C25" s="22" t="s">
        <v>174</v>
      </c>
      <c r="D25" s="22" t="s">
        <v>165</v>
      </c>
      <c r="E25" s="10">
        <v>15.85</v>
      </c>
      <c r="F25" s="10" t="s">
        <v>98</v>
      </c>
      <c r="G25" s="10" t="s">
        <v>99</v>
      </c>
      <c r="H25" s="10" t="s">
        <v>127</v>
      </c>
      <c r="I25" s="23" t="s">
        <v>89</v>
      </c>
      <c r="J25" s="25">
        <v>3.8906000000000001</v>
      </c>
      <c r="K25" s="26">
        <v>0.96179999999999999</v>
      </c>
      <c r="L25" s="158">
        <f t="shared" si="0"/>
        <v>0.13604489487930777</v>
      </c>
      <c r="M25" s="25">
        <v>3.3490000000000002</v>
      </c>
      <c r="N25" s="26">
        <v>0.80449999999999999</v>
      </c>
      <c r="O25" s="158">
        <f t="shared" si="1"/>
        <v>0.11379509038303502</v>
      </c>
    </row>
    <row r="26" spans="1:23">
      <c r="A26" s="12" t="s">
        <v>538</v>
      </c>
      <c r="B26" s="51" t="s">
        <v>20</v>
      </c>
      <c r="C26" s="22" t="s">
        <v>174</v>
      </c>
      <c r="D26" s="22" t="s">
        <v>165</v>
      </c>
      <c r="E26" s="10">
        <v>15.85</v>
      </c>
      <c r="F26" s="10" t="s">
        <v>98</v>
      </c>
      <c r="G26" s="10" t="s">
        <v>99</v>
      </c>
      <c r="H26" s="10" t="s">
        <v>128</v>
      </c>
      <c r="I26" s="23" t="s">
        <v>89</v>
      </c>
      <c r="J26" s="25">
        <v>3.8384999999999998</v>
      </c>
      <c r="K26" s="26">
        <v>1.1163000000000001</v>
      </c>
      <c r="L26" s="158">
        <f t="shared" si="0"/>
        <v>0.15789864436865383</v>
      </c>
      <c r="M26" s="25">
        <v>3.2240000000000002</v>
      </c>
      <c r="N26" s="26">
        <v>0.81020000000000003</v>
      </c>
      <c r="O26" s="158">
        <f t="shared" si="1"/>
        <v>0.1146013452185643</v>
      </c>
    </row>
    <row r="27" spans="1:23">
      <c r="A27" s="12" t="s">
        <v>539</v>
      </c>
      <c r="B27" s="51" t="s">
        <v>21</v>
      </c>
      <c r="C27" s="22" t="s">
        <v>174</v>
      </c>
      <c r="D27" s="22" t="s">
        <v>165</v>
      </c>
      <c r="E27" s="10">
        <v>15.85</v>
      </c>
      <c r="F27" s="10" t="s">
        <v>98</v>
      </c>
      <c r="G27" s="10" t="s">
        <v>99</v>
      </c>
      <c r="H27" s="10" t="s">
        <v>129</v>
      </c>
      <c r="I27" s="23" t="s">
        <v>89</v>
      </c>
      <c r="J27" s="25">
        <v>3.5884999999999998</v>
      </c>
      <c r="K27" s="26">
        <v>1.2161999999999999</v>
      </c>
      <c r="L27" s="158">
        <f t="shared" si="0"/>
        <v>0.17202932122293002</v>
      </c>
      <c r="M27" s="25">
        <v>2.9687999999999999</v>
      </c>
      <c r="N27" s="26">
        <v>1.0021</v>
      </c>
      <c r="O27" s="158">
        <f t="shared" si="1"/>
        <v>0.14174525801471646</v>
      </c>
    </row>
    <row r="28" spans="1:23">
      <c r="A28" s="12" t="s">
        <v>540</v>
      </c>
      <c r="B28" s="51" t="s">
        <v>22</v>
      </c>
      <c r="C28" s="22" t="s">
        <v>174</v>
      </c>
      <c r="D28" s="22" t="s">
        <v>165</v>
      </c>
      <c r="E28" s="10">
        <v>15.85</v>
      </c>
      <c r="F28" s="10" t="s">
        <v>98</v>
      </c>
      <c r="G28" s="10" t="s">
        <v>99</v>
      </c>
      <c r="H28" s="10" t="s">
        <v>130</v>
      </c>
      <c r="I28" s="23" t="s">
        <v>89</v>
      </c>
      <c r="J28" s="25">
        <v>2.3854000000000002</v>
      </c>
      <c r="K28" s="26">
        <v>1.1745000000000001</v>
      </c>
      <c r="L28" s="158">
        <f t="shared" si="0"/>
        <v>0.16613093058405798</v>
      </c>
      <c r="M28" s="25">
        <v>2.3073000000000001</v>
      </c>
      <c r="N28" s="26">
        <v>0.80859999999999999</v>
      </c>
      <c r="O28" s="158">
        <f t="shared" si="1"/>
        <v>0.11437502807174907</v>
      </c>
    </row>
    <row r="29" spans="1:23" ht="15.75" thickBot="1">
      <c r="A29" s="12" t="s">
        <v>541</v>
      </c>
      <c r="B29" s="53" t="s">
        <v>23</v>
      </c>
      <c r="C29" s="28" t="s">
        <v>174</v>
      </c>
      <c r="D29" s="28" t="s">
        <v>165</v>
      </c>
      <c r="E29" s="29">
        <v>15.85</v>
      </c>
      <c r="F29" s="29" t="s">
        <v>98</v>
      </c>
      <c r="G29" s="29" t="s">
        <v>99</v>
      </c>
      <c r="H29" s="29" t="s">
        <v>131</v>
      </c>
      <c r="I29" s="30" t="s">
        <v>89</v>
      </c>
      <c r="J29" s="32">
        <v>3.8593999999999999</v>
      </c>
      <c r="K29" s="33">
        <v>1.0516000000000001</v>
      </c>
      <c r="L29" s="159">
        <f t="shared" si="0"/>
        <v>0.14874694474431277</v>
      </c>
      <c r="M29" s="32">
        <v>3.3593999999999999</v>
      </c>
      <c r="N29" s="33">
        <v>0.83819999999999995</v>
      </c>
      <c r="O29" s="159">
        <f t="shared" si="1"/>
        <v>0.11856189528783088</v>
      </c>
    </row>
    <row r="30" spans="1:23" ht="16.5" thickTop="1" thickBot="1">
      <c r="B30" s="183"/>
      <c r="C30" s="185"/>
      <c r="D30" s="185"/>
      <c r="E30" s="186"/>
      <c r="F30" s="186"/>
      <c r="G30" s="186"/>
      <c r="H30" s="186"/>
      <c r="I30" s="187"/>
      <c r="J30" s="191"/>
      <c r="K30" s="189"/>
      <c r="L30" s="190"/>
      <c r="M30" s="191"/>
      <c r="N30" s="189"/>
      <c r="O30" s="190"/>
      <c r="U30" t="s">
        <v>54</v>
      </c>
      <c r="V30" s="222" t="s">
        <v>71</v>
      </c>
      <c r="W30" s="222" t="s">
        <v>72</v>
      </c>
    </row>
    <row r="31" spans="1:23" ht="15.75" thickTop="1">
      <c r="A31" s="12" t="s">
        <v>452</v>
      </c>
      <c r="B31" s="50" t="s">
        <v>24</v>
      </c>
      <c r="C31" s="15" t="s">
        <v>175</v>
      </c>
      <c r="D31" s="15" t="s">
        <v>423</v>
      </c>
      <c r="E31" s="16">
        <v>13.2</v>
      </c>
      <c r="F31" s="16" t="s">
        <v>98</v>
      </c>
      <c r="G31" s="16" t="s">
        <v>99</v>
      </c>
      <c r="H31" s="16" t="s">
        <v>121</v>
      </c>
      <c r="I31" s="34" t="s">
        <v>133</v>
      </c>
      <c r="J31" s="19">
        <v>3.9634999999999998</v>
      </c>
      <c r="K31" s="20">
        <v>0.96199999999999997</v>
      </c>
      <c r="L31" s="157">
        <f t="shared" si="0"/>
        <v>0.13607318452265965</v>
      </c>
      <c r="M31" s="19">
        <v>3.3698000000000001</v>
      </c>
      <c r="N31" s="20">
        <v>0.8337</v>
      </c>
      <c r="O31" s="157">
        <f t="shared" si="1"/>
        <v>0.11792537831241305</v>
      </c>
      <c r="Q31" s="345"/>
      <c r="R31" s="198" t="s">
        <v>7</v>
      </c>
      <c r="S31" s="194" t="s">
        <v>556</v>
      </c>
      <c r="T31" s="198">
        <f>VLOOKUP($R31,$B$12:$O$54,4)</f>
        <v>8.85</v>
      </c>
      <c r="U31" s="209" t="str">
        <f>VLOOKUP($R31,$B$12:$O$54,7)</f>
        <v>3%</v>
      </c>
      <c r="V31" s="198">
        <f>VLOOKUP($R31,$B$12:$O$54,9)</f>
        <v>3.1667000000000001</v>
      </c>
      <c r="W31" s="242">
        <f>VLOOKUP($R31,$B$12:$O$54,12)</f>
        <v>2.5573000000000001</v>
      </c>
    </row>
    <row r="32" spans="1:23">
      <c r="A32" s="12" t="s">
        <v>542</v>
      </c>
      <c r="B32" s="51" t="s">
        <v>25</v>
      </c>
      <c r="C32" s="22" t="s">
        <v>175</v>
      </c>
      <c r="D32" s="22" t="s">
        <v>423</v>
      </c>
      <c r="E32" s="10">
        <v>16.399999999999999</v>
      </c>
      <c r="F32" s="10" t="s">
        <v>98</v>
      </c>
      <c r="G32" s="10" t="s">
        <v>99</v>
      </c>
      <c r="H32" s="10" t="s">
        <v>121</v>
      </c>
      <c r="I32" s="23" t="s">
        <v>133</v>
      </c>
      <c r="J32" s="25">
        <v>4.0677000000000003</v>
      </c>
      <c r="K32" s="26">
        <v>0.91559999999999997</v>
      </c>
      <c r="L32" s="158">
        <f t="shared" si="0"/>
        <v>0.12950998726501786</v>
      </c>
      <c r="M32" s="25">
        <v>3.6562999999999999</v>
      </c>
      <c r="N32" s="26">
        <v>0.75649999999999995</v>
      </c>
      <c r="O32" s="158">
        <f t="shared" si="1"/>
        <v>0.10700557597857799</v>
      </c>
      <c r="Q32" s="345"/>
      <c r="R32" s="57" t="s">
        <v>8</v>
      </c>
      <c r="S32" s="195" t="s">
        <v>556</v>
      </c>
      <c r="T32" s="57">
        <f t="shared" ref="T32:T54" si="2">VLOOKUP($R32,$B$12:$O$54,4)</f>
        <v>12.65</v>
      </c>
      <c r="U32" s="210" t="str">
        <f t="shared" ref="U32:U54" si="3">VLOOKUP($R32,$B$12:$O$54,7)</f>
        <v>3%</v>
      </c>
      <c r="V32" s="57">
        <f t="shared" ref="V32:V54" si="4">VLOOKUP($R32,$B$12:$O$54,9)</f>
        <v>3.5573000000000001</v>
      </c>
      <c r="W32" s="243">
        <f t="shared" ref="W32:W54" si="5">VLOOKUP($R32,$B$12:$O$54,12)</f>
        <v>2.9115000000000002</v>
      </c>
    </row>
    <row r="33" spans="1:23">
      <c r="A33" s="12" t="s">
        <v>543</v>
      </c>
      <c r="B33" s="51" t="s">
        <v>26</v>
      </c>
      <c r="C33" s="22" t="s">
        <v>175</v>
      </c>
      <c r="D33" s="22" t="s">
        <v>423</v>
      </c>
      <c r="E33" s="10">
        <v>24.4</v>
      </c>
      <c r="F33" s="10" t="s">
        <v>98</v>
      </c>
      <c r="G33" s="10" t="s">
        <v>99</v>
      </c>
      <c r="H33" s="10" t="s">
        <v>121</v>
      </c>
      <c r="I33" s="23" t="s">
        <v>133</v>
      </c>
      <c r="J33" s="25">
        <v>4.0156000000000001</v>
      </c>
      <c r="K33" s="26">
        <v>0.99460000000000004</v>
      </c>
      <c r="L33" s="158">
        <f t="shared" si="0"/>
        <v>0.14068439638902008</v>
      </c>
      <c r="M33" s="25">
        <v>3.6093999999999999</v>
      </c>
      <c r="N33" s="26">
        <v>0.83040000000000003</v>
      </c>
      <c r="O33" s="158">
        <f t="shared" si="1"/>
        <v>0.11745859919710663</v>
      </c>
      <c r="Q33" s="345"/>
      <c r="R33" s="57" t="s">
        <v>9</v>
      </c>
      <c r="S33" s="195" t="s">
        <v>556</v>
      </c>
      <c r="T33" s="57">
        <f t="shared" si="2"/>
        <v>14.25</v>
      </c>
      <c r="U33" s="210" t="str">
        <f t="shared" si="3"/>
        <v>3%</v>
      </c>
      <c r="V33" s="57">
        <f t="shared" si="4"/>
        <v>3.6615000000000002</v>
      </c>
      <c r="W33" s="243">
        <f t="shared" si="5"/>
        <v>3.0573000000000001</v>
      </c>
    </row>
    <row r="34" spans="1:23">
      <c r="A34" s="12" t="s">
        <v>453</v>
      </c>
      <c r="B34" s="51" t="s">
        <v>27</v>
      </c>
      <c r="C34" s="22" t="s">
        <v>176</v>
      </c>
      <c r="D34" s="22" t="s">
        <v>423</v>
      </c>
      <c r="E34" s="10">
        <v>7.2</v>
      </c>
      <c r="F34" s="10" t="s">
        <v>114</v>
      </c>
      <c r="G34" s="10" t="s">
        <v>99</v>
      </c>
      <c r="H34" s="10" t="s">
        <v>121</v>
      </c>
      <c r="I34" s="23" t="s">
        <v>135</v>
      </c>
      <c r="J34" s="25">
        <v>3.4634999999999998</v>
      </c>
      <c r="K34" s="26">
        <v>1.0726</v>
      </c>
      <c r="L34" s="158">
        <f t="shared" si="0"/>
        <v>0.15171735729626273</v>
      </c>
      <c r="M34" s="25">
        <v>2.8332999999999999</v>
      </c>
      <c r="N34" s="26">
        <v>0.73319999999999996</v>
      </c>
      <c r="O34" s="158">
        <f t="shared" si="1"/>
        <v>0.10370983252808114</v>
      </c>
      <c r="Q34" s="345"/>
      <c r="R34" s="57" t="s">
        <v>10</v>
      </c>
      <c r="S34" s="195" t="s">
        <v>556</v>
      </c>
      <c r="T34" s="57">
        <f t="shared" si="2"/>
        <v>15.85</v>
      </c>
      <c r="U34" s="210" t="str">
        <f t="shared" si="3"/>
        <v>3%</v>
      </c>
      <c r="V34" s="57">
        <f t="shared" si="4"/>
        <v>3.6509999999999998</v>
      </c>
      <c r="W34" s="243">
        <f t="shared" si="5"/>
        <v>3.0468999999999999</v>
      </c>
    </row>
    <row r="35" spans="1:23">
      <c r="A35" s="12" t="s">
        <v>454</v>
      </c>
      <c r="B35" s="51" t="s">
        <v>28</v>
      </c>
      <c r="C35" s="22" t="s">
        <v>176</v>
      </c>
      <c r="D35" s="22" t="s">
        <v>423</v>
      </c>
      <c r="E35" s="10">
        <v>8</v>
      </c>
      <c r="F35" s="10" t="s">
        <v>114</v>
      </c>
      <c r="G35" s="10" t="s">
        <v>99</v>
      </c>
      <c r="H35" s="10" t="s">
        <v>121</v>
      </c>
      <c r="I35" s="23" t="s">
        <v>135</v>
      </c>
      <c r="J35" s="25">
        <v>3.5207999999999999</v>
      </c>
      <c r="K35" s="26">
        <v>1.0583</v>
      </c>
      <c r="L35" s="158">
        <f t="shared" si="0"/>
        <v>0.14969464779660158</v>
      </c>
      <c r="M35" s="25">
        <v>3.0259999999999998</v>
      </c>
      <c r="N35" s="26">
        <v>0.83409999999999995</v>
      </c>
      <c r="O35" s="158">
        <f t="shared" si="1"/>
        <v>0.11798195759911685</v>
      </c>
      <c r="Q35" s="345"/>
      <c r="R35" s="57" t="s">
        <v>11</v>
      </c>
      <c r="S35" s="195" t="s">
        <v>556</v>
      </c>
      <c r="T35" s="57">
        <f t="shared" si="2"/>
        <v>19.850000000000001</v>
      </c>
      <c r="U35" s="210" t="str">
        <f t="shared" si="3"/>
        <v>3%</v>
      </c>
      <c r="V35" s="57">
        <f t="shared" si="4"/>
        <v>3.7551999999999999</v>
      </c>
      <c r="W35" s="243">
        <f t="shared" si="5"/>
        <v>3.1770999999999998</v>
      </c>
    </row>
    <row r="36" spans="1:23">
      <c r="A36" s="12" t="s">
        <v>455</v>
      </c>
      <c r="B36" s="51" t="s">
        <v>29</v>
      </c>
      <c r="C36" s="22" t="s">
        <v>176</v>
      </c>
      <c r="D36" s="22" t="s">
        <v>423</v>
      </c>
      <c r="E36" s="10">
        <v>9.6</v>
      </c>
      <c r="F36" s="10" t="s">
        <v>114</v>
      </c>
      <c r="G36" s="10" t="s">
        <v>99</v>
      </c>
      <c r="H36" s="10" t="s">
        <v>121</v>
      </c>
      <c r="I36" s="23" t="s">
        <v>135</v>
      </c>
      <c r="J36" s="25">
        <v>3.7448000000000001</v>
      </c>
      <c r="K36" s="26">
        <v>0.99870000000000003</v>
      </c>
      <c r="L36" s="158">
        <f t="shared" si="0"/>
        <v>0.14126433407773412</v>
      </c>
      <c r="M36" s="25">
        <v>3.2917000000000001</v>
      </c>
      <c r="N36" s="26">
        <v>0.85509999999999997</v>
      </c>
      <c r="O36" s="158">
        <f t="shared" si="1"/>
        <v>0.1209523701510668</v>
      </c>
      <c r="Q36" s="345"/>
      <c r="R36" s="197" t="s">
        <v>12</v>
      </c>
      <c r="S36" s="196" t="s">
        <v>556</v>
      </c>
      <c r="T36" s="197">
        <f t="shared" si="2"/>
        <v>23.85</v>
      </c>
      <c r="U36" s="211" t="str">
        <f t="shared" si="3"/>
        <v>3%</v>
      </c>
      <c r="V36" s="197">
        <f t="shared" si="4"/>
        <v>3.8542000000000001</v>
      </c>
      <c r="W36" s="105">
        <f t="shared" si="5"/>
        <v>3.3229000000000002</v>
      </c>
    </row>
    <row r="37" spans="1:23">
      <c r="A37" s="12" t="s">
        <v>456</v>
      </c>
      <c r="B37" s="51" t="s">
        <v>30</v>
      </c>
      <c r="C37" s="22" t="s">
        <v>176</v>
      </c>
      <c r="D37" s="22" t="s">
        <v>423</v>
      </c>
      <c r="E37" s="10">
        <v>13.2</v>
      </c>
      <c r="F37" s="10" t="s">
        <v>114</v>
      </c>
      <c r="G37" s="10" t="s">
        <v>99</v>
      </c>
      <c r="H37" s="10" t="s">
        <v>121</v>
      </c>
      <c r="I37" s="23" t="s">
        <v>135</v>
      </c>
      <c r="J37" s="25">
        <v>3.9009999999999998</v>
      </c>
      <c r="K37" s="26">
        <v>0.9738</v>
      </c>
      <c r="L37" s="158">
        <f t="shared" si="0"/>
        <v>0.13774227348042201</v>
      </c>
      <c r="M37" s="25">
        <v>3.3384999999999998</v>
      </c>
      <c r="N37" s="26">
        <v>0.82179999999999997</v>
      </c>
      <c r="O37" s="158">
        <f t="shared" si="1"/>
        <v>0.11624214453297474</v>
      </c>
      <c r="Q37" s="345"/>
      <c r="R37" s="198" t="s">
        <v>13</v>
      </c>
      <c r="S37" s="194" t="s">
        <v>557</v>
      </c>
      <c r="T37" s="198">
        <f t="shared" si="2"/>
        <v>8.85</v>
      </c>
      <c r="U37" s="209" t="str">
        <f t="shared" si="3"/>
        <v>6%</v>
      </c>
      <c r="V37" s="198">
        <f t="shared" si="4"/>
        <v>2.8542000000000001</v>
      </c>
      <c r="W37" s="242">
        <f t="shared" si="5"/>
        <v>2.3593999999999999</v>
      </c>
    </row>
    <row r="38" spans="1:23">
      <c r="A38" s="12" t="s">
        <v>544</v>
      </c>
      <c r="B38" s="51" t="s">
        <v>31</v>
      </c>
      <c r="C38" s="22" t="s">
        <v>176</v>
      </c>
      <c r="D38" s="22" t="s">
        <v>423</v>
      </c>
      <c r="E38" s="10">
        <v>16.399999999999999</v>
      </c>
      <c r="F38" s="10" t="s">
        <v>114</v>
      </c>
      <c r="G38" s="10" t="s">
        <v>99</v>
      </c>
      <c r="H38" s="10" t="s">
        <v>121</v>
      </c>
      <c r="I38" s="23" t="s">
        <v>133</v>
      </c>
      <c r="J38" s="25">
        <v>3.9843999999999999</v>
      </c>
      <c r="K38" s="26">
        <v>0.97870000000000001</v>
      </c>
      <c r="L38" s="158">
        <f t="shared" si="0"/>
        <v>0.13843536974254367</v>
      </c>
      <c r="M38" s="25">
        <v>3.5729000000000002</v>
      </c>
      <c r="N38" s="26">
        <v>0.74839999999999995</v>
      </c>
      <c r="O38" s="158">
        <f t="shared" si="1"/>
        <v>0.10585984542282587</v>
      </c>
      <c r="Q38" s="345"/>
      <c r="R38" s="57" t="s">
        <v>14</v>
      </c>
      <c r="S38" s="195" t="s">
        <v>557</v>
      </c>
      <c r="T38" s="57">
        <f t="shared" si="2"/>
        <v>12.65</v>
      </c>
      <c r="U38" s="210" t="str">
        <f t="shared" si="3"/>
        <v>6%</v>
      </c>
      <c r="V38" s="57">
        <f t="shared" si="4"/>
        <v>3.0417000000000001</v>
      </c>
      <c r="W38" s="243">
        <f t="shared" si="5"/>
        <v>2.7082999999999999</v>
      </c>
    </row>
    <row r="39" spans="1:23">
      <c r="A39" s="12" t="s">
        <v>545</v>
      </c>
      <c r="B39" s="51" t="s">
        <v>32</v>
      </c>
      <c r="C39" s="22" t="s">
        <v>176</v>
      </c>
      <c r="D39" s="22" t="s">
        <v>423</v>
      </c>
      <c r="E39" s="10">
        <v>24.4</v>
      </c>
      <c r="F39" s="10" t="s">
        <v>114</v>
      </c>
      <c r="G39" s="10" t="s">
        <v>99</v>
      </c>
      <c r="H39" s="10" t="s">
        <v>121</v>
      </c>
      <c r="I39" s="23" t="s">
        <v>133</v>
      </c>
      <c r="J39" s="25">
        <v>4.0625</v>
      </c>
      <c r="K39" s="26">
        <v>0.95789999999999997</v>
      </c>
      <c r="L39" s="158">
        <f t="shared" si="0"/>
        <v>0.13549324683394562</v>
      </c>
      <c r="M39" s="25">
        <v>3.7031000000000001</v>
      </c>
      <c r="N39" s="26">
        <v>0.75219999999999998</v>
      </c>
      <c r="O39" s="158">
        <f t="shared" si="1"/>
        <v>0.10639734864651205</v>
      </c>
      <c r="Q39" s="345"/>
      <c r="R39" s="57" t="s">
        <v>15</v>
      </c>
      <c r="S39" s="195" t="s">
        <v>557</v>
      </c>
      <c r="T39" s="57">
        <f t="shared" si="2"/>
        <v>14.25</v>
      </c>
      <c r="U39" s="210" t="str">
        <f t="shared" si="3"/>
        <v>6%</v>
      </c>
      <c r="V39" s="57">
        <f t="shared" si="4"/>
        <v>3.0468999999999999</v>
      </c>
      <c r="W39" s="243">
        <f t="shared" si="5"/>
        <v>2.7134999999999998</v>
      </c>
    </row>
    <row r="40" spans="1:23">
      <c r="A40" s="12" t="s">
        <v>457</v>
      </c>
      <c r="B40" s="51" t="s">
        <v>33</v>
      </c>
      <c r="C40" s="22" t="s">
        <v>177</v>
      </c>
      <c r="D40" s="22" t="s">
        <v>423</v>
      </c>
      <c r="E40" s="10">
        <v>13.2</v>
      </c>
      <c r="F40" s="10" t="s">
        <v>98</v>
      </c>
      <c r="G40" s="10" t="s">
        <v>99</v>
      </c>
      <c r="H40" s="10" t="s">
        <v>124</v>
      </c>
      <c r="I40" s="23" t="s">
        <v>133</v>
      </c>
      <c r="J40" s="25">
        <v>3.4792000000000001</v>
      </c>
      <c r="K40" s="26">
        <v>1.0924</v>
      </c>
      <c r="L40" s="158">
        <f t="shared" si="0"/>
        <v>0.15451803198810127</v>
      </c>
      <c r="M40" s="25">
        <v>3.0781000000000001</v>
      </c>
      <c r="N40" s="26">
        <v>0.76519999999999999</v>
      </c>
      <c r="O40" s="158">
        <f t="shared" si="1"/>
        <v>0.10823617546438584</v>
      </c>
      <c r="Q40" s="345"/>
      <c r="R40" s="57" t="s">
        <v>16</v>
      </c>
      <c r="S40" s="195" t="s">
        <v>557</v>
      </c>
      <c r="T40" s="57">
        <f t="shared" si="2"/>
        <v>15.85</v>
      </c>
      <c r="U40" s="210" t="str">
        <f t="shared" si="3"/>
        <v>6%</v>
      </c>
      <c r="V40" s="57">
        <f t="shared" si="4"/>
        <v>3.1615000000000002</v>
      </c>
      <c r="W40" s="243">
        <f t="shared" si="5"/>
        <v>2.7865000000000002</v>
      </c>
    </row>
    <row r="41" spans="1:23">
      <c r="A41" s="12" t="s">
        <v>546</v>
      </c>
      <c r="B41" s="51" t="s">
        <v>34</v>
      </c>
      <c r="C41" s="22" t="s">
        <v>177</v>
      </c>
      <c r="D41" s="22" t="s">
        <v>423</v>
      </c>
      <c r="E41" s="10">
        <v>16.399999999999999</v>
      </c>
      <c r="F41" s="10" t="s">
        <v>98</v>
      </c>
      <c r="G41" s="10" t="s">
        <v>99</v>
      </c>
      <c r="H41" s="10" t="s">
        <v>124</v>
      </c>
      <c r="I41" s="23" t="s">
        <v>133</v>
      </c>
      <c r="J41" s="25">
        <v>3.6875</v>
      </c>
      <c r="K41" s="26">
        <v>1.0713999999999999</v>
      </c>
      <c r="L41" s="158">
        <f t="shared" si="0"/>
        <v>0.1515476194361513</v>
      </c>
      <c r="M41" s="25">
        <v>3.1823000000000001</v>
      </c>
      <c r="N41" s="26">
        <v>0.88800000000000001</v>
      </c>
      <c r="O41" s="158">
        <f t="shared" si="1"/>
        <v>0.12560601648245506</v>
      </c>
      <c r="Q41" s="345"/>
      <c r="R41" s="57" t="s">
        <v>17</v>
      </c>
      <c r="S41" s="195" t="s">
        <v>557</v>
      </c>
      <c r="T41" s="57">
        <f t="shared" si="2"/>
        <v>19.850000000000001</v>
      </c>
      <c r="U41" s="210" t="str">
        <f t="shared" si="3"/>
        <v>6%</v>
      </c>
      <c r="V41" s="57">
        <f t="shared" si="4"/>
        <v>3.2082999999999999</v>
      </c>
      <c r="W41" s="243">
        <f t="shared" si="5"/>
        <v>2.8854000000000002</v>
      </c>
    </row>
    <row r="42" spans="1:23">
      <c r="A42" s="12" t="s">
        <v>547</v>
      </c>
      <c r="B42" s="51" t="s">
        <v>35</v>
      </c>
      <c r="C42" s="22" t="s">
        <v>177</v>
      </c>
      <c r="D42" s="22" t="s">
        <v>423</v>
      </c>
      <c r="E42" s="10">
        <v>24.4</v>
      </c>
      <c r="F42" s="10" t="s">
        <v>98</v>
      </c>
      <c r="G42" s="10" t="s">
        <v>99</v>
      </c>
      <c r="H42" s="10" t="s">
        <v>124</v>
      </c>
      <c r="I42" s="23" t="s">
        <v>133</v>
      </c>
      <c r="J42" s="25">
        <v>3.6406000000000001</v>
      </c>
      <c r="K42" s="26">
        <v>1.0238</v>
      </c>
      <c r="L42" s="158">
        <f t="shared" si="0"/>
        <v>0.14481468431839808</v>
      </c>
      <c r="M42" s="25">
        <v>3.2656000000000001</v>
      </c>
      <c r="N42" s="26">
        <v>0.78420000000000001</v>
      </c>
      <c r="O42" s="158">
        <f t="shared" si="1"/>
        <v>0.11092369158281674</v>
      </c>
      <c r="Q42" s="345"/>
      <c r="R42" s="197" t="s">
        <v>18</v>
      </c>
      <c r="S42" s="196" t="s">
        <v>557</v>
      </c>
      <c r="T42" s="197">
        <f t="shared" si="2"/>
        <v>23.85</v>
      </c>
      <c r="U42" s="211" t="str">
        <f t="shared" si="3"/>
        <v>6%</v>
      </c>
      <c r="V42" s="197">
        <f t="shared" si="4"/>
        <v>3.1823000000000001</v>
      </c>
      <c r="W42" s="105">
        <f t="shared" si="5"/>
        <v>2.9115000000000002</v>
      </c>
    </row>
    <row r="43" spans="1:23">
      <c r="A43" s="12" t="s">
        <v>458</v>
      </c>
      <c r="B43" s="51" t="s">
        <v>36</v>
      </c>
      <c r="C43" s="22" t="s">
        <v>178</v>
      </c>
      <c r="D43" s="22" t="s">
        <v>423</v>
      </c>
      <c r="E43" s="10">
        <v>7.2</v>
      </c>
      <c r="F43" s="10" t="s">
        <v>114</v>
      </c>
      <c r="G43" s="10" t="s">
        <v>99</v>
      </c>
      <c r="H43" s="10" t="s">
        <v>124</v>
      </c>
      <c r="I43" s="23" t="s">
        <v>135</v>
      </c>
      <c r="J43" s="25">
        <v>3.1718999999999999</v>
      </c>
      <c r="K43" s="26">
        <v>1.1194</v>
      </c>
      <c r="L43" s="158">
        <f t="shared" si="0"/>
        <v>0.15833713384060832</v>
      </c>
      <c r="M43" s="25">
        <v>2.5729000000000002</v>
      </c>
      <c r="N43" s="26">
        <v>0.74139999999999995</v>
      </c>
      <c r="O43" s="158">
        <f t="shared" si="1"/>
        <v>0.10486970790550922</v>
      </c>
      <c r="Q43" s="345"/>
      <c r="R43" s="217" t="s">
        <v>27</v>
      </c>
      <c r="S43" s="216" t="s">
        <v>432</v>
      </c>
      <c r="T43" s="217">
        <f t="shared" si="2"/>
        <v>7.2</v>
      </c>
      <c r="U43" s="218" t="str">
        <f t="shared" si="3"/>
        <v>3%</v>
      </c>
      <c r="V43" s="217">
        <f t="shared" si="4"/>
        <v>3.4634999999999998</v>
      </c>
      <c r="W43" s="245">
        <f t="shared" si="5"/>
        <v>2.8332999999999999</v>
      </c>
    </row>
    <row r="44" spans="1:23">
      <c r="A44" s="12" t="s">
        <v>459</v>
      </c>
      <c r="B44" s="51" t="s">
        <v>37</v>
      </c>
      <c r="C44" s="22" t="s">
        <v>178</v>
      </c>
      <c r="D44" s="22" t="s">
        <v>423</v>
      </c>
      <c r="E44" s="10">
        <v>8</v>
      </c>
      <c r="F44" s="10" t="s">
        <v>114</v>
      </c>
      <c r="G44" s="10" t="s">
        <v>99</v>
      </c>
      <c r="H44" s="10" t="s">
        <v>124</v>
      </c>
      <c r="I44" s="23" t="s">
        <v>135</v>
      </c>
      <c r="J44" s="25">
        <v>3.1145999999999998</v>
      </c>
      <c r="K44" s="26">
        <v>1.0865</v>
      </c>
      <c r="L44" s="158">
        <f t="shared" si="0"/>
        <v>0.15368348750922009</v>
      </c>
      <c r="M44" s="25">
        <v>2.7031000000000001</v>
      </c>
      <c r="N44" s="26">
        <v>0.72389999999999999</v>
      </c>
      <c r="O44" s="158">
        <f t="shared" si="1"/>
        <v>0.1023943641122176</v>
      </c>
      <c r="Q44" s="345"/>
      <c r="R44" s="213" t="s">
        <v>28</v>
      </c>
      <c r="S44" s="212" t="s">
        <v>432</v>
      </c>
      <c r="T44" s="57">
        <f t="shared" si="2"/>
        <v>8</v>
      </c>
      <c r="U44" s="210" t="str">
        <f t="shared" si="3"/>
        <v>3%</v>
      </c>
      <c r="V44" s="57">
        <f t="shared" si="4"/>
        <v>3.5207999999999999</v>
      </c>
      <c r="W44" s="243">
        <f t="shared" si="5"/>
        <v>3.0259999999999998</v>
      </c>
    </row>
    <row r="45" spans="1:23">
      <c r="A45" s="12" t="s">
        <v>460</v>
      </c>
      <c r="B45" s="51" t="s">
        <v>38</v>
      </c>
      <c r="C45" s="22" t="s">
        <v>178</v>
      </c>
      <c r="D45" s="22" t="s">
        <v>423</v>
      </c>
      <c r="E45" s="10">
        <v>9.6</v>
      </c>
      <c r="F45" s="10" t="s">
        <v>114</v>
      </c>
      <c r="G45" s="10" t="s">
        <v>99</v>
      </c>
      <c r="H45" s="10" t="s">
        <v>124</v>
      </c>
      <c r="I45" s="23" t="s">
        <v>135</v>
      </c>
      <c r="J45" s="25">
        <v>3.3854000000000002</v>
      </c>
      <c r="K45" s="26">
        <v>1.0817000000000001</v>
      </c>
      <c r="L45" s="158">
        <f t="shared" si="0"/>
        <v>0.1530045360687744</v>
      </c>
      <c r="M45" s="25">
        <v>3.0625</v>
      </c>
      <c r="N45" s="26">
        <v>0.84150000000000003</v>
      </c>
      <c r="O45" s="158">
        <f t="shared" si="1"/>
        <v>0.11902867440313733</v>
      </c>
      <c r="Q45" s="345"/>
      <c r="R45" s="213" t="s">
        <v>29</v>
      </c>
      <c r="S45" s="212" t="s">
        <v>432</v>
      </c>
      <c r="T45" s="57">
        <f t="shared" si="2"/>
        <v>9.6</v>
      </c>
      <c r="U45" s="210" t="str">
        <f t="shared" si="3"/>
        <v>3%</v>
      </c>
      <c r="V45" s="57">
        <f t="shared" si="4"/>
        <v>3.7448000000000001</v>
      </c>
      <c r="W45" s="243">
        <f t="shared" si="5"/>
        <v>3.2917000000000001</v>
      </c>
    </row>
    <row r="46" spans="1:23">
      <c r="A46" s="12" t="s">
        <v>461</v>
      </c>
      <c r="B46" s="51" t="s">
        <v>39</v>
      </c>
      <c r="C46" s="22" t="s">
        <v>178</v>
      </c>
      <c r="D46" s="22" t="s">
        <v>423</v>
      </c>
      <c r="E46" s="10">
        <v>13.2</v>
      </c>
      <c r="F46" s="10" t="s">
        <v>114</v>
      </c>
      <c r="G46" s="10" t="s">
        <v>99</v>
      </c>
      <c r="H46" s="10" t="s">
        <v>124</v>
      </c>
      <c r="I46" s="23" t="s">
        <v>135</v>
      </c>
      <c r="J46" s="25">
        <v>3.4115000000000002</v>
      </c>
      <c r="K46" s="26">
        <v>1.0792999999999999</v>
      </c>
      <c r="L46" s="158">
        <f t="shared" si="0"/>
        <v>0.15266506034855151</v>
      </c>
      <c r="M46" s="25">
        <v>3.0417000000000001</v>
      </c>
      <c r="N46" s="26">
        <v>0.79149999999999998</v>
      </c>
      <c r="O46" s="158">
        <f t="shared" si="1"/>
        <v>0.11195626356516124</v>
      </c>
      <c r="Q46" s="345"/>
      <c r="R46" s="213" t="s">
        <v>30</v>
      </c>
      <c r="S46" s="212" t="s">
        <v>432</v>
      </c>
      <c r="T46" s="57">
        <f t="shared" si="2"/>
        <v>13.2</v>
      </c>
      <c r="U46" s="210" t="str">
        <f t="shared" si="3"/>
        <v>3%</v>
      </c>
      <c r="V46" s="57">
        <f t="shared" si="4"/>
        <v>3.9009999999999998</v>
      </c>
      <c r="W46" s="243">
        <f t="shared" si="5"/>
        <v>3.3384999999999998</v>
      </c>
    </row>
    <row r="47" spans="1:23">
      <c r="A47" s="12" t="s">
        <v>548</v>
      </c>
      <c r="B47" s="51" t="s">
        <v>40</v>
      </c>
      <c r="C47" s="22" t="s">
        <v>178</v>
      </c>
      <c r="D47" s="22" t="s">
        <v>423</v>
      </c>
      <c r="E47" s="10">
        <v>16.399999999999999</v>
      </c>
      <c r="F47" s="10" t="s">
        <v>114</v>
      </c>
      <c r="G47" s="10" t="s">
        <v>99</v>
      </c>
      <c r="H47" s="10" t="s">
        <v>124</v>
      </c>
      <c r="I47" s="23" t="s">
        <v>133</v>
      </c>
      <c r="J47" s="25">
        <v>3.6406000000000001</v>
      </c>
      <c r="K47" s="26">
        <v>1.0389999999999999</v>
      </c>
      <c r="L47" s="158">
        <f t="shared" si="0"/>
        <v>0.14696469721314279</v>
      </c>
      <c r="M47" s="25">
        <v>3.1457999999999999</v>
      </c>
      <c r="N47" s="26">
        <v>0.89180000000000004</v>
      </c>
      <c r="O47" s="158">
        <f t="shared" si="1"/>
        <v>0.12614351970614127</v>
      </c>
      <c r="Q47" s="345"/>
      <c r="R47" s="213" t="s">
        <v>31</v>
      </c>
      <c r="S47" s="212" t="s">
        <v>432</v>
      </c>
      <c r="T47" s="57">
        <f t="shared" si="2"/>
        <v>16.399999999999999</v>
      </c>
      <c r="U47" s="210" t="str">
        <f t="shared" si="3"/>
        <v>3%</v>
      </c>
      <c r="V47" s="57">
        <f t="shared" si="4"/>
        <v>3.9843999999999999</v>
      </c>
      <c r="W47" s="243">
        <f t="shared" si="5"/>
        <v>3.5729000000000002</v>
      </c>
    </row>
    <row r="48" spans="1:23">
      <c r="A48" s="12" t="s">
        <v>549</v>
      </c>
      <c r="B48" s="51" t="s">
        <v>41</v>
      </c>
      <c r="C48" s="22" t="s">
        <v>178</v>
      </c>
      <c r="D48" s="22" t="s">
        <v>423</v>
      </c>
      <c r="E48" s="10">
        <v>24.4</v>
      </c>
      <c r="F48" s="10" t="s">
        <v>114</v>
      </c>
      <c r="G48" s="10" t="s">
        <v>99</v>
      </c>
      <c r="H48" s="10" t="s">
        <v>124</v>
      </c>
      <c r="I48" s="23" t="s">
        <v>133</v>
      </c>
      <c r="J48" s="25">
        <v>3.7292000000000001</v>
      </c>
      <c r="K48" s="26">
        <v>1.0076000000000001</v>
      </c>
      <c r="L48" s="158">
        <f t="shared" si="0"/>
        <v>0.14252322320689384</v>
      </c>
      <c r="M48" s="25">
        <v>3.3437999999999999</v>
      </c>
      <c r="N48" s="26">
        <v>0.86619999999999997</v>
      </c>
      <c r="O48" s="158">
        <f t="shared" si="1"/>
        <v>0.1225224453570975</v>
      </c>
      <c r="Q48" s="345"/>
      <c r="R48" s="220" t="s">
        <v>32</v>
      </c>
      <c r="S48" s="219" t="s">
        <v>432</v>
      </c>
      <c r="T48" s="197">
        <f t="shared" si="2"/>
        <v>24.4</v>
      </c>
      <c r="U48" s="211" t="str">
        <f t="shared" si="3"/>
        <v>3%</v>
      </c>
      <c r="V48" s="197">
        <f t="shared" si="4"/>
        <v>4.0625</v>
      </c>
      <c r="W48" s="105">
        <f t="shared" si="5"/>
        <v>3.7031000000000001</v>
      </c>
    </row>
    <row r="49" spans="1:23">
      <c r="A49" s="12" t="s">
        <v>550</v>
      </c>
      <c r="B49" s="51" t="s">
        <v>43</v>
      </c>
      <c r="C49" s="22" t="s">
        <v>179</v>
      </c>
      <c r="D49" s="22" t="s">
        <v>423</v>
      </c>
      <c r="E49" s="10">
        <v>13.2</v>
      </c>
      <c r="F49" s="10" t="s">
        <v>114</v>
      </c>
      <c r="G49" s="10" t="s">
        <v>99</v>
      </c>
      <c r="H49" s="10" t="s">
        <v>126</v>
      </c>
      <c r="I49" s="23" t="s">
        <v>135</v>
      </c>
      <c r="J49" s="25">
        <v>4.1562999999999999</v>
      </c>
      <c r="K49" s="26">
        <v>0.8901</v>
      </c>
      <c r="L49" s="158">
        <f t="shared" si="0"/>
        <v>0.12590305773765006</v>
      </c>
      <c r="M49" s="25">
        <v>3.8020999999999998</v>
      </c>
      <c r="N49" s="26">
        <v>0.78759999999999997</v>
      </c>
      <c r="O49" s="158">
        <f t="shared" si="1"/>
        <v>0.11140461551979912</v>
      </c>
      <c r="Q49" s="345"/>
      <c r="R49" s="217" t="s">
        <v>36</v>
      </c>
      <c r="S49" s="194" t="s">
        <v>433</v>
      </c>
      <c r="T49" s="217">
        <f t="shared" si="2"/>
        <v>7.2</v>
      </c>
      <c r="U49" s="218" t="str">
        <f t="shared" si="3"/>
        <v>6%</v>
      </c>
      <c r="V49" s="217">
        <f t="shared" si="4"/>
        <v>3.1718999999999999</v>
      </c>
      <c r="W49" s="245">
        <f t="shared" si="5"/>
        <v>2.5729000000000002</v>
      </c>
    </row>
    <row r="50" spans="1:23">
      <c r="A50" s="12" t="s">
        <v>551</v>
      </c>
      <c r="B50" s="51" t="s">
        <v>44</v>
      </c>
      <c r="C50" s="22" t="s">
        <v>179</v>
      </c>
      <c r="D50" s="22" t="s">
        <v>423</v>
      </c>
      <c r="E50" s="10">
        <v>13.2</v>
      </c>
      <c r="F50" s="10" t="s">
        <v>114</v>
      </c>
      <c r="G50" s="10" t="s">
        <v>99</v>
      </c>
      <c r="H50" s="10" t="s">
        <v>127</v>
      </c>
      <c r="I50" s="23" t="s">
        <v>135</v>
      </c>
      <c r="J50" s="25">
        <v>4.2240000000000002</v>
      </c>
      <c r="K50" s="26">
        <v>0.84809999999999997</v>
      </c>
      <c r="L50" s="158">
        <f t="shared" si="0"/>
        <v>0.11996223263375015</v>
      </c>
      <c r="M50" s="25">
        <v>3.7707999999999999</v>
      </c>
      <c r="N50" s="26">
        <v>0.80549999999999999</v>
      </c>
      <c r="O50" s="158">
        <f t="shared" si="1"/>
        <v>0.11393653859979454</v>
      </c>
      <c r="Q50" s="345"/>
      <c r="R50" s="213" t="s">
        <v>37</v>
      </c>
      <c r="S50" s="195" t="s">
        <v>433</v>
      </c>
      <c r="T50" s="213">
        <f t="shared" si="2"/>
        <v>8</v>
      </c>
      <c r="U50" s="214" t="str">
        <f t="shared" si="3"/>
        <v>6%</v>
      </c>
      <c r="V50" s="213">
        <f t="shared" si="4"/>
        <v>3.1145999999999998</v>
      </c>
      <c r="W50" s="244">
        <f t="shared" si="5"/>
        <v>2.7031000000000001</v>
      </c>
    </row>
    <row r="51" spans="1:23">
      <c r="A51" s="12" t="s">
        <v>552</v>
      </c>
      <c r="B51" s="51" t="s">
        <v>45</v>
      </c>
      <c r="C51" s="22" t="s">
        <v>179</v>
      </c>
      <c r="D51" s="22" t="s">
        <v>423</v>
      </c>
      <c r="E51" s="10">
        <v>13.2</v>
      </c>
      <c r="F51" s="10" t="s">
        <v>114</v>
      </c>
      <c r="G51" s="10" t="s">
        <v>99</v>
      </c>
      <c r="H51" s="10" t="s">
        <v>128</v>
      </c>
      <c r="I51" s="23" t="s">
        <v>135</v>
      </c>
      <c r="J51" s="73">
        <v>4.0781000000000001</v>
      </c>
      <c r="K51" s="74">
        <v>1.0381</v>
      </c>
      <c r="L51" s="169">
        <f t="shared" si="0"/>
        <v>0.14683739381805924</v>
      </c>
      <c r="M51" s="25">
        <v>3.6093999999999999</v>
      </c>
      <c r="N51" s="26">
        <v>0.77159999999999995</v>
      </c>
      <c r="O51" s="158">
        <f t="shared" si="1"/>
        <v>0.10914144405164677</v>
      </c>
      <c r="Q51" s="345"/>
      <c r="R51" s="213" t="s">
        <v>38</v>
      </c>
      <c r="S51" s="195" t="s">
        <v>433</v>
      </c>
      <c r="T51" s="213">
        <f t="shared" si="2"/>
        <v>9.6</v>
      </c>
      <c r="U51" s="214" t="str">
        <f t="shared" si="3"/>
        <v>6%</v>
      </c>
      <c r="V51" s="213">
        <f t="shared" si="4"/>
        <v>3.3854000000000002</v>
      </c>
      <c r="W51" s="244">
        <f t="shared" si="5"/>
        <v>3.0625</v>
      </c>
    </row>
    <row r="52" spans="1:23">
      <c r="A52" s="12" t="s">
        <v>553</v>
      </c>
      <c r="B52" s="51" t="s">
        <v>46</v>
      </c>
      <c r="C52" s="22" t="s">
        <v>179</v>
      </c>
      <c r="D52" s="22" t="s">
        <v>423</v>
      </c>
      <c r="E52" s="10">
        <v>13.2</v>
      </c>
      <c r="F52" s="10" t="s">
        <v>114</v>
      </c>
      <c r="G52" s="10" t="s">
        <v>99</v>
      </c>
      <c r="H52" s="10" t="s">
        <v>129</v>
      </c>
      <c r="I52" s="23" t="s">
        <v>135</v>
      </c>
      <c r="J52" s="25">
        <v>3.8437999999999999</v>
      </c>
      <c r="K52" s="26">
        <v>1.256</v>
      </c>
      <c r="L52" s="158">
        <f t="shared" si="0"/>
        <v>0.17765896024995897</v>
      </c>
      <c r="M52" s="25">
        <v>3.3332999999999999</v>
      </c>
      <c r="N52" s="26">
        <v>1.1084000000000001</v>
      </c>
      <c r="O52" s="158">
        <f t="shared" si="1"/>
        <v>0.1567812034562536</v>
      </c>
      <c r="Q52" s="345"/>
      <c r="R52" s="213" t="s">
        <v>39</v>
      </c>
      <c r="S52" s="195" t="s">
        <v>433</v>
      </c>
      <c r="T52" s="213">
        <f t="shared" si="2"/>
        <v>13.2</v>
      </c>
      <c r="U52" s="214" t="str">
        <f t="shared" si="3"/>
        <v>6%</v>
      </c>
      <c r="V52" s="213">
        <f t="shared" si="4"/>
        <v>3.4115000000000002</v>
      </c>
      <c r="W52" s="244">
        <f t="shared" si="5"/>
        <v>3.0417000000000001</v>
      </c>
    </row>
    <row r="53" spans="1:23">
      <c r="A53" s="12" t="s">
        <v>554</v>
      </c>
      <c r="B53" s="51" t="s">
        <v>47</v>
      </c>
      <c r="C53" s="22" t="s">
        <v>179</v>
      </c>
      <c r="D53" s="22" t="s">
        <v>423</v>
      </c>
      <c r="E53" s="10">
        <v>13.2</v>
      </c>
      <c r="F53" s="10" t="s">
        <v>114</v>
      </c>
      <c r="G53" s="10" t="s">
        <v>99</v>
      </c>
      <c r="H53" s="10" t="s">
        <v>130</v>
      </c>
      <c r="I53" s="23" t="s">
        <v>135</v>
      </c>
      <c r="J53" s="25">
        <v>2.9582999999999999</v>
      </c>
      <c r="K53" s="26">
        <v>1.1749000000000001</v>
      </c>
      <c r="L53" s="158">
        <f t="shared" si="0"/>
        <v>0.16618750987076178</v>
      </c>
      <c r="M53" s="25">
        <v>2.9062999999999999</v>
      </c>
      <c r="N53" s="26">
        <v>0.89300000000000002</v>
      </c>
      <c r="O53" s="158">
        <f t="shared" si="1"/>
        <v>0.1263132575662527</v>
      </c>
      <c r="Q53" s="345"/>
      <c r="R53" s="213" t="s">
        <v>40</v>
      </c>
      <c r="S53" s="195" t="s">
        <v>433</v>
      </c>
      <c r="T53" s="213">
        <f t="shared" si="2"/>
        <v>16.399999999999999</v>
      </c>
      <c r="U53" s="214" t="str">
        <f t="shared" si="3"/>
        <v>6%</v>
      </c>
      <c r="V53" s="213">
        <f t="shared" si="4"/>
        <v>3.6406000000000001</v>
      </c>
      <c r="W53" s="244">
        <f t="shared" si="5"/>
        <v>3.1457999999999999</v>
      </c>
    </row>
    <row r="54" spans="1:23" ht="15.75" thickBot="1">
      <c r="A54" s="12" t="s">
        <v>555</v>
      </c>
      <c r="B54" s="55" t="s">
        <v>48</v>
      </c>
      <c r="C54" s="41" t="s">
        <v>179</v>
      </c>
      <c r="D54" s="41" t="s">
        <v>423</v>
      </c>
      <c r="E54" s="42">
        <v>13.2</v>
      </c>
      <c r="F54" s="42" t="s">
        <v>114</v>
      </c>
      <c r="G54" s="42" t="s">
        <v>99</v>
      </c>
      <c r="H54" s="42" t="s">
        <v>131</v>
      </c>
      <c r="I54" s="43" t="s">
        <v>135</v>
      </c>
      <c r="J54" s="170">
        <v>4.1562999999999999</v>
      </c>
      <c r="K54" s="171">
        <v>1.0164</v>
      </c>
      <c r="L54" s="172">
        <f t="shared" si="0"/>
        <v>0.14376796751437762</v>
      </c>
      <c r="M54" s="46">
        <v>3.5990000000000002</v>
      </c>
      <c r="N54" s="47">
        <v>0.79300000000000004</v>
      </c>
      <c r="O54" s="160">
        <f t="shared" si="1"/>
        <v>0.11216843589030054</v>
      </c>
      <c r="Q54" s="345"/>
      <c r="R54" s="220" t="s">
        <v>41</v>
      </c>
      <c r="S54" s="196" t="s">
        <v>433</v>
      </c>
      <c r="T54" s="220">
        <f t="shared" si="2"/>
        <v>24.4</v>
      </c>
      <c r="U54" s="221" t="str">
        <f t="shared" si="3"/>
        <v>6%</v>
      </c>
      <c r="V54" s="220">
        <f t="shared" si="4"/>
        <v>3.7292000000000001</v>
      </c>
      <c r="W54" s="246">
        <f t="shared" si="5"/>
        <v>3.3437999999999999</v>
      </c>
    </row>
    <row r="55" spans="1:23">
      <c r="R55" s="213"/>
      <c r="S55"/>
      <c r="T55" s="213"/>
      <c r="U55" s="214"/>
      <c r="V55" s="213"/>
      <c r="W55" s="213"/>
    </row>
    <row r="56" spans="1:23">
      <c r="B56" s="11"/>
      <c r="H56"/>
      <c r="I56"/>
      <c r="J56"/>
      <c r="K56"/>
      <c r="L56"/>
      <c r="M56"/>
      <c r="N56"/>
      <c r="O56"/>
      <c r="S56" t="s">
        <v>54</v>
      </c>
      <c r="T56" s="222" t="s">
        <v>71</v>
      </c>
      <c r="U56" s="222" t="s">
        <v>72</v>
      </c>
    </row>
    <row r="57" spans="1:23" ht="15" customHeight="1">
      <c r="H57"/>
      <c r="I57"/>
      <c r="J57"/>
      <c r="K57"/>
      <c r="L57"/>
      <c r="M57"/>
      <c r="N57"/>
      <c r="O57"/>
      <c r="Q57" s="344" t="s">
        <v>632</v>
      </c>
      <c r="R57" s="198" t="s">
        <v>19</v>
      </c>
      <c r="S57" s="198" t="s">
        <v>126</v>
      </c>
      <c r="T57" s="198">
        <f>VLOOKUP($R57,$B$12:$O$54,9)</f>
        <v>3.9531000000000001</v>
      </c>
      <c r="U57" s="242">
        <f>VLOOKUP($R57,$B$12:$O$54,12)</f>
        <v>3.3906000000000001</v>
      </c>
    </row>
    <row r="58" spans="1:23">
      <c r="H58"/>
      <c r="I58"/>
      <c r="J58"/>
      <c r="K58"/>
      <c r="L58"/>
      <c r="M58"/>
      <c r="N58"/>
      <c r="O58"/>
      <c r="Q58" s="345"/>
      <c r="R58" s="57" t="s">
        <v>225</v>
      </c>
      <c r="S58" s="57" t="s">
        <v>127</v>
      </c>
      <c r="T58" s="205">
        <f t="shared" ref="T58:T68" si="6">VLOOKUP($R58,$B$12:$O$54,9)</f>
        <v>3.8906000000000001</v>
      </c>
      <c r="U58" s="250">
        <f t="shared" ref="U58:U68" si="7">VLOOKUP($R58,$B$12:$O$54,12)</f>
        <v>3.3490000000000002</v>
      </c>
    </row>
    <row r="59" spans="1:23" ht="15" customHeight="1">
      <c r="H59"/>
      <c r="I59"/>
      <c r="J59"/>
      <c r="K59"/>
      <c r="L59"/>
      <c r="M59"/>
      <c r="N59"/>
      <c r="O59"/>
      <c r="Q59" s="345"/>
      <c r="R59" s="57" t="s">
        <v>20</v>
      </c>
      <c r="S59" s="57" t="s">
        <v>128</v>
      </c>
      <c r="T59" s="205">
        <f t="shared" si="6"/>
        <v>3.8384999999999998</v>
      </c>
      <c r="U59" s="250">
        <f t="shared" si="7"/>
        <v>3.2240000000000002</v>
      </c>
    </row>
    <row r="60" spans="1:23">
      <c r="H60"/>
      <c r="I60"/>
      <c r="J60"/>
      <c r="K60"/>
      <c r="L60"/>
      <c r="M60"/>
      <c r="N60"/>
      <c r="O60"/>
      <c r="Q60" s="345"/>
      <c r="R60" s="57" t="s">
        <v>21</v>
      </c>
      <c r="S60" s="57" t="s">
        <v>129</v>
      </c>
      <c r="T60" s="205">
        <f t="shared" si="6"/>
        <v>3.5884999999999998</v>
      </c>
      <c r="U60" s="250">
        <f t="shared" si="7"/>
        <v>2.9687999999999999</v>
      </c>
    </row>
    <row r="61" spans="1:23">
      <c r="H61"/>
      <c r="I61"/>
      <c r="J61"/>
      <c r="K61"/>
      <c r="L61"/>
      <c r="M61"/>
      <c r="N61"/>
      <c r="O61"/>
      <c r="Q61" s="345"/>
      <c r="R61" s="57" t="s">
        <v>22</v>
      </c>
      <c r="S61" s="57" t="s">
        <v>130</v>
      </c>
      <c r="T61" s="205">
        <f t="shared" si="6"/>
        <v>2.3854000000000002</v>
      </c>
      <c r="U61" s="250">
        <f t="shared" si="7"/>
        <v>2.3073000000000001</v>
      </c>
    </row>
    <row r="62" spans="1:23">
      <c r="H62"/>
      <c r="I62"/>
      <c r="J62"/>
      <c r="K62"/>
      <c r="L62"/>
      <c r="M62"/>
      <c r="N62"/>
      <c r="O62"/>
      <c r="Q62" s="345"/>
      <c r="R62" s="197" t="s">
        <v>23</v>
      </c>
      <c r="S62" s="197" t="s">
        <v>131</v>
      </c>
      <c r="T62" s="203">
        <f t="shared" si="6"/>
        <v>3.8593999999999999</v>
      </c>
      <c r="U62" s="251">
        <f t="shared" si="7"/>
        <v>3.3593999999999999</v>
      </c>
    </row>
    <row r="63" spans="1:23">
      <c r="H63"/>
      <c r="I63"/>
      <c r="J63"/>
      <c r="K63"/>
      <c r="L63"/>
      <c r="M63"/>
      <c r="N63"/>
      <c r="O63"/>
      <c r="Q63" s="344" t="s">
        <v>570</v>
      </c>
      <c r="R63" s="198" t="s">
        <v>43</v>
      </c>
      <c r="S63" s="198" t="s">
        <v>126</v>
      </c>
      <c r="T63" s="206">
        <f t="shared" si="6"/>
        <v>4.1562999999999999</v>
      </c>
      <c r="U63" s="249">
        <f t="shared" si="7"/>
        <v>3.8020999999999998</v>
      </c>
    </row>
    <row r="64" spans="1:23">
      <c r="H64"/>
      <c r="I64"/>
      <c r="J64"/>
      <c r="K64"/>
      <c r="L64"/>
      <c r="M64"/>
      <c r="N64"/>
      <c r="O64"/>
      <c r="Q64" s="345"/>
      <c r="R64" s="57" t="s">
        <v>44</v>
      </c>
      <c r="S64" s="57" t="s">
        <v>127</v>
      </c>
      <c r="T64" s="205">
        <f t="shared" si="6"/>
        <v>4.2240000000000002</v>
      </c>
      <c r="U64" s="250">
        <f t="shared" si="7"/>
        <v>3.7707999999999999</v>
      </c>
    </row>
    <row r="65" spans="8:21" ht="15" customHeight="1">
      <c r="H65"/>
      <c r="I65"/>
      <c r="J65"/>
      <c r="K65"/>
      <c r="L65"/>
      <c r="M65"/>
      <c r="N65"/>
      <c r="O65"/>
      <c r="Q65" s="345"/>
      <c r="R65" s="57" t="s">
        <v>45</v>
      </c>
      <c r="S65" s="57" t="s">
        <v>128</v>
      </c>
      <c r="T65" s="205">
        <f t="shared" si="6"/>
        <v>4.0781000000000001</v>
      </c>
      <c r="U65" s="250">
        <f t="shared" si="7"/>
        <v>3.6093999999999999</v>
      </c>
    </row>
    <row r="66" spans="8:21">
      <c r="H66"/>
      <c r="I66"/>
      <c r="J66"/>
      <c r="K66"/>
      <c r="L66"/>
      <c r="M66"/>
      <c r="N66"/>
      <c r="O66"/>
      <c r="Q66" s="345"/>
      <c r="R66" s="57" t="s">
        <v>46</v>
      </c>
      <c r="S66" s="57" t="s">
        <v>129</v>
      </c>
      <c r="T66" s="205">
        <f t="shared" si="6"/>
        <v>3.8437999999999999</v>
      </c>
      <c r="U66" s="250">
        <f t="shared" si="7"/>
        <v>3.3332999999999999</v>
      </c>
    </row>
    <row r="67" spans="8:21" ht="15" customHeight="1">
      <c r="H67"/>
      <c r="I67"/>
      <c r="J67"/>
      <c r="K67"/>
      <c r="L67"/>
      <c r="M67"/>
      <c r="N67"/>
      <c r="O67"/>
      <c r="Q67" s="345"/>
      <c r="R67" s="57" t="s">
        <v>47</v>
      </c>
      <c r="S67" s="57" t="s">
        <v>130</v>
      </c>
      <c r="T67" s="205">
        <f t="shared" si="6"/>
        <v>2.9582999999999999</v>
      </c>
      <c r="U67" s="250">
        <f t="shared" si="7"/>
        <v>2.9062999999999999</v>
      </c>
    </row>
    <row r="68" spans="8:21">
      <c r="H68"/>
      <c r="I68"/>
      <c r="J68"/>
      <c r="K68"/>
      <c r="L68"/>
      <c r="M68"/>
      <c r="N68"/>
      <c r="O68"/>
      <c r="Q68" s="345"/>
      <c r="R68" s="197" t="s">
        <v>48</v>
      </c>
      <c r="S68" s="197" t="s">
        <v>131</v>
      </c>
      <c r="T68" s="203">
        <f t="shared" si="6"/>
        <v>4.1562999999999999</v>
      </c>
      <c r="U68" s="251">
        <f t="shared" si="7"/>
        <v>3.5990000000000002</v>
      </c>
    </row>
    <row r="69" spans="8:21">
      <c r="H69"/>
      <c r="I69"/>
      <c r="J69"/>
      <c r="K69"/>
      <c r="L69"/>
      <c r="M69"/>
      <c r="N69"/>
      <c r="O69"/>
    </row>
    <row r="70" spans="8:21">
      <c r="H70"/>
      <c r="I70"/>
      <c r="J70"/>
      <c r="K70"/>
      <c r="L70"/>
      <c r="M70"/>
      <c r="N70"/>
      <c r="O70"/>
    </row>
    <row r="71" spans="8:21">
      <c r="H71"/>
      <c r="I71"/>
      <c r="J71"/>
      <c r="K71"/>
      <c r="L71"/>
      <c r="M71"/>
      <c r="N71"/>
      <c r="O71"/>
    </row>
    <row r="72" spans="8:21">
      <c r="H72"/>
      <c r="I72"/>
      <c r="J72"/>
      <c r="K72"/>
      <c r="L72"/>
      <c r="M72"/>
      <c r="N72"/>
      <c r="O72"/>
    </row>
    <row r="73" spans="8:21">
      <c r="H73"/>
      <c r="I73"/>
      <c r="J73"/>
      <c r="K73"/>
      <c r="L73"/>
      <c r="M73"/>
      <c r="N73"/>
      <c r="O73"/>
    </row>
    <row r="74" spans="8:21">
      <c r="H74"/>
      <c r="I74"/>
      <c r="J74"/>
      <c r="K74"/>
      <c r="L74"/>
      <c r="M74"/>
      <c r="N74"/>
      <c r="O74"/>
    </row>
    <row r="75" spans="8:21">
      <c r="H75"/>
      <c r="I75"/>
      <c r="J75"/>
      <c r="K75"/>
      <c r="L75"/>
      <c r="M75"/>
      <c r="N75"/>
      <c r="O75"/>
    </row>
    <row r="76" spans="8:21">
      <c r="H76"/>
      <c r="I76"/>
      <c r="J76"/>
      <c r="K76"/>
      <c r="L76"/>
      <c r="M76"/>
      <c r="N76"/>
      <c r="O76"/>
    </row>
    <row r="77" spans="8:21">
      <c r="H77"/>
      <c r="I77"/>
      <c r="J77"/>
      <c r="K77"/>
      <c r="L77"/>
      <c r="M77"/>
      <c r="N77"/>
      <c r="O77"/>
    </row>
    <row r="78" spans="8:21" ht="15" customHeight="1">
      <c r="H78"/>
      <c r="I78"/>
      <c r="J78"/>
      <c r="K78"/>
      <c r="L78"/>
      <c r="M78"/>
      <c r="N78"/>
      <c r="O78"/>
    </row>
    <row r="79" spans="8:21">
      <c r="H79"/>
      <c r="I79"/>
      <c r="J79"/>
      <c r="K79"/>
      <c r="L79"/>
      <c r="M79"/>
      <c r="N79"/>
      <c r="O79"/>
    </row>
    <row r="80" spans="8:21" ht="15" customHeight="1">
      <c r="H80"/>
      <c r="I80"/>
      <c r="J80"/>
      <c r="K80"/>
      <c r="L80"/>
      <c r="M80"/>
      <c r="N80"/>
      <c r="O80"/>
    </row>
    <row r="81" spans="2:17">
      <c r="H81"/>
      <c r="I81"/>
      <c r="J81"/>
      <c r="K81"/>
      <c r="L81"/>
      <c r="M81"/>
      <c r="N81"/>
      <c r="O81"/>
    </row>
    <row r="82" spans="2:17">
      <c r="H82"/>
      <c r="I82"/>
      <c r="J82"/>
      <c r="K82"/>
      <c r="L82"/>
      <c r="M82"/>
      <c r="N82"/>
      <c r="O82"/>
    </row>
    <row r="83" spans="2:17">
      <c r="H83"/>
      <c r="I83"/>
      <c r="J83"/>
      <c r="K83"/>
      <c r="L83"/>
      <c r="M83"/>
      <c r="N83"/>
      <c r="O83"/>
    </row>
    <row r="84" spans="2:17">
      <c r="H84"/>
      <c r="I84"/>
      <c r="J84"/>
      <c r="K84"/>
      <c r="L84"/>
      <c r="M84"/>
      <c r="N84"/>
      <c r="O84"/>
    </row>
    <row r="85" spans="2:17">
      <c r="H85"/>
      <c r="I85"/>
      <c r="J85"/>
      <c r="K85"/>
      <c r="L85"/>
      <c r="M85"/>
      <c r="N85"/>
      <c r="O85"/>
    </row>
    <row r="86" spans="2:17">
      <c r="H86"/>
      <c r="I86"/>
      <c r="J86"/>
      <c r="K86"/>
      <c r="L86"/>
      <c r="M86"/>
      <c r="N86"/>
      <c r="O86"/>
    </row>
    <row r="87" spans="2:17">
      <c r="H87"/>
      <c r="I87"/>
      <c r="J87"/>
      <c r="K87"/>
      <c r="L87"/>
      <c r="M87"/>
      <c r="N87"/>
      <c r="O87"/>
    </row>
    <row r="88" spans="2:17">
      <c r="H88"/>
      <c r="I88"/>
      <c r="J88"/>
      <c r="K88"/>
      <c r="L88"/>
      <c r="M88"/>
      <c r="N88"/>
      <c r="O88"/>
    </row>
    <row r="89" spans="2:17">
      <c r="B89" s="11"/>
      <c r="H89"/>
      <c r="I89"/>
      <c r="J89"/>
      <c r="K89"/>
      <c r="L89"/>
      <c r="M89"/>
      <c r="N89"/>
      <c r="O89"/>
    </row>
    <row r="90" spans="2:17">
      <c r="H90"/>
      <c r="I90"/>
      <c r="J90"/>
      <c r="K90"/>
      <c r="L90"/>
      <c r="M90"/>
      <c r="N90"/>
      <c r="O90"/>
    </row>
    <row r="91" spans="2:17">
      <c r="H91"/>
      <c r="I91"/>
      <c r="J91"/>
      <c r="K91"/>
      <c r="L91"/>
      <c r="M91"/>
      <c r="N91"/>
      <c r="O91"/>
    </row>
    <row r="92" spans="2:17">
      <c r="H92"/>
      <c r="I92"/>
      <c r="J92"/>
      <c r="K92"/>
      <c r="L92"/>
      <c r="M92"/>
      <c r="N92"/>
      <c r="O92"/>
    </row>
    <row r="93" spans="2:17">
      <c r="H93"/>
      <c r="I93"/>
      <c r="J93"/>
      <c r="K93"/>
      <c r="L93"/>
      <c r="M93"/>
      <c r="N93"/>
      <c r="O93"/>
      <c r="P93" s="293"/>
      <c r="Q93" s="192" t="s">
        <v>87</v>
      </c>
    </row>
    <row r="94" spans="2:17">
      <c r="H94"/>
      <c r="I94"/>
      <c r="J94"/>
      <c r="K94"/>
      <c r="L94"/>
      <c r="M94"/>
      <c r="N94"/>
      <c r="O94"/>
      <c r="P94" s="13"/>
      <c r="Q94" s="13"/>
    </row>
    <row r="95" spans="2:17">
      <c r="H95"/>
      <c r="I95"/>
      <c r="J95"/>
      <c r="K95"/>
      <c r="L95"/>
      <c r="M95"/>
      <c r="N95"/>
      <c r="O95"/>
      <c r="P95" s="322" t="s">
        <v>864</v>
      </c>
      <c r="Q95" s="322"/>
    </row>
    <row r="96" spans="2:17">
      <c r="H96"/>
      <c r="I96"/>
      <c r="J96"/>
      <c r="K96"/>
      <c r="L96"/>
      <c r="M96"/>
      <c r="N96"/>
      <c r="O96"/>
      <c r="P96" s="296"/>
      <c r="Q96" s="297" t="s">
        <v>865</v>
      </c>
    </row>
    <row r="97" spans="8:17">
      <c r="H97"/>
      <c r="I97"/>
      <c r="J97"/>
      <c r="K97"/>
      <c r="L97"/>
      <c r="M97"/>
      <c r="N97"/>
      <c r="O97"/>
      <c r="P97" s="294"/>
      <c r="Q97" s="297" t="s">
        <v>866</v>
      </c>
    </row>
    <row r="98" spans="8:17">
      <c r="H98"/>
      <c r="I98"/>
      <c r="J98"/>
      <c r="K98"/>
      <c r="L98"/>
      <c r="M98"/>
      <c r="N98"/>
      <c r="O98"/>
      <c r="P98" s="295"/>
      <c r="Q98" s="192" t="s">
        <v>863</v>
      </c>
    </row>
    <row r="99" spans="8:17">
      <c r="H99"/>
      <c r="I99"/>
      <c r="J99"/>
      <c r="K99"/>
      <c r="L99"/>
      <c r="M99"/>
      <c r="N99"/>
      <c r="O99"/>
    </row>
    <row r="100" spans="8:17">
      <c r="H100"/>
      <c r="I100"/>
      <c r="J100"/>
      <c r="K100"/>
      <c r="L100"/>
      <c r="M100"/>
      <c r="N100"/>
      <c r="O100"/>
    </row>
    <row r="101" spans="8:17">
      <c r="H101"/>
      <c r="I101"/>
      <c r="J101"/>
      <c r="K101"/>
      <c r="L101"/>
      <c r="M101"/>
      <c r="N101"/>
      <c r="O101"/>
    </row>
    <row r="102" spans="8:17">
      <c r="H102"/>
      <c r="I102"/>
      <c r="J102"/>
      <c r="K102"/>
      <c r="L102"/>
      <c r="M102"/>
      <c r="N102"/>
      <c r="O102"/>
    </row>
    <row r="103" spans="8:17">
      <c r="H103"/>
      <c r="I103"/>
      <c r="J103"/>
      <c r="K103"/>
      <c r="L103"/>
      <c r="M103"/>
      <c r="N103"/>
      <c r="O103"/>
    </row>
    <row r="104" spans="8:17">
      <c r="H104"/>
      <c r="I104"/>
      <c r="J104"/>
      <c r="K104"/>
      <c r="L104"/>
      <c r="M104"/>
      <c r="N104"/>
      <c r="O104"/>
    </row>
    <row r="138" spans="16:17">
      <c r="P138" s="293"/>
      <c r="Q138" s="192" t="s">
        <v>87</v>
      </c>
    </row>
    <row r="139" spans="16:17">
      <c r="P139" s="13"/>
      <c r="Q139" s="13"/>
    </row>
    <row r="140" spans="16:17">
      <c r="P140" s="322" t="s">
        <v>864</v>
      </c>
      <c r="Q140" s="322"/>
    </row>
    <row r="141" spans="16:17">
      <c r="P141" s="296"/>
      <c r="Q141" s="297" t="s">
        <v>865</v>
      </c>
    </row>
    <row r="142" spans="16:17">
      <c r="P142" s="294"/>
      <c r="Q142" s="297" t="s">
        <v>866</v>
      </c>
    </row>
    <row r="143" spans="16:17">
      <c r="P143" s="295"/>
      <c r="Q143" s="192" t="s">
        <v>863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8">
    <mergeCell ref="G3:G4"/>
    <mergeCell ref="H3:H4"/>
    <mergeCell ref="Q57:Q62"/>
    <mergeCell ref="Q63:Q68"/>
    <mergeCell ref="I3:I4"/>
    <mergeCell ref="J3:L3"/>
    <mergeCell ref="Q31:Q36"/>
    <mergeCell ref="Q37:Q42"/>
    <mergeCell ref="B3:B4"/>
    <mergeCell ref="C3:C4"/>
    <mergeCell ref="D3:D4"/>
    <mergeCell ref="E3:E4"/>
    <mergeCell ref="F3:F4"/>
    <mergeCell ref="Q43:Q48"/>
    <mergeCell ref="Q49:Q54"/>
    <mergeCell ref="P95:Q95"/>
    <mergeCell ref="P140:Q140"/>
    <mergeCell ref="M3:O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V153"/>
  <sheetViews>
    <sheetView topLeftCell="A57" zoomScale="80" zoomScaleNormal="80" workbookViewId="0">
      <selection activeCell="T93" sqref="T93:U98"/>
    </sheetView>
  </sheetViews>
  <sheetFormatPr defaultRowHeight="15"/>
  <cols>
    <col min="1" max="1" width="30.5703125" style="12" bestFit="1" customWidth="1"/>
    <col min="2" max="2" width="9.140625" style="12"/>
    <col min="3" max="3" width="32.7109375" style="12" customWidth="1"/>
    <col min="4" max="4" width="15.7109375" style="12" customWidth="1"/>
    <col min="5" max="5" width="10.7109375" style="11" customWidth="1"/>
    <col min="6" max="6" width="5.7109375" style="11" customWidth="1"/>
    <col min="7" max="7" width="8.5703125" style="11" bestFit="1" customWidth="1"/>
    <col min="8" max="8" width="10.7109375" style="11" customWidth="1"/>
    <col min="9" max="9" width="5.7109375" style="11" customWidth="1"/>
    <col min="10" max="18" width="9.140625" style="12"/>
    <col min="19" max="19" width="16.7109375" style="12" customWidth="1"/>
    <col min="20" max="16384" width="9.140625" style="12"/>
  </cols>
  <sheetData>
    <row r="1" spans="1:22">
      <c r="I1" s="182" t="s">
        <v>42</v>
      </c>
      <c r="J1" s="7" t="s">
        <v>56</v>
      </c>
      <c r="K1" s="7" t="s">
        <v>54</v>
      </c>
      <c r="L1" s="7" t="s">
        <v>64</v>
      </c>
      <c r="M1" s="8" t="s">
        <v>53</v>
      </c>
      <c r="N1" s="8" t="s">
        <v>54</v>
      </c>
      <c r="O1" s="8" t="s">
        <v>62</v>
      </c>
    </row>
    <row r="2" spans="1:22" ht="15.75" thickBot="1">
      <c r="B2" s="11"/>
      <c r="J2" s="13"/>
      <c r="K2" s="13"/>
      <c r="L2" s="13"/>
      <c r="M2" s="13"/>
      <c r="N2" s="13"/>
      <c r="O2" s="13"/>
    </row>
    <row r="3" spans="1:22">
      <c r="B3" s="313" t="s">
        <v>52</v>
      </c>
      <c r="C3" s="315" t="s">
        <v>187</v>
      </c>
      <c r="D3" s="315" t="s">
        <v>81</v>
      </c>
      <c r="E3" s="315" t="s">
        <v>82</v>
      </c>
      <c r="F3" s="315" t="s">
        <v>83</v>
      </c>
      <c r="G3" s="315" t="s">
        <v>84</v>
      </c>
      <c r="H3" s="315" t="s">
        <v>85</v>
      </c>
      <c r="I3" s="324" t="s">
        <v>86</v>
      </c>
      <c r="J3" s="326" t="s">
        <v>51</v>
      </c>
      <c r="K3" s="327"/>
      <c r="L3" s="328"/>
      <c r="M3" s="332" t="s">
        <v>51</v>
      </c>
      <c r="N3" s="333"/>
      <c r="O3" s="334"/>
    </row>
    <row r="4" spans="1:22" ht="15.75" thickBot="1">
      <c r="B4" s="314"/>
      <c r="C4" s="316"/>
      <c r="D4" s="316"/>
      <c r="E4" s="316"/>
      <c r="F4" s="316"/>
      <c r="G4" s="316"/>
      <c r="H4" s="316"/>
      <c r="I4" s="325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2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4.8541999999999996</v>
      </c>
      <c r="K5" s="20">
        <v>0.4456</v>
      </c>
      <c r="L5" s="157">
        <f>CONFIDENCE(0.05,K5,192)</f>
        <v>6.3029325388042776E-2</v>
      </c>
      <c r="M5" s="19">
        <v>4.6353999999999997</v>
      </c>
      <c r="N5" s="20">
        <v>0.55330000000000001</v>
      </c>
      <c r="O5" s="157">
        <f>CONFIDENCE(0.05,N5,192)</f>
        <v>7.8263298333043227E-2</v>
      </c>
    </row>
    <row r="6" spans="1:22">
      <c r="A6" s="12" t="s">
        <v>493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4.0416999999999996</v>
      </c>
      <c r="K6" s="26">
        <v>0.85509999999999997</v>
      </c>
      <c r="L6" s="158">
        <f t="shared" ref="L6:L36" si="0">CONFIDENCE(0.05,K6,192)</f>
        <v>0.1209523701510668</v>
      </c>
      <c r="M6" s="25">
        <v>4.2916999999999996</v>
      </c>
      <c r="N6" s="26">
        <v>0.73670000000000002</v>
      </c>
      <c r="O6" s="158">
        <f t="shared" ref="O6:O36" si="1">CONFIDENCE(0.05,N6,192)</f>
        <v>0.10420490128673948</v>
      </c>
    </row>
    <row r="7" spans="1:22">
      <c r="A7" s="12" t="s">
        <v>571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2.8854000000000002</v>
      </c>
      <c r="K7" s="26">
        <v>1.0961000000000001</v>
      </c>
      <c r="L7" s="158">
        <f t="shared" si="0"/>
        <v>0.1550413903901115</v>
      </c>
      <c r="M7" s="25">
        <v>3.6509999999999998</v>
      </c>
      <c r="N7" s="26">
        <v>0.79800000000000004</v>
      </c>
      <c r="O7" s="158">
        <f t="shared" si="1"/>
        <v>0.11287567697409814</v>
      </c>
    </row>
    <row r="8" spans="1:22">
      <c r="A8" s="12" t="s">
        <v>572</v>
      </c>
      <c r="B8" s="51" t="s">
        <v>4</v>
      </c>
      <c r="C8" s="22" t="s">
        <v>90</v>
      </c>
      <c r="D8" s="22" t="s">
        <v>182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2.0990000000000002</v>
      </c>
      <c r="K8" s="26">
        <v>0.99509999999999998</v>
      </c>
      <c r="L8" s="158">
        <f t="shared" si="0"/>
        <v>0.14075512049739983</v>
      </c>
      <c r="M8" s="25">
        <v>2.7759999999999998</v>
      </c>
      <c r="N8" s="26">
        <v>1.0165</v>
      </c>
      <c r="O8" s="158">
        <f t="shared" si="1"/>
        <v>0.14378211233605356</v>
      </c>
    </row>
    <row r="9" spans="1:22">
      <c r="A9" s="12" t="s">
        <v>573</v>
      </c>
      <c r="B9" s="51" t="s">
        <v>5</v>
      </c>
      <c r="C9" s="22" t="s">
        <v>90</v>
      </c>
      <c r="D9" s="22" t="s">
        <v>183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1.599</v>
      </c>
      <c r="K9" s="26">
        <v>0.87470000000000003</v>
      </c>
      <c r="L9" s="158">
        <f t="shared" si="0"/>
        <v>0.12372475519955342</v>
      </c>
      <c r="M9" s="25">
        <v>2.1354000000000002</v>
      </c>
      <c r="N9" s="26">
        <v>1.0142</v>
      </c>
      <c r="O9" s="158">
        <f t="shared" si="1"/>
        <v>0.14345678143750668</v>
      </c>
    </row>
    <row r="10" spans="1:22">
      <c r="A10" s="12" t="s">
        <v>383</v>
      </c>
      <c r="B10" s="51" t="s">
        <v>6</v>
      </c>
      <c r="C10" s="22" t="s">
        <v>90</v>
      </c>
      <c r="D10" s="22" t="s">
        <v>94</v>
      </c>
      <c r="E10" s="10" t="s">
        <v>89</v>
      </c>
      <c r="F10" s="10" t="s">
        <v>89</v>
      </c>
      <c r="G10" s="10" t="s">
        <v>89</v>
      </c>
      <c r="H10" s="10" t="s">
        <v>89</v>
      </c>
      <c r="I10" s="23" t="s">
        <v>89</v>
      </c>
      <c r="J10" s="25">
        <v>1.25</v>
      </c>
      <c r="K10" s="26">
        <v>0.6552</v>
      </c>
      <c r="L10" s="158">
        <f t="shared" si="0"/>
        <v>9.2676871620838472E-2</v>
      </c>
      <c r="M10" s="25">
        <v>1.5052000000000001</v>
      </c>
      <c r="N10" s="26">
        <v>0.80569999999999997</v>
      </c>
      <c r="O10" s="158">
        <f t="shared" si="1"/>
        <v>0.11396482824314645</v>
      </c>
    </row>
    <row r="11" spans="1:22" ht="15.75" thickBot="1">
      <c r="A11" s="12" t="s">
        <v>574</v>
      </c>
      <c r="B11" s="53" t="s">
        <v>7</v>
      </c>
      <c r="C11" s="28" t="s">
        <v>90</v>
      </c>
      <c r="D11" s="28" t="s">
        <v>184</v>
      </c>
      <c r="E11" s="29" t="s">
        <v>89</v>
      </c>
      <c r="F11" s="29" t="s">
        <v>89</v>
      </c>
      <c r="G11" s="29" t="s">
        <v>89</v>
      </c>
      <c r="H11" s="29" t="s">
        <v>89</v>
      </c>
      <c r="I11" s="30" t="s">
        <v>89</v>
      </c>
      <c r="J11" s="32">
        <v>1.0625</v>
      </c>
      <c r="K11" s="33">
        <v>0.26340000000000002</v>
      </c>
      <c r="L11" s="159">
        <f t="shared" si="0"/>
        <v>3.7257460294457957E-2</v>
      </c>
      <c r="M11" s="32">
        <v>1.3177000000000001</v>
      </c>
      <c r="N11" s="33">
        <v>0.86109999999999998</v>
      </c>
      <c r="O11" s="159">
        <f t="shared" si="1"/>
        <v>0.12180105945162394</v>
      </c>
    </row>
    <row r="12" spans="1:22" ht="16.5" thickTop="1" thickBot="1">
      <c r="B12" s="183"/>
      <c r="C12" s="185"/>
      <c r="D12" s="185"/>
      <c r="E12" s="186"/>
      <c r="F12" s="186"/>
      <c r="G12" s="186"/>
      <c r="H12" s="186"/>
      <c r="I12" s="187"/>
      <c r="J12" s="191"/>
      <c r="K12" s="189"/>
      <c r="L12" s="190"/>
      <c r="M12" s="191"/>
      <c r="N12" s="189"/>
      <c r="O12" s="190"/>
      <c r="T12" t="s">
        <v>54</v>
      </c>
      <c r="U12" s="222" t="s">
        <v>64</v>
      </c>
      <c r="V12" s="222" t="s">
        <v>627</v>
      </c>
    </row>
    <row r="13" spans="1:22" ht="15.75" thickTop="1">
      <c r="A13" s="12" t="s">
        <v>498</v>
      </c>
      <c r="B13" s="50" t="s">
        <v>8</v>
      </c>
      <c r="C13" s="15" t="s">
        <v>140</v>
      </c>
      <c r="D13" s="15" t="s">
        <v>165</v>
      </c>
      <c r="E13" s="16">
        <v>12.65</v>
      </c>
      <c r="F13" s="16" t="s">
        <v>98</v>
      </c>
      <c r="G13" s="16" t="s">
        <v>99</v>
      </c>
      <c r="H13" s="16" t="s">
        <v>100</v>
      </c>
      <c r="I13" s="34" t="s">
        <v>89</v>
      </c>
      <c r="J13" s="19">
        <v>3.3645999999999998</v>
      </c>
      <c r="K13" s="20">
        <v>0.87570000000000003</v>
      </c>
      <c r="L13" s="157">
        <f t="shared" si="0"/>
        <v>0.12386620341631296</v>
      </c>
      <c r="M13" s="19">
        <v>4.1666999999999996</v>
      </c>
      <c r="N13" s="20">
        <v>0.74029999999999996</v>
      </c>
      <c r="O13" s="157">
        <f t="shared" si="1"/>
        <v>0.10471411486707374</v>
      </c>
      <c r="Q13"/>
      <c r="R13" s="239" t="s">
        <v>8</v>
      </c>
      <c r="S13" s="194" t="s">
        <v>584</v>
      </c>
      <c r="T13" s="198">
        <f>VLOOKUP($R13,$B$5:$O$36,4)</f>
        <v>12.65</v>
      </c>
      <c r="U13" s="206">
        <f>VLOOKUP($R13,$B$5:$O$36,9)</f>
        <v>3.3645999999999998</v>
      </c>
      <c r="V13" s="249">
        <f>VLOOKUP($R13,$B$5:$O$36,12)</f>
        <v>4.1666999999999996</v>
      </c>
    </row>
    <row r="14" spans="1:22">
      <c r="A14" s="12" t="s">
        <v>500</v>
      </c>
      <c r="B14" s="51" t="s">
        <v>9</v>
      </c>
      <c r="C14" s="22" t="s">
        <v>140</v>
      </c>
      <c r="D14" s="22" t="s">
        <v>165</v>
      </c>
      <c r="E14" s="10">
        <v>15.85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3.5832999999999999</v>
      </c>
      <c r="K14" s="26">
        <v>0.87629999999999997</v>
      </c>
      <c r="L14" s="158">
        <f t="shared" si="0"/>
        <v>0.12395107234636867</v>
      </c>
      <c r="M14" s="25">
        <v>4.2603999999999997</v>
      </c>
      <c r="N14" s="26">
        <v>0.67479999999999996</v>
      </c>
      <c r="O14" s="158">
        <f t="shared" si="1"/>
        <v>9.5449256669325078E-2</v>
      </c>
      <c r="R14" s="240" t="s">
        <v>9</v>
      </c>
      <c r="S14" s="195" t="s">
        <v>584</v>
      </c>
      <c r="T14" s="57">
        <f t="shared" ref="T14:T34" si="2">VLOOKUP($R14,$B$5:$O$36,4)</f>
        <v>15.85</v>
      </c>
      <c r="U14" s="205">
        <f t="shared" ref="U14:U34" si="3">VLOOKUP($R14,$B$5:$O$36,9)</f>
        <v>3.5832999999999999</v>
      </c>
      <c r="V14" s="250">
        <f t="shared" ref="V14:V34" si="4">VLOOKUP($R14,$B$5:$O$36,12)</f>
        <v>4.2603999999999997</v>
      </c>
    </row>
    <row r="15" spans="1:22">
      <c r="A15" s="12" t="s">
        <v>501</v>
      </c>
      <c r="B15" s="51" t="s">
        <v>10</v>
      </c>
      <c r="C15" s="22" t="s">
        <v>140</v>
      </c>
      <c r="D15" s="22" t="s">
        <v>165</v>
      </c>
      <c r="E15" s="10">
        <v>19.850000000000001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3.8229000000000002</v>
      </c>
      <c r="K15" s="26">
        <v>0.90369999999999995</v>
      </c>
      <c r="L15" s="158">
        <f t="shared" si="0"/>
        <v>0.12782675348557954</v>
      </c>
      <c r="M15" s="25">
        <v>4.375</v>
      </c>
      <c r="N15" s="26">
        <v>0.68259999999999998</v>
      </c>
      <c r="O15" s="158">
        <f t="shared" si="1"/>
        <v>9.6552552760049357E-2</v>
      </c>
      <c r="R15" s="241" t="s">
        <v>10</v>
      </c>
      <c r="S15" s="196" t="s">
        <v>584</v>
      </c>
      <c r="T15" s="197">
        <f t="shared" si="2"/>
        <v>19.850000000000001</v>
      </c>
      <c r="U15" s="203">
        <f t="shared" si="3"/>
        <v>3.8229000000000002</v>
      </c>
      <c r="V15" s="251">
        <f t="shared" si="4"/>
        <v>4.375</v>
      </c>
    </row>
    <row r="16" spans="1:22">
      <c r="A16" s="12" t="s">
        <v>502</v>
      </c>
      <c r="B16" s="51" t="s">
        <v>11</v>
      </c>
      <c r="C16" s="22" t="s">
        <v>140</v>
      </c>
      <c r="D16" s="22" t="s">
        <v>166</v>
      </c>
      <c r="E16" s="10">
        <v>32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3.25</v>
      </c>
      <c r="K16" s="26">
        <v>0.96540000000000004</v>
      </c>
      <c r="L16" s="158">
        <f t="shared" si="0"/>
        <v>0.13655410845964205</v>
      </c>
      <c r="M16" s="25">
        <v>4.3281000000000001</v>
      </c>
      <c r="N16" s="26">
        <v>0.65649999999999997</v>
      </c>
      <c r="O16" s="158">
        <f t="shared" si="1"/>
        <v>9.2860754302625845E-2</v>
      </c>
      <c r="R16" s="240" t="s">
        <v>12</v>
      </c>
      <c r="S16" s="195" t="s">
        <v>588</v>
      </c>
      <c r="T16" s="57">
        <f t="shared" si="2"/>
        <v>56</v>
      </c>
      <c r="U16" s="205">
        <f t="shared" si="3"/>
        <v>3.9218999999999999</v>
      </c>
      <c r="V16" s="250">
        <f t="shared" si="4"/>
        <v>4.2343999999999999</v>
      </c>
    </row>
    <row r="17" spans="1:22">
      <c r="A17" s="12" t="s">
        <v>575</v>
      </c>
      <c r="B17" s="51" t="s">
        <v>12</v>
      </c>
      <c r="C17" s="22" t="s">
        <v>140</v>
      </c>
      <c r="D17" s="22" t="s">
        <v>185</v>
      </c>
      <c r="E17" s="10">
        <v>56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3.9218999999999999</v>
      </c>
      <c r="K17" s="26">
        <v>0.94850000000000001</v>
      </c>
      <c r="L17" s="158">
        <f t="shared" si="0"/>
        <v>0.13416363359640612</v>
      </c>
      <c r="M17" s="25">
        <v>4.2343999999999999</v>
      </c>
      <c r="N17" s="26">
        <v>0.69569999999999999</v>
      </c>
      <c r="O17" s="158">
        <f t="shared" si="1"/>
        <v>9.8405524399599084E-2</v>
      </c>
      <c r="R17" s="241" t="s">
        <v>13</v>
      </c>
      <c r="S17" s="196" t="s">
        <v>588</v>
      </c>
      <c r="T17" s="197">
        <f t="shared" si="2"/>
        <v>64</v>
      </c>
      <c r="U17" s="203">
        <f t="shared" si="3"/>
        <v>4.2865000000000002</v>
      </c>
      <c r="V17" s="251">
        <f t="shared" si="4"/>
        <v>4.3228999999999997</v>
      </c>
    </row>
    <row r="18" spans="1:22">
      <c r="A18" s="12" t="s">
        <v>576</v>
      </c>
      <c r="B18" s="51" t="s">
        <v>13</v>
      </c>
      <c r="C18" s="22" t="s">
        <v>140</v>
      </c>
      <c r="D18" s="22" t="s">
        <v>185</v>
      </c>
      <c r="E18" s="10">
        <v>64</v>
      </c>
      <c r="F18" s="10" t="s">
        <v>98</v>
      </c>
      <c r="G18" s="10" t="s">
        <v>99</v>
      </c>
      <c r="H18" s="10" t="s">
        <v>100</v>
      </c>
      <c r="I18" s="23" t="s">
        <v>89</v>
      </c>
      <c r="J18" s="25">
        <v>4.2865000000000002</v>
      </c>
      <c r="K18" s="26">
        <v>0.86599999999999999</v>
      </c>
      <c r="L18" s="158">
        <f t="shared" si="0"/>
        <v>0.12249415571374558</v>
      </c>
      <c r="M18" s="25">
        <v>4.3228999999999997</v>
      </c>
      <c r="N18" s="26">
        <v>0.65510000000000002</v>
      </c>
      <c r="O18" s="158">
        <f t="shared" si="1"/>
        <v>9.2662726799162515E-2</v>
      </c>
      <c r="R18" s="239" t="s">
        <v>19</v>
      </c>
      <c r="S18" s="194" t="s">
        <v>586</v>
      </c>
      <c r="T18" s="198">
        <f t="shared" si="2"/>
        <v>9.6</v>
      </c>
      <c r="U18" s="206">
        <f t="shared" si="3"/>
        <v>3.2292000000000001</v>
      </c>
      <c r="V18" s="249">
        <f t="shared" si="4"/>
        <v>4.1927000000000003</v>
      </c>
    </row>
    <row r="19" spans="1:22">
      <c r="A19" s="12" t="s">
        <v>577</v>
      </c>
      <c r="B19" s="51" t="s">
        <v>14</v>
      </c>
      <c r="C19" s="22" t="s">
        <v>186</v>
      </c>
      <c r="D19" s="22" t="s">
        <v>165</v>
      </c>
      <c r="E19" s="10">
        <v>8.85</v>
      </c>
      <c r="F19" s="10" t="s">
        <v>114</v>
      </c>
      <c r="G19" s="10" t="s">
        <v>99</v>
      </c>
      <c r="H19" s="10" t="s">
        <v>100</v>
      </c>
      <c r="I19" s="23" t="s">
        <v>89</v>
      </c>
      <c r="J19" s="25">
        <v>2.6615000000000002</v>
      </c>
      <c r="K19" s="26">
        <v>0.94059999999999999</v>
      </c>
      <c r="L19" s="158">
        <f t="shared" si="0"/>
        <v>0.13304619268400592</v>
      </c>
      <c r="M19" s="25">
        <v>3.7134999999999998</v>
      </c>
      <c r="N19" s="26">
        <v>0.83520000000000005</v>
      </c>
      <c r="O19" s="158">
        <f t="shared" si="1"/>
        <v>0.11813755063755235</v>
      </c>
      <c r="R19" s="240" t="s">
        <v>225</v>
      </c>
      <c r="S19" s="195" t="s">
        <v>586</v>
      </c>
      <c r="T19" s="57">
        <f t="shared" si="2"/>
        <v>13.2</v>
      </c>
      <c r="U19" s="205">
        <f t="shared" si="3"/>
        <v>3.9843999999999999</v>
      </c>
      <c r="V19" s="250">
        <f t="shared" si="4"/>
        <v>4.4062999999999999</v>
      </c>
    </row>
    <row r="20" spans="1:22">
      <c r="A20" s="12" t="s">
        <v>578</v>
      </c>
      <c r="B20" s="51" t="s">
        <v>15</v>
      </c>
      <c r="C20" s="22" t="s">
        <v>186</v>
      </c>
      <c r="D20" s="22" t="s">
        <v>165</v>
      </c>
      <c r="E20" s="10">
        <v>12.65</v>
      </c>
      <c r="F20" s="10" t="s">
        <v>114</v>
      </c>
      <c r="G20" s="10" t="s">
        <v>99</v>
      </c>
      <c r="H20" s="10" t="s">
        <v>100</v>
      </c>
      <c r="I20" s="23" t="s">
        <v>89</v>
      </c>
      <c r="J20" s="25">
        <v>3.3332999999999999</v>
      </c>
      <c r="K20" s="26">
        <v>0.92849999999999999</v>
      </c>
      <c r="L20" s="158">
        <f t="shared" si="0"/>
        <v>0.13133466926121568</v>
      </c>
      <c r="M20" s="25">
        <v>4.0833000000000004</v>
      </c>
      <c r="N20" s="26">
        <v>0.81440000000000001</v>
      </c>
      <c r="O20" s="158">
        <f t="shared" si="1"/>
        <v>0.11519542772895429</v>
      </c>
      <c r="R20" s="240" t="s">
        <v>20</v>
      </c>
      <c r="S20" s="195" t="s">
        <v>586</v>
      </c>
      <c r="T20" s="57">
        <f t="shared" si="2"/>
        <v>16.399999999999999</v>
      </c>
      <c r="U20" s="205">
        <f t="shared" si="3"/>
        <v>4.4166999999999996</v>
      </c>
      <c r="V20" s="250">
        <f t="shared" si="4"/>
        <v>4.5312999999999999</v>
      </c>
    </row>
    <row r="21" spans="1:22">
      <c r="A21" s="12" t="s">
        <v>579</v>
      </c>
      <c r="B21" s="51" t="s">
        <v>16</v>
      </c>
      <c r="C21" s="22" t="s">
        <v>186</v>
      </c>
      <c r="D21" s="22" t="s">
        <v>165</v>
      </c>
      <c r="E21" s="10">
        <v>15.85</v>
      </c>
      <c r="F21" s="10" t="s">
        <v>114</v>
      </c>
      <c r="G21" s="10" t="s">
        <v>99</v>
      </c>
      <c r="H21" s="10" t="s">
        <v>100</v>
      </c>
      <c r="I21" s="23" t="s">
        <v>89</v>
      </c>
      <c r="J21" s="25">
        <v>3.5937999999999999</v>
      </c>
      <c r="K21" s="26">
        <v>0.93869999999999998</v>
      </c>
      <c r="L21" s="158">
        <f t="shared" si="0"/>
        <v>0.1327774410721628</v>
      </c>
      <c r="M21" s="25">
        <v>4.2812999999999999</v>
      </c>
      <c r="N21" s="26">
        <v>0.65849999999999997</v>
      </c>
      <c r="O21" s="158">
        <f t="shared" si="1"/>
        <v>9.314365073614489E-2</v>
      </c>
      <c r="R21" s="240" t="s">
        <v>21</v>
      </c>
      <c r="S21" s="195" t="s">
        <v>586</v>
      </c>
      <c r="T21" s="57">
        <f t="shared" si="2"/>
        <v>24.4</v>
      </c>
      <c r="U21" s="205">
        <f t="shared" si="3"/>
        <v>4.7031000000000001</v>
      </c>
      <c r="V21" s="250">
        <f t="shared" si="4"/>
        <v>4.6093999999999999</v>
      </c>
    </row>
    <row r="22" spans="1:22">
      <c r="A22" s="12" t="s">
        <v>580</v>
      </c>
      <c r="B22" s="51" t="s">
        <v>17</v>
      </c>
      <c r="C22" s="22" t="s">
        <v>186</v>
      </c>
      <c r="D22" s="22" t="s">
        <v>165</v>
      </c>
      <c r="E22" s="10">
        <v>19.850000000000001</v>
      </c>
      <c r="F22" s="10" t="s">
        <v>114</v>
      </c>
      <c r="G22" s="10" t="s">
        <v>99</v>
      </c>
      <c r="H22" s="10" t="s">
        <v>100</v>
      </c>
      <c r="I22" s="23" t="s">
        <v>89</v>
      </c>
      <c r="J22" s="25">
        <v>3.7187999999999999</v>
      </c>
      <c r="K22" s="26">
        <v>0.91190000000000004</v>
      </c>
      <c r="L22" s="158">
        <f t="shared" si="0"/>
        <v>0.12898662886300766</v>
      </c>
      <c r="M22" s="25">
        <v>4.2708000000000004</v>
      </c>
      <c r="N22" s="26">
        <v>0.62209999999999999</v>
      </c>
      <c r="O22" s="158">
        <f t="shared" si="1"/>
        <v>8.799493564609831E-2</v>
      </c>
      <c r="R22" s="239" t="s">
        <v>22</v>
      </c>
      <c r="S22" s="194" t="s">
        <v>586</v>
      </c>
      <c r="T22" s="198">
        <f t="shared" si="2"/>
        <v>32</v>
      </c>
      <c r="U22" s="206">
        <f t="shared" si="3"/>
        <v>4.3125</v>
      </c>
      <c r="V22" s="249">
        <f t="shared" si="4"/>
        <v>4.4009999999999998</v>
      </c>
    </row>
    <row r="23" spans="1:22" ht="15.75" thickBot="1">
      <c r="A23" s="12" t="s">
        <v>581</v>
      </c>
      <c r="B23" s="53" t="s">
        <v>18</v>
      </c>
      <c r="C23" s="28" t="s">
        <v>186</v>
      </c>
      <c r="D23" s="28" t="s">
        <v>165</v>
      </c>
      <c r="E23" s="29">
        <v>23.85</v>
      </c>
      <c r="F23" s="29" t="s">
        <v>114</v>
      </c>
      <c r="G23" s="29" t="s">
        <v>99</v>
      </c>
      <c r="H23" s="29" t="s">
        <v>100</v>
      </c>
      <c r="I23" s="30" t="s">
        <v>89</v>
      </c>
      <c r="J23" s="32">
        <v>3.7448000000000001</v>
      </c>
      <c r="K23" s="33">
        <v>0.86980000000000002</v>
      </c>
      <c r="L23" s="159">
        <f t="shared" si="0"/>
        <v>0.12303165893743179</v>
      </c>
      <c r="M23" s="32">
        <v>4.2916999999999996</v>
      </c>
      <c r="N23" s="33">
        <v>0.79810000000000003</v>
      </c>
      <c r="O23" s="159">
        <f t="shared" si="1"/>
        <v>0.1128898217957741</v>
      </c>
      <c r="R23" s="241" t="s">
        <v>23</v>
      </c>
      <c r="S23" s="196" t="s">
        <v>586</v>
      </c>
      <c r="T23" s="197">
        <f t="shared" si="2"/>
        <v>48</v>
      </c>
      <c r="U23" s="203">
        <f t="shared" si="3"/>
        <v>4.8958000000000004</v>
      </c>
      <c r="V23" s="251">
        <f t="shared" si="4"/>
        <v>4.5677000000000003</v>
      </c>
    </row>
    <row r="24" spans="1:22" ht="16.5" thickTop="1" thickBot="1">
      <c r="B24" s="183"/>
      <c r="C24" s="185"/>
      <c r="D24" s="185"/>
      <c r="E24" s="186"/>
      <c r="F24" s="186"/>
      <c r="G24" s="186"/>
      <c r="H24" s="186"/>
      <c r="I24" s="187"/>
      <c r="J24" s="191"/>
      <c r="K24" s="189"/>
      <c r="L24" s="190"/>
      <c r="M24" s="191"/>
      <c r="N24" s="189"/>
      <c r="O24" s="190"/>
      <c r="R24" s="265" t="s">
        <v>14</v>
      </c>
      <c r="S24" s="195" t="s">
        <v>585</v>
      </c>
      <c r="T24" s="57">
        <f t="shared" si="2"/>
        <v>8.85</v>
      </c>
      <c r="U24" s="57">
        <f t="shared" si="3"/>
        <v>2.6615000000000002</v>
      </c>
      <c r="V24" s="243">
        <f t="shared" si="4"/>
        <v>3.7134999999999998</v>
      </c>
    </row>
    <row r="25" spans="1:22" ht="15.75" thickTop="1">
      <c r="A25" s="12" t="s">
        <v>400</v>
      </c>
      <c r="B25" s="50" t="s">
        <v>19</v>
      </c>
      <c r="C25" s="15" t="s">
        <v>148</v>
      </c>
      <c r="D25" s="15" t="s">
        <v>423</v>
      </c>
      <c r="E25" s="16">
        <v>9.6</v>
      </c>
      <c r="F25" s="16" t="s">
        <v>98</v>
      </c>
      <c r="G25" s="16" t="s">
        <v>99</v>
      </c>
      <c r="H25" s="16" t="s">
        <v>100</v>
      </c>
      <c r="I25" s="34" t="s">
        <v>110</v>
      </c>
      <c r="J25" s="19">
        <v>3.2292000000000001</v>
      </c>
      <c r="K25" s="20">
        <v>0.9919</v>
      </c>
      <c r="L25" s="157">
        <f t="shared" si="0"/>
        <v>0.14030248620376934</v>
      </c>
      <c r="M25" s="19">
        <v>4.1927000000000003</v>
      </c>
      <c r="N25" s="20">
        <v>0.69350000000000001</v>
      </c>
      <c r="O25" s="157">
        <f t="shared" si="1"/>
        <v>9.8094338322728139E-2</v>
      </c>
      <c r="R25" s="265" t="s">
        <v>15</v>
      </c>
      <c r="S25" s="57" t="s">
        <v>585</v>
      </c>
      <c r="T25" s="57">
        <f t="shared" si="2"/>
        <v>12.65</v>
      </c>
      <c r="U25" s="57">
        <f t="shared" si="3"/>
        <v>3.3332999999999999</v>
      </c>
      <c r="V25" s="243">
        <f t="shared" si="4"/>
        <v>4.0833000000000004</v>
      </c>
    </row>
    <row r="26" spans="1:22">
      <c r="A26" s="12" t="s">
        <v>401</v>
      </c>
      <c r="B26" s="51" t="s">
        <v>225</v>
      </c>
      <c r="C26" s="22" t="s">
        <v>148</v>
      </c>
      <c r="D26" s="22" t="s">
        <v>423</v>
      </c>
      <c r="E26" s="10">
        <v>13.2</v>
      </c>
      <c r="F26" s="10" t="s">
        <v>98</v>
      </c>
      <c r="G26" s="10" t="s">
        <v>99</v>
      </c>
      <c r="H26" s="10" t="s">
        <v>100</v>
      </c>
      <c r="I26" s="23" t="s">
        <v>111</v>
      </c>
      <c r="J26" s="25">
        <v>3.9843999999999999</v>
      </c>
      <c r="K26" s="26">
        <v>0.92369999999999997</v>
      </c>
      <c r="L26" s="158">
        <f t="shared" si="0"/>
        <v>0.13065571782076998</v>
      </c>
      <c r="M26" s="25">
        <v>4.4062999999999999</v>
      </c>
      <c r="N26" s="26">
        <v>0.62380000000000002</v>
      </c>
      <c r="O26" s="158">
        <f t="shared" si="1"/>
        <v>8.8235397614589497E-2</v>
      </c>
      <c r="R26" s="265" t="s">
        <v>16</v>
      </c>
      <c r="S26" s="57" t="s">
        <v>585</v>
      </c>
      <c r="T26" s="57">
        <f t="shared" si="2"/>
        <v>15.85</v>
      </c>
      <c r="U26" s="57">
        <f t="shared" si="3"/>
        <v>3.5937999999999999</v>
      </c>
      <c r="V26" s="243">
        <f t="shared" si="4"/>
        <v>4.2812999999999999</v>
      </c>
    </row>
    <row r="27" spans="1:22">
      <c r="A27" s="12" t="s">
        <v>515</v>
      </c>
      <c r="B27" s="51" t="s">
        <v>20</v>
      </c>
      <c r="C27" s="22" t="s">
        <v>148</v>
      </c>
      <c r="D27" s="22" t="s">
        <v>423</v>
      </c>
      <c r="E27" s="10">
        <v>16.399999999999999</v>
      </c>
      <c r="F27" s="10" t="s">
        <v>98</v>
      </c>
      <c r="G27" s="10" t="s">
        <v>99</v>
      </c>
      <c r="H27" s="10" t="s">
        <v>100</v>
      </c>
      <c r="I27" s="23" t="s">
        <v>111</v>
      </c>
      <c r="J27" s="25">
        <v>4.4166999999999996</v>
      </c>
      <c r="K27" s="26">
        <v>0.76119999999999999</v>
      </c>
      <c r="L27" s="158">
        <f t="shared" si="0"/>
        <v>0.10767038259734774</v>
      </c>
      <c r="M27" s="25">
        <v>4.5312999999999999</v>
      </c>
      <c r="N27" s="26">
        <v>0.67030000000000001</v>
      </c>
      <c r="O27" s="158">
        <f t="shared" si="1"/>
        <v>9.4812739693907244E-2</v>
      </c>
      <c r="R27" s="265" t="s">
        <v>17</v>
      </c>
      <c r="S27" s="57" t="s">
        <v>585</v>
      </c>
      <c r="T27" s="57">
        <f t="shared" si="2"/>
        <v>19.850000000000001</v>
      </c>
      <c r="U27" s="57">
        <f t="shared" si="3"/>
        <v>3.7187999999999999</v>
      </c>
      <c r="V27" s="243">
        <f t="shared" si="4"/>
        <v>4.2708000000000004</v>
      </c>
    </row>
    <row r="28" spans="1:22">
      <c r="A28" s="12" t="s">
        <v>516</v>
      </c>
      <c r="B28" s="51" t="s">
        <v>21</v>
      </c>
      <c r="C28" s="22" t="s">
        <v>148</v>
      </c>
      <c r="D28" s="22" t="s">
        <v>423</v>
      </c>
      <c r="E28" s="10">
        <v>24.4</v>
      </c>
      <c r="F28" s="10" t="s">
        <v>98</v>
      </c>
      <c r="G28" s="10" t="s">
        <v>99</v>
      </c>
      <c r="H28" s="10" t="s">
        <v>100</v>
      </c>
      <c r="I28" s="23" t="s">
        <v>111</v>
      </c>
      <c r="J28" s="25">
        <v>4.7031000000000001</v>
      </c>
      <c r="K28" s="26">
        <v>0.57010000000000005</v>
      </c>
      <c r="L28" s="158">
        <f t="shared" si="0"/>
        <v>8.0639628374603201E-2</v>
      </c>
      <c r="M28" s="25">
        <v>4.6093999999999999</v>
      </c>
      <c r="N28" s="26">
        <v>0.57750000000000001</v>
      </c>
      <c r="O28" s="158">
        <f t="shared" si="1"/>
        <v>8.1686345178623665E-2</v>
      </c>
      <c r="R28" s="267" t="s">
        <v>18</v>
      </c>
      <c r="S28" s="197" t="s">
        <v>585</v>
      </c>
      <c r="T28" s="197">
        <f t="shared" si="2"/>
        <v>23.85</v>
      </c>
      <c r="U28" s="197">
        <f t="shared" si="3"/>
        <v>3.7448000000000001</v>
      </c>
      <c r="V28" s="105">
        <f t="shared" si="4"/>
        <v>4.2916999999999996</v>
      </c>
    </row>
    <row r="29" spans="1:22">
      <c r="A29" s="12" t="s">
        <v>582</v>
      </c>
      <c r="B29" s="51" t="s">
        <v>22</v>
      </c>
      <c r="C29" s="22" t="s">
        <v>148</v>
      </c>
      <c r="D29" s="22" t="s">
        <v>423</v>
      </c>
      <c r="E29" s="10">
        <v>32</v>
      </c>
      <c r="F29" s="10" t="s">
        <v>98</v>
      </c>
      <c r="G29" s="10" t="s">
        <v>99</v>
      </c>
      <c r="H29" s="10" t="s">
        <v>100</v>
      </c>
      <c r="I29" s="23" t="s">
        <v>111</v>
      </c>
      <c r="J29" s="25">
        <v>4.3125</v>
      </c>
      <c r="K29" s="26">
        <v>0.73519999999999996</v>
      </c>
      <c r="L29" s="158">
        <f t="shared" si="0"/>
        <v>0.10399272896160018</v>
      </c>
      <c r="M29" s="25">
        <v>4.4009999999999998</v>
      </c>
      <c r="N29" s="26">
        <v>0.7167</v>
      </c>
      <c r="O29" s="158">
        <f t="shared" si="1"/>
        <v>0.10137593695154903</v>
      </c>
      <c r="R29" s="265" t="s">
        <v>24</v>
      </c>
      <c r="S29" s="212" t="s">
        <v>587</v>
      </c>
      <c r="T29" s="57">
        <f t="shared" si="2"/>
        <v>7.2</v>
      </c>
      <c r="U29" s="205">
        <f t="shared" si="3"/>
        <v>2.75</v>
      </c>
      <c r="V29" s="250">
        <f t="shared" si="4"/>
        <v>3.8332999999999999</v>
      </c>
    </row>
    <row r="30" spans="1:22">
      <c r="A30" s="12" t="s">
        <v>583</v>
      </c>
      <c r="B30" s="51" t="s">
        <v>23</v>
      </c>
      <c r="C30" s="22" t="s">
        <v>148</v>
      </c>
      <c r="D30" s="22" t="s">
        <v>423</v>
      </c>
      <c r="E30" s="10">
        <v>48</v>
      </c>
      <c r="F30" s="10" t="s">
        <v>98</v>
      </c>
      <c r="G30" s="10" t="s">
        <v>99</v>
      </c>
      <c r="H30" s="10" t="s">
        <v>100</v>
      </c>
      <c r="I30" s="23" t="s">
        <v>111</v>
      </c>
      <c r="J30" s="25">
        <v>4.8958000000000004</v>
      </c>
      <c r="K30" s="26">
        <v>0.36840000000000001</v>
      </c>
      <c r="L30" s="158">
        <f t="shared" si="0"/>
        <v>5.2109523054207713E-2</v>
      </c>
      <c r="M30" s="25">
        <v>4.5677000000000003</v>
      </c>
      <c r="N30" s="26">
        <v>0.69069999999999998</v>
      </c>
      <c r="O30" s="158">
        <f t="shared" si="1"/>
        <v>9.7698283315801479E-2</v>
      </c>
      <c r="R30" s="265" t="s">
        <v>25</v>
      </c>
      <c r="S30" s="213" t="s">
        <v>587</v>
      </c>
      <c r="T30" s="57">
        <f t="shared" si="2"/>
        <v>8</v>
      </c>
      <c r="U30" s="205">
        <f t="shared" si="3"/>
        <v>3.0104000000000002</v>
      </c>
      <c r="V30" s="250">
        <f t="shared" si="4"/>
        <v>3.9895999999999998</v>
      </c>
    </row>
    <row r="31" spans="1:22">
      <c r="A31" s="12" t="s">
        <v>403</v>
      </c>
      <c r="B31" s="51" t="s">
        <v>24</v>
      </c>
      <c r="C31" s="22" t="s">
        <v>149</v>
      </c>
      <c r="D31" s="22" t="s">
        <v>423</v>
      </c>
      <c r="E31" s="10">
        <v>7.2</v>
      </c>
      <c r="F31" s="10" t="s">
        <v>114</v>
      </c>
      <c r="G31" s="10" t="s">
        <v>99</v>
      </c>
      <c r="H31" s="10" t="s">
        <v>100</v>
      </c>
      <c r="I31" s="23" t="s">
        <v>110</v>
      </c>
      <c r="J31" s="25">
        <v>2.75</v>
      </c>
      <c r="K31" s="26">
        <v>0.99209999999999998</v>
      </c>
      <c r="L31" s="158">
        <f t="shared" si="0"/>
        <v>0.14033077584712125</v>
      </c>
      <c r="M31" s="25">
        <v>3.8332999999999999</v>
      </c>
      <c r="N31" s="26">
        <v>0.79479999999999995</v>
      </c>
      <c r="O31" s="158">
        <f t="shared" si="1"/>
        <v>0.11242304268046766</v>
      </c>
      <c r="R31" s="265" t="s">
        <v>26</v>
      </c>
      <c r="S31" s="213" t="s">
        <v>587</v>
      </c>
      <c r="T31" s="57">
        <f t="shared" si="2"/>
        <v>9.6</v>
      </c>
      <c r="U31" s="205">
        <f t="shared" si="3"/>
        <v>3.4634999999999998</v>
      </c>
      <c r="V31" s="250">
        <f t="shared" si="4"/>
        <v>4.1771000000000003</v>
      </c>
    </row>
    <row r="32" spans="1:22">
      <c r="A32" s="12" t="s">
        <v>404</v>
      </c>
      <c r="B32" s="51" t="s">
        <v>25</v>
      </c>
      <c r="C32" s="22" t="s">
        <v>149</v>
      </c>
      <c r="D32" s="22" t="s">
        <v>423</v>
      </c>
      <c r="E32" s="10">
        <v>8</v>
      </c>
      <c r="F32" s="10" t="s">
        <v>114</v>
      </c>
      <c r="G32" s="10" t="s">
        <v>99</v>
      </c>
      <c r="H32" s="10" t="s">
        <v>100</v>
      </c>
      <c r="I32" s="23" t="s">
        <v>110</v>
      </c>
      <c r="J32" s="25">
        <v>3.0104000000000002</v>
      </c>
      <c r="K32" s="26">
        <v>0.97070000000000001</v>
      </c>
      <c r="L32" s="158">
        <f t="shared" si="0"/>
        <v>0.13730378400846749</v>
      </c>
      <c r="M32" s="25">
        <v>3.9895999999999998</v>
      </c>
      <c r="N32" s="26">
        <v>0.76570000000000005</v>
      </c>
      <c r="O32" s="158">
        <f t="shared" si="1"/>
        <v>0.1083068995727656</v>
      </c>
      <c r="R32" s="265" t="s">
        <v>27</v>
      </c>
      <c r="S32" s="213" t="s">
        <v>587</v>
      </c>
      <c r="T32" s="57">
        <f t="shared" si="2"/>
        <v>13.2</v>
      </c>
      <c r="U32" s="205">
        <f t="shared" si="3"/>
        <v>4.0208000000000004</v>
      </c>
      <c r="V32" s="250">
        <f t="shared" si="4"/>
        <v>4.4322999999999997</v>
      </c>
    </row>
    <row r="33" spans="1:22">
      <c r="A33" s="12" t="s">
        <v>405</v>
      </c>
      <c r="B33" s="51" t="s">
        <v>26</v>
      </c>
      <c r="C33" s="22" t="s">
        <v>149</v>
      </c>
      <c r="D33" s="22" t="s">
        <v>423</v>
      </c>
      <c r="E33" s="10">
        <v>9.6</v>
      </c>
      <c r="F33" s="10" t="s">
        <v>114</v>
      </c>
      <c r="G33" s="10" t="s">
        <v>99</v>
      </c>
      <c r="H33" s="10" t="s">
        <v>100</v>
      </c>
      <c r="I33" s="23" t="s">
        <v>110</v>
      </c>
      <c r="J33" s="25">
        <v>3.4634999999999998</v>
      </c>
      <c r="K33" s="26">
        <v>0.92020000000000002</v>
      </c>
      <c r="L33" s="158">
        <f t="shared" si="0"/>
        <v>0.13016064906211167</v>
      </c>
      <c r="M33" s="25">
        <v>4.1771000000000003</v>
      </c>
      <c r="N33" s="26">
        <v>0.72350000000000003</v>
      </c>
      <c r="O33" s="158">
        <f t="shared" si="1"/>
        <v>0.1023377848255138</v>
      </c>
      <c r="R33" s="265" t="s">
        <v>28</v>
      </c>
      <c r="S33" s="213" t="s">
        <v>587</v>
      </c>
      <c r="T33" s="57">
        <f t="shared" si="2"/>
        <v>16.399999999999999</v>
      </c>
      <c r="U33" s="205">
        <f t="shared" si="3"/>
        <v>4.3437999999999999</v>
      </c>
      <c r="V33" s="250">
        <f t="shared" si="4"/>
        <v>4.5312999999999999</v>
      </c>
    </row>
    <row r="34" spans="1:22">
      <c r="A34" s="12" t="s">
        <v>406</v>
      </c>
      <c r="B34" s="51" t="s">
        <v>27</v>
      </c>
      <c r="C34" s="22" t="s">
        <v>149</v>
      </c>
      <c r="D34" s="22" t="s">
        <v>423</v>
      </c>
      <c r="E34" s="10">
        <v>13.2</v>
      </c>
      <c r="F34" s="10" t="s">
        <v>114</v>
      </c>
      <c r="G34" s="10" t="s">
        <v>99</v>
      </c>
      <c r="H34" s="10" t="s">
        <v>100</v>
      </c>
      <c r="I34" s="23" t="s">
        <v>110</v>
      </c>
      <c r="J34" s="25">
        <v>4.0208000000000004</v>
      </c>
      <c r="K34" s="26">
        <v>0.93200000000000005</v>
      </c>
      <c r="L34" s="158">
        <f t="shared" si="0"/>
        <v>0.13182973801987402</v>
      </c>
      <c r="M34" s="25">
        <v>4.4322999999999997</v>
      </c>
      <c r="N34" s="26">
        <v>0.64359999999999995</v>
      </c>
      <c r="O34" s="158">
        <f t="shared" si="1"/>
        <v>9.1036072306428018E-2</v>
      </c>
      <c r="R34" s="267" t="s">
        <v>29</v>
      </c>
      <c r="S34" s="196" t="s">
        <v>587</v>
      </c>
      <c r="T34" s="197">
        <f t="shared" si="2"/>
        <v>24.4</v>
      </c>
      <c r="U34" s="203">
        <f t="shared" si="3"/>
        <v>4.7447999999999997</v>
      </c>
      <c r="V34" s="251">
        <f t="shared" si="4"/>
        <v>4.5728999999999997</v>
      </c>
    </row>
    <row r="35" spans="1:22">
      <c r="A35" s="12" t="s">
        <v>517</v>
      </c>
      <c r="B35" s="51" t="s">
        <v>28</v>
      </c>
      <c r="C35" s="22" t="s">
        <v>149</v>
      </c>
      <c r="D35" s="22" t="s">
        <v>423</v>
      </c>
      <c r="E35" s="10">
        <v>16.399999999999999</v>
      </c>
      <c r="F35" s="10" t="s">
        <v>114</v>
      </c>
      <c r="G35" s="10" t="s">
        <v>99</v>
      </c>
      <c r="H35" s="10" t="s">
        <v>100</v>
      </c>
      <c r="I35" s="23" t="s">
        <v>111</v>
      </c>
      <c r="J35" s="25">
        <v>4.3437999999999999</v>
      </c>
      <c r="K35" s="26">
        <v>0.81640000000000001</v>
      </c>
      <c r="L35" s="158">
        <f t="shared" si="0"/>
        <v>0.11547832416247333</v>
      </c>
      <c r="M35" s="25">
        <v>4.5312999999999999</v>
      </c>
      <c r="N35" s="26">
        <v>0.63829999999999998</v>
      </c>
      <c r="O35" s="158">
        <f t="shared" si="1"/>
        <v>9.0286396757602555E-2</v>
      </c>
    </row>
    <row r="36" spans="1:22" ht="15.75" thickBot="1">
      <c r="A36" s="12" t="s">
        <v>518</v>
      </c>
      <c r="B36" s="55" t="s">
        <v>29</v>
      </c>
      <c r="C36" s="41" t="s">
        <v>149</v>
      </c>
      <c r="D36" s="41" t="s">
        <v>423</v>
      </c>
      <c r="E36" s="42">
        <v>24.4</v>
      </c>
      <c r="F36" s="42" t="s">
        <v>114</v>
      </c>
      <c r="G36" s="42" t="s">
        <v>99</v>
      </c>
      <c r="H36" s="42" t="s">
        <v>100</v>
      </c>
      <c r="I36" s="43" t="s">
        <v>111</v>
      </c>
      <c r="J36" s="46">
        <v>4.7447999999999997</v>
      </c>
      <c r="K36" s="47">
        <v>0.51419999999999999</v>
      </c>
      <c r="L36" s="160">
        <f t="shared" si="0"/>
        <v>7.2732673057745945E-2</v>
      </c>
      <c r="M36" s="46">
        <v>4.5728999999999997</v>
      </c>
      <c r="N36" s="47">
        <v>0.59219999999999995</v>
      </c>
      <c r="O36" s="160">
        <f t="shared" si="1"/>
        <v>8.3765633964988609E-2</v>
      </c>
    </row>
    <row r="93" spans="20:21">
      <c r="T93" s="293"/>
      <c r="U93" s="192" t="s">
        <v>87</v>
      </c>
    </row>
    <row r="94" spans="20:21">
      <c r="T94" s="13"/>
      <c r="U94" s="13"/>
    </row>
    <row r="95" spans="20:21">
      <c r="T95" s="322" t="s">
        <v>83</v>
      </c>
      <c r="U95" s="322"/>
    </row>
    <row r="96" spans="20:21">
      <c r="T96" s="296"/>
      <c r="U96" s="297" t="s">
        <v>628</v>
      </c>
    </row>
    <row r="97" spans="20:21">
      <c r="T97" s="294"/>
      <c r="U97" s="297" t="s">
        <v>630</v>
      </c>
    </row>
    <row r="98" spans="20:21">
      <c r="T98" s="295"/>
      <c r="U98" s="149" t="s">
        <v>630</v>
      </c>
    </row>
    <row r="148" spans="20:21">
      <c r="T148" s="293"/>
      <c r="U148" s="192" t="s">
        <v>87</v>
      </c>
    </row>
    <row r="149" spans="20:21">
      <c r="T149" s="13"/>
      <c r="U149" s="13"/>
    </row>
    <row r="150" spans="20:21">
      <c r="T150" s="322" t="s">
        <v>83</v>
      </c>
      <c r="U150" s="322"/>
    </row>
    <row r="151" spans="20:21">
      <c r="T151" s="296"/>
      <c r="U151" s="297" t="s">
        <v>628</v>
      </c>
    </row>
    <row r="152" spans="20:21">
      <c r="T152" s="294"/>
      <c r="U152" s="297" t="s">
        <v>630</v>
      </c>
    </row>
    <row r="153" spans="20:21">
      <c r="T153" s="295"/>
      <c r="U153" s="149" t="s">
        <v>630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T95:U95"/>
    <mergeCell ref="T150:U150"/>
    <mergeCell ref="H3:H4"/>
    <mergeCell ref="I3:I4"/>
    <mergeCell ref="M3:O3"/>
    <mergeCell ref="J3:L3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X128"/>
  <sheetViews>
    <sheetView topLeftCell="A87" zoomScale="80" zoomScaleNormal="80" workbookViewId="0">
      <selection activeCell="Q124" sqref="Q124:R128"/>
    </sheetView>
  </sheetViews>
  <sheetFormatPr defaultRowHeight="15"/>
  <cols>
    <col min="1" max="1" width="30" style="12" customWidth="1"/>
    <col min="2" max="2" width="9.140625" style="12"/>
    <col min="3" max="3" width="32.7109375" style="12" customWidth="1"/>
    <col min="4" max="4" width="19.28515625" style="12" customWidth="1"/>
    <col min="5" max="5" width="10.7109375" style="11" customWidth="1"/>
    <col min="6" max="6" width="5.7109375" style="11" customWidth="1"/>
    <col min="7" max="7" width="9.28515625" style="11" bestFit="1" customWidth="1"/>
    <col min="8" max="8" width="10.7109375" style="11" customWidth="1"/>
    <col min="9" max="9" width="5.7109375" style="11" customWidth="1"/>
    <col min="10" max="18" width="9.140625" style="12"/>
    <col min="19" max="19" width="14.85546875" style="12" customWidth="1"/>
    <col min="20" max="16384" width="9.140625" style="12"/>
  </cols>
  <sheetData>
    <row r="1" spans="1:24">
      <c r="I1" s="182" t="s">
        <v>42</v>
      </c>
      <c r="J1" s="7" t="s">
        <v>56</v>
      </c>
      <c r="K1" s="7" t="s">
        <v>54</v>
      </c>
      <c r="L1" s="7" t="s">
        <v>73</v>
      </c>
      <c r="M1" s="8" t="s">
        <v>53</v>
      </c>
      <c r="N1" s="8" t="s">
        <v>54</v>
      </c>
      <c r="O1" s="8" t="s">
        <v>65</v>
      </c>
    </row>
    <row r="2" spans="1:24" ht="15.75" thickBot="1">
      <c r="B2" s="11"/>
      <c r="J2" s="13"/>
      <c r="K2" s="13"/>
      <c r="L2" s="13"/>
      <c r="M2" s="13"/>
      <c r="N2" s="13"/>
      <c r="O2" s="13"/>
    </row>
    <row r="3" spans="1:24">
      <c r="B3" s="339" t="s">
        <v>52</v>
      </c>
      <c r="C3" s="337" t="s">
        <v>191</v>
      </c>
      <c r="D3" s="337" t="s">
        <v>81</v>
      </c>
      <c r="E3" s="337" t="s">
        <v>82</v>
      </c>
      <c r="F3" s="337" t="s">
        <v>83</v>
      </c>
      <c r="G3" s="337" t="s">
        <v>84</v>
      </c>
      <c r="H3" s="337" t="s">
        <v>85</v>
      </c>
      <c r="I3" s="346" t="s">
        <v>86</v>
      </c>
      <c r="J3" s="326" t="s">
        <v>51</v>
      </c>
      <c r="K3" s="327"/>
      <c r="L3" s="328"/>
      <c r="M3" s="332" t="s">
        <v>51</v>
      </c>
      <c r="N3" s="333"/>
      <c r="O3" s="334"/>
    </row>
    <row r="4" spans="1:24" ht="15.75" thickBot="1">
      <c r="B4" s="340"/>
      <c r="C4" s="338"/>
      <c r="D4" s="338"/>
      <c r="E4" s="338"/>
      <c r="F4" s="338"/>
      <c r="G4" s="338"/>
      <c r="H4" s="338"/>
      <c r="I4" s="347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4">
      <c r="A5" s="12" t="s">
        <v>88</v>
      </c>
      <c r="B5" s="14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4.7240000000000002</v>
      </c>
      <c r="K5" s="20">
        <v>0.70289999999999997</v>
      </c>
      <c r="L5" s="157">
        <f t="shared" ref="L5:L42" si="0">CONFIDENCE(0.05,K5,192)</f>
        <v>9.9423951560267648E-2</v>
      </c>
      <c r="M5" s="19">
        <v>4.5365000000000002</v>
      </c>
      <c r="N5" s="20">
        <v>0.74409999999999998</v>
      </c>
      <c r="O5" s="157">
        <f>CONFIDENCE(0.05,N5,192)</f>
        <v>0.10525161809075993</v>
      </c>
    </row>
    <row r="6" spans="1:24">
      <c r="A6" s="12" t="s">
        <v>493</v>
      </c>
      <c r="B6" s="2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4.5312999999999999</v>
      </c>
      <c r="K6" s="26">
        <v>0.68569999999999998</v>
      </c>
      <c r="L6" s="158">
        <f t="shared" si="0"/>
        <v>9.6991042232003874E-2</v>
      </c>
      <c r="M6" s="25">
        <v>4.5416999999999996</v>
      </c>
      <c r="N6" s="26">
        <v>0.68520000000000003</v>
      </c>
      <c r="O6" s="158">
        <f t="shared" ref="O6:O42" si="1">CONFIDENCE(0.05,N6,192)</f>
        <v>9.6920318123624116E-2</v>
      </c>
    </row>
    <row r="7" spans="1:24">
      <c r="A7" s="12" t="s">
        <v>494</v>
      </c>
      <c r="B7" s="2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3.8957999999999999</v>
      </c>
      <c r="K7" s="26">
        <v>0.99719999999999998</v>
      </c>
      <c r="L7" s="158">
        <f t="shared" si="0"/>
        <v>0.1410521617525948</v>
      </c>
      <c r="M7" s="25">
        <v>3.8593999999999999</v>
      </c>
      <c r="N7" s="26">
        <v>0.9244</v>
      </c>
      <c r="O7" s="158">
        <f t="shared" si="1"/>
        <v>0.13075473157250164</v>
      </c>
    </row>
    <row r="8" spans="1:24">
      <c r="A8" s="12" t="s">
        <v>495</v>
      </c>
      <c r="B8" s="2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2.1823000000000001</v>
      </c>
      <c r="K8" s="26">
        <v>1.0892999999999999</v>
      </c>
      <c r="L8" s="158">
        <f t="shared" si="0"/>
        <v>0.15407954251614675</v>
      </c>
      <c r="M8" s="25">
        <v>2.5884999999999998</v>
      </c>
      <c r="N8" s="26">
        <v>0.91090000000000004</v>
      </c>
      <c r="O8" s="158">
        <f t="shared" si="1"/>
        <v>0.12884518064624811</v>
      </c>
    </row>
    <row r="9" spans="1:24">
      <c r="A9" s="12" t="s">
        <v>496</v>
      </c>
      <c r="B9" s="2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1.276</v>
      </c>
      <c r="K9" s="26">
        <v>0.66459999999999997</v>
      </c>
      <c r="L9" s="158">
        <f t="shared" si="0"/>
        <v>9.4006484858377967E-2</v>
      </c>
      <c r="M9" s="25">
        <v>1.5885</v>
      </c>
      <c r="N9" s="26">
        <v>0.83909999999999996</v>
      </c>
      <c r="O9" s="158">
        <f t="shared" si="1"/>
        <v>0.11868919868291446</v>
      </c>
    </row>
    <row r="10" spans="1:24" ht="15.75" thickBot="1">
      <c r="A10" s="12" t="s">
        <v>384</v>
      </c>
      <c r="B10" s="27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1.0521</v>
      </c>
      <c r="K10" s="33">
        <v>0.2228</v>
      </c>
      <c r="L10" s="159">
        <f t="shared" si="0"/>
        <v>3.1514662694021388E-2</v>
      </c>
      <c r="M10" s="32">
        <v>1.2082999999999999</v>
      </c>
      <c r="N10" s="33">
        <v>0.66969999999999996</v>
      </c>
      <c r="O10" s="159">
        <f t="shared" si="1"/>
        <v>9.4727870763851529E-2</v>
      </c>
    </row>
    <row r="11" spans="1:24" ht="16.5" thickTop="1" thickBot="1">
      <c r="B11" s="234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X11" s="57"/>
    </row>
    <row r="12" spans="1:24" ht="15.75" thickTop="1">
      <c r="A12" s="12" t="s">
        <v>561</v>
      </c>
      <c r="B12" s="14" t="s">
        <v>7</v>
      </c>
      <c r="C12" s="15" t="s">
        <v>188</v>
      </c>
      <c r="D12" s="15" t="s">
        <v>173</v>
      </c>
      <c r="E12" s="16">
        <v>15.85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3.6770999999999998</v>
      </c>
      <c r="K12" s="20">
        <v>1.0584</v>
      </c>
      <c r="L12" s="157">
        <f t="shared" si="0"/>
        <v>0.14970879261827752</v>
      </c>
      <c r="M12" s="19">
        <v>3.7917000000000001</v>
      </c>
      <c r="N12" s="20">
        <v>0.83660000000000001</v>
      </c>
      <c r="O12" s="157">
        <f t="shared" si="1"/>
        <v>0.11833557814101567</v>
      </c>
      <c r="W12" s="57"/>
      <c r="X12" s="57"/>
    </row>
    <row r="13" spans="1:24">
      <c r="A13" s="12" t="s">
        <v>563</v>
      </c>
      <c r="B13" s="21" t="s">
        <v>8</v>
      </c>
      <c r="C13" s="22" t="s">
        <v>188</v>
      </c>
      <c r="D13" s="22" t="s">
        <v>173</v>
      </c>
      <c r="E13" s="10">
        <v>23.85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3.875</v>
      </c>
      <c r="K13" s="26">
        <v>0.95720000000000005</v>
      </c>
      <c r="L13" s="158">
        <f t="shared" si="0"/>
        <v>0.13539423308221396</v>
      </c>
      <c r="M13" s="25">
        <v>4.0884999999999998</v>
      </c>
      <c r="N13" s="26">
        <v>0.81059999999999999</v>
      </c>
      <c r="O13" s="158">
        <f t="shared" si="1"/>
        <v>0.1146579245052681</v>
      </c>
      <c r="W13" s="57"/>
      <c r="X13" s="57"/>
    </row>
    <row r="14" spans="1:24">
      <c r="A14" s="12" t="s">
        <v>589</v>
      </c>
      <c r="B14" s="21" t="s">
        <v>9</v>
      </c>
      <c r="C14" s="22" t="s">
        <v>189</v>
      </c>
      <c r="D14" s="22" t="s">
        <v>173</v>
      </c>
      <c r="E14" s="10">
        <v>8.85</v>
      </c>
      <c r="F14" s="10" t="s">
        <v>114</v>
      </c>
      <c r="G14" s="10" t="s">
        <v>99</v>
      </c>
      <c r="H14" s="10" t="s">
        <v>121</v>
      </c>
      <c r="I14" s="23" t="s">
        <v>89</v>
      </c>
      <c r="J14" s="25">
        <v>3.0676999999999999</v>
      </c>
      <c r="K14" s="26">
        <v>1.1119000000000001</v>
      </c>
      <c r="L14" s="158">
        <f t="shared" si="0"/>
        <v>0.15727627221491194</v>
      </c>
      <c r="M14" s="25">
        <v>3.1875</v>
      </c>
      <c r="N14" s="26">
        <v>0.94689999999999996</v>
      </c>
      <c r="O14" s="158">
        <f t="shared" si="1"/>
        <v>0.13393731644959087</v>
      </c>
      <c r="W14" s="57"/>
      <c r="X14" s="57"/>
    </row>
    <row r="15" spans="1:24">
      <c r="A15" s="12" t="s">
        <v>590</v>
      </c>
      <c r="B15" s="21" t="s">
        <v>10</v>
      </c>
      <c r="C15" s="22" t="s">
        <v>189</v>
      </c>
      <c r="D15" s="22" t="s">
        <v>173</v>
      </c>
      <c r="E15" s="10">
        <v>12.65</v>
      </c>
      <c r="F15" s="10" t="s">
        <v>114</v>
      </c>
      <c r="G15" s="10" t="s">
        <v>99</v>
      </c>
      <c r="H15" s="10" t="s">
        <v>121</v>
      </c>
      <c r="I15" s="23" t="s">
        <v>89</v>
      </c>
      <c r="J15" s="25">
        <v>3.5365000000000002</v>
      </c>
      <c r="K15" s="26">
        <v>1.1526000000000001</v>
      </c>
      <c r="L15" s="158">
        <f t="shared" si="0"/>
        <v>0.16303321463702444</v>
      </c>
      <c r="M15" s="25">
        <v>3.6615000000000002</v>
      </c>
      <c r="N15" s="26">
        <v>0.96809999999999996</v>
      </c>
      <c r="O15" s="158">
        <f t="shared" si="1"/>
        <v>0.13693601864489272</v>
      </c>
      <c r="W15" s="57"/>
      <c r="X15" s="57"/>
    </row>
    <row r="16" spans="1:24">
      <c r="A16" s="12" t="s">
        <v>591</v>
      </c>
      <c r="B16" s="21" t="s">
        <v>11</v>
      </c>
      <c r="C16" s="22" t="s">
        <v>189</v>
      </c>
      <c r="D16" s="22" t="s">
        <v>173</v>
      </c>
      <c r="E16" s="10">
        <v>15.85</v>
      </c>
      <c r="F16" s="10" t="s">
        <v>114</v>
      </c>
      <c r="G16" s="10" t="s">
        <v>99</v>
      </c>
      <c r="H16" s="10" t="s">
        <v>121</v>
      </c>
      <c r="I16" s="23" t="s">
        <v>89</v>
      </c>
      <c r="J16" s="25">
        <v>3.6457999999999999</v>
      </c>
      <c r="K16" s="26">
        <v>1.0681</v>
      </c>
      <c r="L16" s="158">
        <f t="shared" si="0"/>
        <v>0.1510808403208449</v>
      </c>
      <c r="M16" s="25">
        <v>3.875</v>
      </c>
      <c r="N16" s="26">
        <v>0.82820000000000005</v>
      </c>
      <c r="O16" s="158">
        <f t="shared" si="1"/>
        <v>0.11714741312023569</v>
      </c>
      <c r="W16" s="57"/>
      <c r="X16" s="57"/>
    </row>
    <row r="17" spans="1:24">
      <c r="A17" s="12" t="s">
        <v>592</v>
      </c>
      <c r="B17" s="21" t="s">
        <v>12</v>
      </c>
      <c r="C17" s="22" t="s">
        <v>189</v>
      </c>
      <c r="D17" s="22" t="s">
        <v>173</v>
      </c>
      <c r="E17" s="10">
        <v>19.850000000000001</v>
      </c>
      <c r="F17" s="10" t="s">
        <v>114</v>
      </c>
      <c r="G17" s="10" t="s">
        <v>99</v>
      </c>
      <c r="H17" s="10" t="s">
        <v>121</v>
      </c>
      <c r="I17" s="23" t="s">
        <v>89</v>
      </c>
      <c r="J17" s="25">
        <v>3.7134999999999998</v>
      </c>
      <c r="K17" s="26">
        <v>1.0665</v>
      </c>
      <c r="L17" s="158">
        <f t="shared" si="0"/>
        <v>0.15085452317402967</v>
      </c>
      <c r="M17" s="25">
        <v>3.8698000000000001</v>
      </c>
      <c r="N17" s="26">
        <v>0.88539999999999996</v>
      </c>
      <c r="O17" s="158">
        <f t="shared" si="1"/>
        <v>0.12523825111888032</v>
      </c>
      <c r="W17" s="57"/>
      <c r="X17" s="57"/>
    </row>
    <row r="18" spans="1:24">
      <c r="A18" s="12" t="s">
        <v>593</v>
      </c>
      <c r="B18" s="21" t="s">
        <v>13</v>
      </c>
      <c r="C18" s="22" t="s">
        <v>189</v>
      </c>
      <c r="D18" s="22" t="s">
        <v>173</v>
      </c>
      <c r="E18" s="10">
        <v>23.85</v>
      </c>
      <c r="F18" s="10" t="s">
        <v>114</v>
      </c>
      <c r="G18" s="10" t="s">
        <v>99</v>
      </c>
      <c r="H18" s="10" t="s">
        <v>121</v>
      </c>
      <c r="I18" s="23" t="s">
        <v>89</v>
      </c>
      <c r="J18" s="25">
        <v>3.8437999999999999</v>
      </c>
      <c r="K18" s="26">
        <v>1.0468</v>
      </c>
      <c r="L18" s="158">
        <f t="shared" si="0"/>
        <v>0.14806799330386708</v>
      </c>
      <c r="M18" s="25">
        <v>4.0052000000000003</v>
      </c>
      <c r="N18" s="26">
        <v>0.84689999999999999</v>
      </c>
      <c r="O18" s="158">
        <f t="shared" si="1"/>
        <v>0.11979249477363874</v>
      </c>
      <c r="W18" s="57"/>
      <c r="X18" s="57"/>
    </row>
    <row r="19" spans="1:24">
      <c r="A19" s="12" t="s">
        <v>567</v>
      </c>
      <c r="B19" s="21" t="s">
        <v>14</v>
      </c>
      <c r="C19" s="22" t="s">
        <v>190</v>
      </c>
      <c r="D19" s="22" t="s">
        <v>173</v>
      </c>
      <c r="E19" s="10">
        <v>15.85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3.3281000000000001</v>
      </c>
      <c r="K19" s="26">
        <v>1.163</v>
      </c>
      <c r="L19" s="158">
        <f t="shared" si="0"/>
        <v>0.16450427609132348</v>
      </c>
      <c r="M19" s="25">
        <v>3.5207999999999999</v>
      </c>
      <c r="N19" s="26">
        <v>0.9597</v>
      </c>
      <c r="O19" s="158">
        <f t="shared" si="1"/>
        <v>0.13574785362411274</v>
      </c>
      <c r="W19" s="57"/>
      <c r="X19" s="57"/>
    </row>
    <row r="20" spans="1:24">
      <c r="A20" s="12" t="s">
        <v>569</v>
      </c>
      <c r="B20" s="21" t="s">
        <v>15</v>
      </c>
      <c r="C20" s="22" t="s">
        <v>190</v>
      </c>
      <c r="D20" s="22" t="s">
        <v>173</v>
      </c>
      <c r="E20" s="10">
        <v>23.85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3.2656000000000001</v>
      </c>
      <c r="K20" s="26">
        <v>1.1103000000000001</v>
      </c>
      <c r="L20" s="158">
        <f t="shared" si="0"/>
        <v>0.15704995506809671</v>
      </c>
      <c r="M20" s="25">
        <v>3.5781000000000001</v>
      </c>
      <c r="N20" s="26">
        <v>0.94020000000000004</v>
      </c>
      <c r="O20" s="158">
        <f t="shared" si="1"/>
        <v>0.13298961339730209</v>
      </c>
      <c r="W20" s="57"/>
      <c r="X20" s="57"/>
    </row>
    <row r="21" spans="1:24">
      <c r="A21" s="12" t="s">
        <v>594</v>
      </c>
      <c r="B21" s="21" t="s">
        <v>16</v>
      </c>
      <c r="C21" s="22" t="s">
        <v>147</v>
      </c>
      <c r="D21" s="22" t="s">
        <v>173</v>
      </c>
      <c r="E21" s="10">
        <v>8.85</v>
      </c>
      <c r="F21" s="10" t="s">
        <v>114</v>
      </c>
      <c r="G21" s="10" t="s">
        <v>99</v>
      </c>
      <c r="H21" s="10" t="s">
        <v>124</v>
      </c>
      <c r="I21" s="23" t="s">
        <v>89</v>
      </c>
      <c r="J21" s="25">
        <v>2.5781000000000001</v>
      </c>
      <c r="K21" s="26">
        <v>1.0605</v>
      </c>
      <c r="L21" s="158">
        <f t="shared" si="0"/>
        <v>0.15000583387347252</v>
      </c>
      <c r="M21" s="25">
        <v>2.875</v>
      </c>
      <c r="N21" s="26">
        <v>0.98419999999999996</v>
      </c>
      <c r="O21" s="158">
        <f t="shared" si="1"/>
        <v>0.13921333493472102</v>
      </c>
      <c r="W21" s="57"/>
      <c r="X21" s="57"/>
    </row>
    <row r="22" spans="1:24">
      <c r="A22" s="12" t="s">
        <v>595</v>
      </c>
      <c r="B22" s="21" t="s">
        <v>17</v>
      </c>
      <c r="C22" s="22" t="s">
        <v>147</v>
      </c>
      <c r="D22" s="22" t="s">
        <v>173</v>
      </c>
      <c r="E22" s="10">
        <v>12.65</v>
      </c>
      <c r="F22" s="10" t="s">
        <v>114</v>
      </c>
      <c r="G22" s="10" t="s">
        <v>99</v>
      </c>
      <c r="H22" s="10" t="s">
        <v>124</v>
      </c>
      <c r="I22" s="23" t="s">
        <v>89</v>
      </c>
      <c r="J22" s="25">
        <v>3.0365000000000002</v>
      </c>
      <c r="K22" s="26">
        <v>1.1227</v>
      </c>
      <c r="L22" s="158">
        <f t="shared" si="0"/>
        <v>0.15880391295591476</v>
      </c>
      <c r="M22" s="25">
        <v>3.3281000000000001</v>
      </c>
      <c r="N22" s="26">
        <v>1.0394000000000001</v>
      </c>
      <c r="O22" s="158">
        <f t="shared" si="1"/>
        <v>0.14702127649984664</v>
      </c>
      <c r="W22" s="57"/>
      <c r="X22" s="57"/>
    </row>
    <row r="23" spans="1:24">
      <c r="A23" s="12" t="s">
        <v>596</v>
      </c>
      <c r="B23" s="21" t="s">
        <v>18</v>
      </c>
      <c r="C23" s="22" t="s">
        <v>147</v>
      </c>
      <c r="D23" s="22" t="s">
        <v>173</v>
      </c>
      <c r="E23" s="10">
        <v>15.85</v>
      </c>
      <c r="F23" s="10" t="s">
        <v>114</v>
      </c>
      <c r="G23" s="10" t="s">
        <v>99</v>
      </c>
      <c r="H23" s="10" t="s">
        <v>124</v>
      </c>
      <c r="I23" s="23" t="s">
        <v>89</v>
      </c>
      <c r="J23" s="25">
        <v>3.0676999999999999</v>
      </c>
      <c r="K23" s="26">
        <v>1.1489</v>
      </c>
      <c r="L23" s="158">
        <f t="shared" si="0"/>
        <v>0.16250985623501424</v>
      </c>
      <c r="M23" s="25">
        <v>3.375</v>
      </c>
      <c r="N23" s="26">
        <v>1.0258</v>
      </c>
      <c r="O23" s="158">
        <f t="shared" si="1"/>
        <v>0.14509758075191714</v>
      </c>
    </row>
    <row r="24" spans="1:24">
      <c r="A24" s="12" t="s">
        <v>597</v>
      </c>
      <c r="B24" s="21" t="s">
        <v>19</v>
      </c>
      <c r="C24" s="22" t="s">
        <v>147</v>
      </c>
      <c r="D24" s="22" t="s">
        <v>173</v>
      </c>
      <c r="E24" s="10">
        <v>19.850000000000001</v>
      </c>
      <c r="F24" s="10" t="s">
        <v>114</v>
      </c>
      <c r="G24" s="10" t="s">
        <v>99</v>
      </c>
      <c r="H24" s="10" t="s">
        <v>124</v>
      </c>
      <c r="I24" s="23" t="s">
        <v>89</v>
      </c>
      <c r="J24" s="25">
        <v>3.2707999999999999</v>
      </c>
      <c r="K24" s="26">
        <v>1.1301000000000001</v>
      </c>
      <c r="L24" s="158">
        <f t="shared" si="0"/>
        <v>0.15985062975993522</v>
      </c>
      <c r="M24" s="25">
        <v>3.4948000000000001</v>
      </c>
      <c r="N24" s="26">
        <v>0.97609999999999997</v>
      </c>
      <c r="O24" s="158">
        <f t="shared" si="1"/>
        <v>0.13806760437896889</v>
      </c>
      <c r="U24" t="s">
        <v>54</v>
      </c>
      <c r="V24" s="222" t="s">
        <v>73</v>
      </c>
      <c r="W24" s="222" t="s">
        <v>65</v>
      </c>
    </row>
    <row r="25" spans="1:24" ht="15.75" thickBot="1">
      <c r="A25" s="12" t="s">
        <v>598</v>
      </c>
      <c r="B25" s="27" t="s">
        <v>225</v>
      </c>
      <c r="C25" s="28" t="s">
        <v>147</v>
      </c>
      <c r="D25" s="28" t="s">
        <v>173</v>
      </c>
      <c r="E25" s="29">
        <v>23.85</v>
      </c>
      <c r="F25" s="29" t="s">
        <v>114</v>
      </c>
      <c r="G25" s="29" t="s">
        <v>99</v>
      </c>
      <c r="H25" s="29" t="s">
        <v>124</v>
      </c>
      <c r="I25" s="30" t="s">
        <v>89</v>
      </c>
      <c r="J25" s="32">
        <v>3.2656000000000001</v>
      </c>
      <c r="K25" s="33">
        <v>1.1055999999999999</v>
      </c>
      <c r="L25" s="159">
        <f t="shared" si="0"/>
        <v>0.15638514844932691</v>
      </c>
      <c r="M25" s="60">
        <v>3.5625</v>
      </c>
      <c r="N25" s="61">
        <v>1.0366</v>
      </c>
      <c r="O25" s="177">
        <f t="shared" si="1"/>
        <v>0.14662522149291995</v>
      </c>
      <c r="Q25" s="344" t="s">
        <v>626</v>
      </c>
      <c r="R25" s="194" t="s">
        <v>9</v>
      </c>
      <c r="S25" s="194" t="s">
        <v>556</v>
      </c>
      <c r="T25" s="198">
        <f t="shared" ref="T25:T46" si="2">VLOOKUP($R25,$B$12:$O$42,4)</f>
        <v>8.85</v>
      </c>
      <c r="U25" s="209" t="str">
        <f t="shared" ref="U25:U46" si="3">VLOOKUP($R25,$B$12:$O$42,7)</f>
        <v>3%</v>
      </c>
      <c r="V25" s="206">
        <f t="shared" ref="V25:V46" si="4">VLOOKUP($R25,$B$12:$O$42,9)</f>
        <v>3.0676999999999999</v>
      </c>
      <c r="W25" s="249">
        <f t="shared" ref="W25:W46" si="5">VLOOKUP($R25,$B$12:$O$42,12)</f>
        <v>3.1875</v>
      </c>
    </row>
    <row r="26" spans="1:24" ht="16.5" thickTop="1" thickBot="1">
      <c r="B26" s="234"/>
      <c r="C26" s="185"/>
      <c r="D26" s="185"/>
      <c r="E26" s="186"/>
      <c r="F26" s="186"/>
      <c r="G26" s="186"/>
      <c r="H26" s="186"/>
      <c r="I26" s="187"/>
      <c r="J26" s="191"/>
      <c r="K26" s="189"/>
      <c r="L26" s="190"/>
      <c r="M26" s="261"/>
      <c r="N26" s="262"/>
      <c r="O26" s="263"/>
      <c r="Q26" s="345"/>
      <c r="R26" s="195" t="s">
        <v>10</v>
      </c>
      <c r="S26" s="195" t="s">
        <v>556</v>
      </c>
      <c r="T26" s="57">
        <f t="shared" si="2"/>
        <v>12.65</v>
      </c>
      <c r="U26" s="210" t="str">
        <f t="shared" si="3"/>
        <v>3%</v>
      </c>
      <c r="V26" s="205">
        <f t="shared" si="4"/>
        <v>3.5365000000000002</v>
      </c>
      <c r="W26" s="250">
        <f t="shared" si="5"/>
        <v>3.6615000000000002</v>
      </c>
    </row>
    <row r="27" spans="1:24" ht="15.75" thickTop="1">
      <c r="A27" s="12" t="s">
        <v>452</v>
      </c>
      <c r="B27" s="14" t="s">
        <v>20</v>
      </c>
      <c r="C27" s="15" t="s">
        <v>175</v>
      </c>
      <c r="D27" s="15" t="s">
        <v>109</v>
      </c>
      <c r="E27" s="16">
        <v>13.2</v>
      </c>
      <c r="F27" s="16" t="s">
        <v>98</v>
      </c>
      <c r="G27" s="16" t="s">
        <v>99</v>
      </c>
      <c r="H27" s="16" t="s">
        <v>121</v>
      </c>
      <c r="I27" s="34" t="s">
        <v>133</v>
      </c>
      <c r="J27" s="19">
        <v>4.1146000000000003</v>
      </c>
      <c r="K27" s="20">
        <v>0.95299999999999996</v>
      </c>
      <c r="L27" s="157">
        <f t="shared" si="0"/>
        <v>0.13480015057182396</v>
      </c>
      <c r="M27" s="19">
        <v>4.1146000000000003</v>
      </c>
      <c r="N27" s="20">
        <v>0.80400000000000005</v>
      </c>
      <c r="O27" s="157">
        <f t="shared" si="1"/>
        <v>0.11372436627465528</v>
      </c>
      <c r="Q27" s="345"/>
      <c r="R27" s="195" t="s">
        <v>11</v>
      </c>
      <c r="S27" s="195" t="s">
        <v>556</v>
      </c>
      <c r="T27" s="57">
        <f t="shared" si="2"/>
        <v>15.85</v>
      </c>
      <c r="U27" s="210" t="str">
        <f t="shared" si="3"/>
        <v>3%</v>
      </c>
      <c r="V27" s="205">
        <f t="shared" si="4"/>
        <v>3.6457999999999999</v>
      </c>
      <c r="W27" s="250">
        <f t="shared" si="5"/>
        <v>3.875</v>
      </c>
    </row>
    <row r="28" spans="1:24">
      <c r="A28" s="12" t="s">
        <v>543</v>
      </c>
      <c r="B28" s="21" t="s">
        <v>21</v>
      </c>
      <c r="C28" s="22" t="s">
        <v>175</v>
      </c>
      <c r="D28" s="22" t="s">
        <v>109</v>
      </c>
      <c r="E28" s="10">
        <v>24.4</v>
      </c>
      <c r="F28" s="10" t="s">
        <v>98</v>
      </c>
      <c r="G28" s="10" t="s">
        <v>99</v>
      </c>
      <c r="H28" s="10" t="s">
        <v>121</v>
      </c>
      <c r="I28" s="23" t="s">
        <v>133</v>
      </c>
      <c r="J28" s="25">
        <v>4.4947999999999997</v>
      </c>
      <c r="K28" s="26">
        <v>0.86219999999999997</v>
      </c>
      <c r="L28" s="158">
        <f t="shared" si="0"/>
        <v>0.12195665249005941</v>
      </c>
      <c r="M28" s="25">
        <v>4.2968999999999999</v>
      </c>
      <c r="N28" s="26">
        <v>0.72389999999999999</v>
      </c>
      <c r="O28" s="158">
        <f t="shared" si="1"/>
        <v>0.1023943641122176</v>
      </c>
      <c r="Q28" s="345"/>
      <c r="R28" s="195" t="s">
        <v>12</v>
      </c>
      <c r="S28" s="195" t="s">
        <v>556</v>
      </c>
      <c r="T28" s="57">
        <f t="shared" si="2"/>
        <v>19.850000000000001</v>
      </c>
      <c r="U28" s="210" t="str">
        <f t="shared" si="3"/>
        <v>3%</v>
      </c>
      <c r="V28" s="205">
        <f t="shared" si="4"/>
        <v>3.7134999999999998</v>
      </c>
      <c r="W28" s="250">
        <f t="shared" si="5"/>
        <v>3.8698000000000001</v>
      </c>
    </row>
    <row r="29" spans="1:24">
      <c r="A29" s="12" t="s">
        <v>453</v>
      </c>
      <c r="B29" s="21" t="s">
        <v>22</v>
      </c>
      <c r="C29" s="22" t="s">
        <v>176</v>
      </c>
      <c r="D29" s="22" t="s">
        <v>109</v>
      </c>
      <c r="E29" s="10">
        <v>7.2</v>
      </c>
      <c r="F29" s="10" t="s">
        <v>114</v>
      </c>
      <c r="G29" s="10" t="s">
        <v>99</v>
      </c>
      <c r="H29" s="10" t="s">
        <v>121</v>
      </c>
      <c r="I29" s="23" t="s">
        <v>135</v>
      </c>
      <c r="J29" s="25">
        <v>3.3281000000000001</v>
      </c>
      <c r="K29" s="26">
        <v>1.0933999999999999</v>
      </c>
      <c r="L29" s="158">
        <f t="shared" si="0"/>
        <v>0.15465948020486078</v>
      </c>
      <c r="M29" s="25">
        <v>3.5207999999999999</v>
      </c>
      <c r="N29" s="26">
        <v>0.97060000000000002</v>
      </c>
      <c r="O29" s="158">
        <f t="shared" si="1"/>
        <v>0.13728963918679155</v>
      </c>
      <c r="Q29" s="345"/>
      <c r="R29" s="196" t="s">
        <v>13</v>
      </c>
      <c r="S29" s="196" t="s">
        <v>556</v>
      </c>
      <c r="T29" s="197">
        <f t="shared" si="2"/>
        <v>23.85</v>
      </c>
      <c r="U29" s="211" t="str">
        <f t="shared" si="3"/>
        <v>3%</v>
      </c>
      <c r="V29" s="203">
        <f t="shared" si="4"/>
        <v>3.8437999999999999</v>
      </c>
      <c r="W29" s="251">
        <f t="shared" si="5"/>
        <v>4.0052000000000003</v>
      </c>
    </row>
    <row r="30" spans="1:24">
      <c r="A30" s="12" t="s">
        <v>454</v>
      </c>
      <c r="B30" s="21" t="s">
        <v>23</v>
      </c>
      <c r="C30" s="22" t="s">
        <v>176</v>
      </c>
      <c r="D30" s="22" t="s">
        <v>109</v>
      </c>
      <c r="E30" s="10">
        <v>8</v>
      </c>
      <c r="F30" s="10" t="s">
        <v>114</v>
      </c>
      <c r="G30" s="10" t="s">
        <v>99</v>
      </c>
      <c r="H30" s="10" t="s">
        <v>121</v>
      </c>
      <c r="I30" s="23" t="s">
        <v>135</v>
      </c>
      <c r="J30" s="25">
        <v>3.3906000000000001</v>
      </c>
      <c r="K30" s="26">
        <v>1.175</v>
      </c>
      <c r="L30" s="158">
        <f t="shared" si="0"/>
        <v>0.16620165469243775</v>
      </c>
      <c r="M30" s="25">
        <v>3.5625</v>
      </c>
      <c r="N30" s="26">
        <v>0.91879999999999995</v>
      </c>
      <c r="O30" s="158">
        <f t="shared" si="1"/>
        <v>0.12996262155864832</v>
      </c>
      <c r="Q30" s="344" t="s">
        <v>626</v>
      </c>
      <c r="R30" s="198" t="s">
        <v>16</v>
      </c>
      <c r="S30" s="194" t="s">
        <v>557</v>
      </c>
      <c r="T30" s="198">
        <f t="shared" si="2"/>
        <v>8.85</v>
      </c>
      <c r="U30" s="209" t="str">
        <f t="shared" si="3"/>
        <v>6%</v>
      </c>
      <c r="V30" s="206">
        <f t="shared" si="4"/>
        <v>2.5781000000000001</v>
      </c>
      <c r="W30" s="249">
        <f t="shared" si="5"/>
        <v>2.875</v>
      </c>
    </row>
    <row r="31" spans="1:24">
      <c r="A31" s="12" t="s">
        <v>455</v>
      </c>
      <c r="B31" s="21" t="s">
        <v>24</v>
      </c>
      <c r="C31" s="22" t="s">
        <v>176</v>
      </c>
      <c r="D31" s="22" t="s">
        <v>109</v>
      </c>
      <c r="E31" s="10">
        <v>9.6</v>
      </c>
      <c r="F31" s="10" t="s">
        <v>114</v>
      </c>
      <c r="G31" s="10" t="s">
        <v>99</v>
      </c>
      <c r="H31" s="10" t="s">
        <v>121</v>
      </c>
      <c r="I31" s="23" t="s">
        <v>135</v>
      </c>
      <c r="J31" s="25">
        <v>3.6823000000000001</v>
      </c>
      <c r="K31" s="26">
        <v>1.1247</v>
      </c>
      <c r="L31" s="158">
        <f t="shared" si="0"/>
        <v>0.15908680938943381</v>
      </c>
      <c r="M31" s="25">
        <v>3.8229000000000002</v>
      </c>
      <c r="N31" s="26">
        <v>0.92090000000000005</v>
      </c>
      <c r="O31" s="158">
        <f t="shared" si="1"/>
        <v>0.13025966281384335</v>
      </c>
      <c r="Q31" s="345"/>
      <c r="R31" s="57" t="s">
        <v>17</v>
      </c>
      <c r="S31" s="195" t="s">
        <v>557</v>
      </c>
      <c r="T31" s="57">
        <f t="shared" si="2"/>
        <v>12.65</v>
      </c>
      <c r="U31" s="210" t="str">
        <f t="shared" si="3"/>
        <v>6%</v>
      </c>
      <c r="V31" s="205">
        <f t="shared" si="4"/>
        <v>3.0365000000000002</v>
      </c>
      <c r="W31" s="250">
        <f t="shared" si="5"/>
        <v>3.3281000000000001</v>
      </c>
    </row>
    <row r="32" spans="1:24">
      <c r="A32" s="12" t="s">
        <v>456</v>
      </c>
      <c r="B32" s="21" t="s">
        <v>25</v>
      </c>
      <c r="C32" s="22" t="s">
        <v>176</v>
      </c>
      <c r="D32" s="22" t="s">
        <v>109</v>
      </c>
      <c r="E32" s="10">
        <v>13.2</v>
      </c>
      <c r="F32" s="10" t="s">
        <v>114</v>
      </c>
      <c r="G32" s="10" t="s">
        <v>99</v>
      </c>
      <c r="H32" s="10" t="s">
        <v>121</v>
      </c>
      <c r="I32" s="23" t="s">
        <v>135</v>
      </c>
      <c r="J32" s="25">
        <v>4.0468999999999999</v>
      </c>
      <c r="K32" s="26">
        <v>1.0247999999999999</v>
      </c>
      <c r="L32" s="158">
        <f t="shared" si="0"/>
        <v>0.1449561325351576</v>
      </c>
      <c r="M32" s="25">
        <v>4.0625</v>
      </c>
      <c r="N32" s="26">
        <v>0.78349999999999997</v>
      </c>
      <c r="O32" s="158">
        <f t="shared" si="1"/>
        <v>0.11082467783108507</v>
      </c>
      <c r="Q32" s="345"/>
      <c r="R32" s="57" t="s">
        <v>18</v>
      </c>
      <c r="S32" s="195" t="s">
        <v>557</v>
      </c>
      <c r="T32" s="57">
        <f t="shared" si="2"/>
        <v>15.85</v>
      </c>
      <c r="U32" s="210" t="str">
        <f t="shared" si="3"/>
        <v>6%</v>
      </c>
      <c r="V32" s="205">
        <f t="shared" si="4"/>
        <v>3.0676999999999999</v>
      </c>
      <c r="W32" s="250">
        <f t="shared" si="5"/>
        <v>3.375</v>
      </c>
    </row>
    <row r="33" spans="1:23">
      <c r="A33" s="12" t="s">
        <v>544</v>
      </c>
      <c r="B33" s="21" t="s">
        <v>26</v>
      </c>
      <c r="C33" s="22" t="s">
        <v>176</v>
      </c>
      <c r="D33" s="22" t="s">
        <v>109</v>
      </c>
      <c r="E33" s="10">
        <v>16.399999999999999</v>
      </c>
      <c r="F33" s="10" t="s">
        <v>114</v>
      </c>
      <c r="G33" s="10" t="s">
        <v>99</v>
      </c>
      <c r="H33" s="10" t="s">
        <v>121</v>
      </c>
      <c r="I33" s="23" t="s">
        <v>133</v>
      </c>
      <c r="J33" s="25">
        <v>4.1822999999999997</v>
      </c>
      <c r="K33" s="26">
        <v>0.92269999999999996</v>
      </c>
      <c r="L33" s="158">
        <f t="shared" si="0"/>
        <v>0.13051426960401047</v>
      </c>
      <c r="M33" s="25">
        <v>3.9479000000000002</v>
      </c>
      <c r="N33" s="26">
        <v>0.89639999999999997</v>
      </c>
      <c r="O33" s="158">
        <f t="shared" si="1"/>
        <v>0.12679418150323504</v>
      </c>
      <c r="Q33" s="345"/>
      <c r="R33" s="57" t="s">
        <v>19</v>
      </c>
      <c r="S33" s="195" t="s">
        <v>557</v>
      </c>
      <c r="T33" s="57">
        <f t="shared" si="2"/>
        <v>19.850000000000001</v>
      </c>
      <c r="U33" s="210" t="str">
        <f t="shared" si="3"/>
        <v>6%</v>
      </c>
      <c r="V33" s="205">
        <f t="shared" si="4"/>
        <v>3.2707999999999999</v>
      </c>
      <c r="W33" s="250">
        <f t="shared" si="5"/>
        <v>3.4948000000000001</v>
      </c>
    </row>
    <row r="34" spans="1:23">
      <c r="A34" s="12" t="s">
        <v>545</v>
      </c>
      <c r="B34" s="21" t="s">
        <v>27</v>
      </c>
      <c r="C34" s="22" t="s">
        <v>176</v>
      </c>
      <c r="D34" s="22" t="s">
        <v>109</v>
      </c>
      <c r="E34" s="10">
        <v>24.4</v>
      </c>
      <c r="F34" s="10" t="s">
        <v>114</v>
      </c>
      <c r="G34" s="10" t="s">
        <v>99</v>
      </c>
      <c r="H34" s="10" t="s">
        <v>121</v>
      </c>
      <c r="I34" s="23" t="s">
        <v>133</v>
      </c>
      <c r="J34" s="25">
        <v>4.3281000000000001</v>
      </c>
      <c r="K34" s="26">
        <v>0.92759999999999998</v>
      </c>
      <c r="L34" s="158">
        <f t="shared" si="0"/>
        <v>0.13120736586613213</v>
      </c>
      <c r="M34" s="25">
        <v>4.2187999999999999</v>
      </c>
      <c r="N34" s="26">
        <v>0.78869999999999996</v>
      </c>
      <c r="O34" s="158">
        <f t="shared" si="1"/>
        <v>0.11156020855823458</v>
      </c>
      <c r="Q34" s="345"/>
      <c r="R34" s="197" t="s">
        <v>225</v>
      </c>
      <c r="S34" s="196" t="s">
        <v>557</v>
      </c>
      <c r="T34" s="197">
        <f t="shared" si="2"/>
        <v>23.85</v>
      </c>
      <c r="U34" s="211" t="str">
        <f t="shared" si="3"/>
        <v>6%</v>
      </c>
      <c r="V34" s="203">
        <f t="shared" si="4"/>
        <v>3.2656000000000001</v>
      </c>
      <c r="W34" s="251">
        <f t="shared" si="5"/>
        <v>3.5625</v>
      </c>
    </row>
    <row r="35" spans="1:23">
      <c r="A35" s="12" t="s">
        <v>457</v>
      </c>
      <c r="B35" s="21" t="s">
        <v>28</v>
      </c>
      <c r="C35" s="22" t="s">
        <v>177</v>
      </c>
      <c r="D35" s="22" t="s">
        <v>109</v>
      </c>
      <c r="E35" s="10">
        <v>13.2</v>
      </c>
      <c r="F35" s="10" t="s">
        <v>98</v>
      </c>
      <c r="G35" s="10" t="s">
        <v>99</v>
      </c>
      <c r="H35" s="10" t="s">
        <v>124</v>
      </c>
      <c r="I35" s="23" t="s">
        <v>133</v>
      </c>
      <c r="J35" s="25">
        <v>3.6042000000000001</v>
      </c>
      <c r="K35" s="26">
        <v>1.0631999999999999</v>
      </c>
      <c r="L35" s="158">
        <f t="shared" si="0"/>
        <v>0.15038774405872324</v>
      </c>
      <c r="M35" s="25">
        <v>3.8281000000000001</v>
      </c>
      <c r="N35" s="26">
        <v>0.89600000000000002</v>
      </c>
      <c r="O35" s="158">
        <f t="shared" si="1"/>
        <v>0.12673760221653124</v>
      </c>
      <c r="Q35" s="329" t="s">
        <v>626</v>
      </c>
      <c r="R35" s="198" t="s">
        <v>22</v>
      </c>
      <c r="S35" s="216" t="s">
        <v>432</v>
      </c>
      <c r="T35" s="198">
        <f t="shared" si="2"/>
        <v>7.2</v>
      </c>
      <c r="U35" s="209" t="str">
        <f t="shared" si="3"/>
        <v>3%</v>
      </c>
      <c r="V35" s="206">
        <f t="shared" si="4"/>
        <v>3.3281000000000001</v>
      </c>
      <c r="W35" s="249">
        <f t="shared" si="5"/>
        <v>3.5207999999999999</v>
      </c>
    </row>
    <row r="36" spans="1:23">
      <c r="A36" s="12" t="s">
        <v>547</v>
      </c>
      <c r="B36" s="21" t="s">
        <v>29</v>
      </c>
      <c r="C36" s="22" t="s">
        <v>177</v>
      </c>
      <c r="D36" s="22" t="s">
        <v>109</v>
      </c>
      <c r="E36" s="10">
        <v>24.4</v>
      </c>
      <c r="F36" s="10" t="s">
        <v>98</v>
      </c>
      <c r="G36" s="10" t="s">
        <v>99</v>
      </c>
      <c r="H36" s="10" t="s">
        <v>124</v>
      </c>
      <c r="I36" s="23" t="s">
        <v>133</v>
      </c>
      <c r="J36" s="25">
        <v>3.7187999999999999</v>
      </c>
      <c r="K36" s="26">
        <v>1.1088</v>
      </c>
      <c r="L36" s="158">
        <f t="shared" si="0"/>
        <v>0.1568377827429574</v>
      </c>
      <c r="M36" s="25">
        <v>3.875</v>
      </c>
      <c r="N36" s="26">
        <v>0.84689999999999999</v>
      </c>
      <c r="O36" s="158">
        <f t="shared" si="1"/>
        <v>0.11979249477363874</v>
      </c>
      <c r="Q36" s="330"/>
      <c r="R36" s="57" t="s">
        <v>23</v>
      </c>
      <c r="S36" s="212" t="s">
        <v>432</v>
      </c>
      <c r="T36" s="57">
        <f t="shared" si="2"/>
        <v>8</v>
      </c>
      <c r="U36" s="210" t="str">
        <f t="shared" si="3"/>
        <v>3%</v>
      </c>
      <c r="V36" s="205">
        <f t="shared" si="4"/>
        <v>3.3906000000000001</v>
      </c>
      <c r="W36" s="250">
        <f t="shared" si="5"/>
        <v>3.5625</v>
      </c>
    </row>
    <row r="37" spans="1:23">
      <c r="A37" s="12" t="s">
        <v>458</v>
      </c>
      <c r="B37" s="21" t="s">
        <v>30</v>
      </c>
      <c r="C37" s="22" t="s">
        <v>178</v>
      </c>
      <c r="D37" s="22" t="s">
        <v>109</v>
      </c>
      <c r="E37" s="10">
        <v>7.2</v>
      </c>
      <c r="F37" s="10" t="s">
        <v>114</v>
      </c>
      <c r="G37" s="10" t="s">
        <v>99</v>
      </c>
      <c r="H37" s="10" t="s">
        <v>124</v>
      </c>
      <c r="I37" s="23" t="s">
        <v>135</v>
      </c>
      <c r="J37" s="25">
        <v>2.7759999999999998</v>
      </c>
      <c r="K37" s="26">
        <v>1.1563000000000001</v>
      </c>
      <c r="L37" s="158">
        <f t="shared" si="0"/>
        <v>0.1635565730390347</v>
      </c>
      <c r="M37" s="25">
        <v>3.2395999999999998</v>
      </c>
      <c r="N37" s="26">
        <v>0.94610000000000005</v>
      </c>
      <c r="O37" s="158">
        <f t="shared" si="1"/>
        <v>0.13382415787618326</v>
      </c>
      <c r="Q37" s="330"/>
      <c r="R37" s="57" t="s">
        <v>24</v>
      </c>
      <c r="S37" s="212" t="s">
        <v>432</v>
      </c>
      <c r="T37" s="57">
        <f t="shared" si="2"/>
        <v>9.6</v>
      </c>
      <c r="U37" s="210" t="str">
        <f t="shared" si="3"/>
        <v>3%</v>
      </c>
      <c r="V37" s="205">
        <f t="shared" si="4"/>
        <v>3.6823000000000001</v>
      </c>
      <c r="W37" s="250">
        <f t="shared" si="5"/>
        <v>3.8229000000000002</v>
      </c>
    </row>
    <row r="38" spans="1:23">
      <c r="A38" s="12" t="s">
        <v>459</v>
      </c>
      <c r="B38" s="21" t="s">
        <v>31</v>
      </c>
      <c r="C38" s="22" t="s">
        <v>178</v>
      </c>
      <c r="D38" s="22" t="s">
        <v>109</v>
      </c>
      <c r="E38" s="10">
        <v>8</v>
      </c>
      <c r="F38" s="10" t="s">
        <v>114</v>
      </c>
      <c r="G38" s="10" t="s">
        <v>99</v>
      </c>
      <c r="H38" s="10" t="s">
        <v>124</v>
      </c>
      <c r="I38" s="23" t="s">
        <v>135</v>
      </c>
      <c r="J38" s="25">
        <v>3.0520999999999998</v>
      </c>
      <c r="K38" s="26">
        <v>1.17</v>
      </c>
      <c r="L38" s="158">
        <f t="shared" si="0"/>
        <v>0.16549441360864012</v>
      </c>
      <c r="M38" s="25">
        <v>3.3698000000000001</v>
      </c>
      <c r="N38" s="26">
        <v>1.0603</v>
      </c>
      <c r="O38" s="158">
        <f t="shared" si="1"/>
        <v>0.14997754423012061</v>
      </c>
      <c r="Q38" s="330"/>
      <c r="R38" s="57" t="s">
        <v>25</v>
      </c>
      <c r="S38" s="212" t="s">
        <v>432</v>
      </c>
      <c r="T38" s="57">
        <f t="shared" si="2"/>
        <v>13.2</v>
      </c>
      <c r="U38" s="210" t="str">
        <f t="shared" si="3"/>
        <v>3%</v>
      </c>
      <c r="V38" s="205">
        <f t="shared" si="4"/>
        <v>4.0468999999999999</v>
      </c>
      <c r="W38" s="250">
        <f t="shared" si="5"/>
        <v>4.0625</v>
      </c>
    </row>
    <row r="39" spans="1:23">
      <c r="A39" s="12" t="s">
        <v>460</v>
      </c>
      <c r="B39" s="21" t="s">
        <v>32</v>
      </c>
      <c r="C39" s="22" t="s">
        <v>178</v>
      </c>
      <c r="D39" s="22" t="s">
        <v>109</v>
      </c>
      <c r="E39" s="10">
        <v>9.6</v>
      </c>
      <c r="F39" s="10" t="s">
        <v>114</v>
      </c>
      <c r="G39" s="10" t="s">
        <v>99</v>
      </c>
      <c r="H39" s="10" t="s">
        <v>124</v>
      </c>
      <c r="I39" s="23" t="s">
        <v>135</v>
      </c>
      <c r="J39" s="25">
        <v>3.2343999999999999</v>
      </c>
      <c r="K39" s="26">
        <v>1.1767000000000001</v>
      </c>
      <c r="L39" s="158">
        <f t="shared" si="0"/>
        <v>0.16644211666092892</v>
      </c>
      <c r="M39" s="25">
        <v>3.4375</v>
      </c>
      <c r="N39" s="26">
        <v>1.0566</v>
      </c>
      <c r="O39" s="158">
        <f t="shared" si="1"/>
        <v>0.14945418582811038</v>
      </c>
      <c r="Q39" s="330"/>
      <c r="R39" s="57" t="s">
        <v>26</v>
      </c>
      <c r="S39" s="212" t="s">
        <v>432</v>
      </c>
      <c r="T39" s="57">
        <f t="shared" si="2"/>
        <v>16.399999999999999</v>
      </c>
      <c r="U39" s="210" t="str">
        <f t="shared" si="3"/>
        <v>3%</v>
      </c>
      <c r="V39" s="205">
        <f t="shared" si="4"/>
        <v>4.1822999999999997</v>
      </c>
      <c r="W39" s="250">
        <f t="shared" si="5"/>
        <v>3.9479000000000002</v>
      </c>
    </row>
    <row r="40" spans="1:23">
      <c r="A40" s="12" t="s">
        <v>461</v>
      </c>
      <c r="B40" s="21" t="s">
        <v>33</v>
      </c>
      <c r="C40" s="22" t="s">
        <v>178</v>
      </c>
      <c r="D40" s="22" t="s">
        <v>109</v>
      </c>
      <c r="E40" s="10">
        <v>13.2</v>
      </c>
      <c r="F40" s="10" t="s">
        <v>114</v>
      </c>
      <c r="G40" s="10" t="s">
        <v>99</v>
      </c>
      <c r="H40" s="10" t="s">
        <v>124</v>
      </c>
      <c r="I40" s="23" t="s">
        <v>135</v>
      </c>
      <c r="J40" s="25">
        <v>3.5468999999999999</v>
      </c>
      <c r="K40" s="26">
        <v>1.1106</v>
      </c>
      <c r="L40" s="158">
        <f t="shared" si="0"/>
        <v>0.15709238953312454</v>
      </c>
      <c r="M40" s="25">
        <v>3.6406000000000001</v>
      </c>
      <c r="N40" s="26">
        <v>0.91579999999999995</v>
      </c>
      <c r="O40" s="158">
        <f t="shared" si="1"/>
        <v>0.12953827690836978</v>
      </c>
      <c r="Q40" s="331"/>
      <c r="R40" s="197" t="s">
        <v>27</v>
      </c>
      <c r="S40" s="219" t="s">
        <v>432</v>
      </c>
      <c r="T40" s="197">
        <f t="shared" si="2"/>
        <v>24.4</v>
      </c>
      <c r="U40" s="211" t="str">
        <f t="shared" si="3"/>
        <v>3%</v>
      </c>
      <c r="V40" s="203">
        <f t="shared" si="4"/>
        <v>4.3281000000000001</v>
      </c>
      <c r="W40" s="251">
        <f t="shared" si="5"/>
        <v>4.2187999999999999</v>
      </c>
    </row>
    <row r="41" spans="1:23">
      <c r="A41" s="12" t="s">
        <v>548</v>
      </c>
      <c r="B41" s="21" t="s">
        <v>34</v>
      </c>
      <c r="C41" s="22" t="s">
        <v>178</v>
      </c>
      <c r="D41" s="22" t="s">
        <v>109</v>
      </c>
      <c r="E41" s="10">
        <v>16.399999999999999</v>
      </c>
      <c r="F41" s="10" t="s">
        <v>114</v>
      </c>
      <c r="G41" s="10" t="s">
        <v>99</v>
      </c>
      <c r="H41" s="10" t="s">
        <v>124</v>
      </c>
      <c r="I41" s="23" t="s">
        <v>133</v>
      </c>
      <c r="J41" s="25">
        <v>3.4115000000000002</v>
      </c>
      <c r="K41" s="26">
        <v>1.1943999999999999</v>
      </c>
      <c r="L41" s="158">
        <f t="shared" si="0"/>
        <v>0.16894575009757243</v>
      </c>
      <c r="M41" s="25">
        <v>3.625</v>
      </c>
      <c r="N41" s="26">
        <v>1.056</v>
      </c>
      <c r="O41" s="158">
        <f t="shared" si="1"/>
        <v>0.14936931689805469</v>
      </c>
      <c r="Q41" s="329" t="s">
        <v>626</v>
      </c>
      <c r="R41" s="198" t="s">
        <v>30</v>
      </c>
      <c r="S41" s="216" t="s">
        <v>433</v>
      </c>
      <c r="T41" s="198">
        <f t="shared" si="2"/>
        <v>7.2</v>
      </c>
      <c r="U41" s="209" t="str">
        <f t="shared" si="3"/>
        <v>6%</v>
      </c>
      <c r="V41" s="206">
        <f t="shared" si="4"/>
        <v>2.7759999999999998</v>
      </c>
      <c r="W41" s="249">
        <f t="shared" si="5"/>
        <v>3.2395999999999998</v>
      </c>
    </row>
    <row r="42" spans="1:23" ht="15.75" thickBot="1">
      <c r="A42" s="12" t="s">
        <v>549</v>
      </c>
      <c r="B42" s="40" t="s">
        <v>35</v>
      </c>
      <c r="C42" s="41" t="s">
        <v>178</v>
      </c>
      <c r="D42" s="41" t="s">
        <v>109</v>
      </c>
      <c r="E42" s="42">
        <v>24.4</v>
      </c>
      <c r="F42" s="42" t="s">
        <v>114</v>
      </c>
      <c r="G42" s="42" t="s">
        <v>99</v>
      </c>
      <c r="H42" s="42" t="s">
        <v>124</v>
      </c>
      <c r="I42" s="43" t="s">
        <v>133</v>
      </c>
      <c r="J42" s="46">
        <v>3.7240000000000002</v>
      </c>
      <c r="K42" s="47">
        <v>1.0692999999999999</v>
      </c>
      <c r="L42" s="160">
        <f t="shared" si="0"/>
        <v>0.1512505781809563</v>
      </c>
      <c r="M42" s="46">
        <v>3.8490000000000002</v>
      </c>
      <c r="N42" s="47">
        <v>0.91700000000000004</v>
      </c>
      <c r="O42" s="160">
        <f t="shared" si="1"/>
        <v>0.12970801476848118</v>
      </c>
      <c r="Q42" s="330"/>
      <c r="R42" s="57" t="s">
        <v>31</v>
      </c>
      <c r="S42" s="212" t="s">
        <v>433</v>
      </c>
      <c r="T42" s="57">
        <f t="shared" si="2"/>
        <v>8</v>
      </c>
      <c r="U42" s="210" t="str">
        <f t="shared" si="3"/>
        <v>6%</v>
      </c>
      <c r="V42" s="205">
        <f t="shared" si="4"/>
        <v>3.0520999999999998</v>
      </c>
      <c r="W42" s="250">
        <f t="shared" si="5"/>
        <v>3.3698000000000001</v>
      </c>
    </row>
    <row r="43" spans="1:23">
      <c r="Q43" s="330"/>
      <c r="R43" s="57" t="s">
        <v>32</v>
      </c>
      <c r="S43" s="212" t="s">
        <v>433</v>
      </c>
      <c r="T43" s="57">
        <f t="shared" si="2"/>
        <v>9.6</v>
      </c>
      <c r="U43" s="210" t="str">
        <f t="shared" si="3"/>
        <v>6%</v>
      </c>
      <c r="V43" s="205">
        <f t="shared" si="4"/>
        <v>3.2343999999999999</v>
      </c>
      <c r="W43" s="250">
        <f t="shared" si="5"/>
        <v>3.4375</v>
      </c>
    </row>
    <row r="44" spans="1:23">
      <c r="Q44" s="330"/>
      <c r="R44" s="57" t="s">
        <v>33</v>
      </c>
      <c r="S44" s="212" t="s">
        <v>433</v>
      </c>
      <c r="T44" s="57">
        <f t="shared" si="2"/>
        <v>13.2</v>
      </c>
      <c r="U44" s="210" t="str">
        <f t="shared" si="3"/>
        <v>6%</v>
      </c>
      <c r="V44" s="205">
        <f t="shared" si="4"/>
        <v>3.5468999999999999</v>
      </c>
      <c r="W44" s="250">
        <f t="shared" si="5"/>
        <v>3.6406000000000001</v>
      </c>
    </row>
    <row r="45" spans="1:23">
      <c r="Q45" s="330"/>
      <c r="R45" s="57" t="s">
        <v>34</v>
      </c>
      <c r="S45" s="212" t="s">
        <v>433</v>
      </c>
      <c r="T45" s="57">
        <f t="shared" si="2"/>
        <v>16.399999999999999</v>
      </c>
      <c r="U45" s="210" t="str">
        <f t="shared" si="3"/>
        <v>6%</v>
      </c>
      <c r="V45" s="205">
        <f t="shared" si="4"/>
        <v>3.4115000000000002</v>
      </c>
      <c r="W45" s="250">
        <f t="shared" si="5"/>
        <v>3.625</v>
      </c>
    </row>
    <row r="46" spans="1:23">
      <c r="Q46" s="331"/>
      <c r="R46" s="197" t="s">
        <v>35</v>
      </c>
      <c r="S46" s="219" t="s">
        <v>433</v>
      </c>
      <c r="T46" s="197">
        <f t="shared" si="2"/>
        <v>24.4</v>
      </c>
      <c r="U46" s="211" t="str">
        <f t="shared" si="3"/>
        <v>6%</v>
      </c>
      <c r="V46" s="203">
        <f t="shared" si="4"/>
        <v>3.7240000000000002</v>
      </c>
      <c r="W46" s="251">
        <f t="shared" si="5"/>
        <v>3.8490000000000002</v>
      </c>
    </row>
    <row r="80" spans="17:18">
      <c r="Q80" s="293"/>
      <c r="R80" s="192" t="s">
        <v>87</v>
      </c>
    </row>
    <row r="81" spans="17:18">
      <c r="Q81" s="13"/>
      <c r="R81" s="13"/>
    </row>
    <row r="82" spans="17:18">
      <c r="Q82" s="322" t="s">
        <v>864</v>
      </c>
      <c r="R82" s="322"/>
    </row>
    <row r="83" spans="17:18">
      <c r="Q83" s="296"/>
      <c r="R83" s="297" t="s">
        <v>865</v>
      </c>
    </row>
    <row r="84" spans="17:18">
      <c r="Q84" s="294"/>
      <c r="R84" s="297" t="s">
        <v>866</v>
      </c>
    </row>
    <row r="124" spans="17:18">
      <c r="Q124" s="293"/>
      <c r="R124" s="192" t="s">
        <v>87</v>
      </c>
    </row>
    <row r="125" spans="17:18">
      <c r="Q125" s="13"/>
      <c r="R125" s="13"/>
    </row>
    <row r="126" spans="17:18">
      <c r="Q126" s="322" t="s">
        <v>864</v>
      </c>
      <c r="R126" s="322"/>
    </row>
    <row r="127" spans="17:18">
      <c r="Q127" s="296"/>
      <c r="R127" s="297" t="s">
        <v>865</v>
      </c>
    </row>
    <row r="128" spans="17:18">
      <c r="Q128" s="294"/>
      <c r="R128" s="297" t="s">
        <v>866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6">
    <mergeCell ref="Q82:R82"/>
    <mergeCell ref="Q126:R126"/>
    <mergeCell ref="H3:H4"/>
    <mergeCell ref="I3:I4"/>
    <mergeCell ref="B3:B4"/>
    <mergeCell ref="C3:C4"/>
    <mergeCell ref="D3:D4"/>
    <mergeCell ref="E3:E4"/>
    <mergeCell ref="F3:F4"/>
    <mergeCell ref="G3:G4"/>
    <mergeCell ref="Q25:Q29"/>
    <mergeCell ref="Q30:Q34"/>
    <mergeCell ref="Q35:Q40"/>
    <mergeCell ref="Q41:Q46"/>
    <mergeCell ref="M3:O3"/>
    <mergeCell ref="J3:L3"/>
  </mergeCells>
  <pageMargins left="0.7" right="0.7" top="0.75" bottom="0.75" header="0.3" footer="0.3"/>
  <pageSetup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148"/>
  <sheetViews>
    <sheetView topLeftCell="A66" zoomScale="80" zoomScaleNormal="80" workbookViewId="0">
      <selection activeCell="U92" sqref="U92:V96"/>
    </sheetView>
  </sheetViews>
  <sheetFormatPr defaultRowHeight="15"/>
  <cols>
    <col min="1" max="1" width="29.85546875" style="12" customWidth="1"/>
    <col min="2" max="2" width="9.140625" style="12"/>
    <col min="3" max="3" width="37.85546875" style="12" bestFit="1" customWidth="1"/>
    <col min="4" max="4" width="18.5703125" style="12" bestFit="1" customWidth="1"/>
    <col min="5" max="5" width="10.7109375" style="11" customWidth="1"/>
    <col min="6" max="6" width="5.7109375" style="11" customWidth="1"/>
    <col min="7" max="7" width="8.7109375" style="11" bestFit="1" customWidth="1"/>
    <col min="8" max="8" width="10.7109375" style="11" customWidth="1"/>
    <col min="9" max="9" width="5.7109375" style="11" customWidth="1"/>
    <col min="10" max="18" width="9.140625" style="12"/>
    <col min="19" max="19" width="13.5703125" style="12" customWidth="1"/>
    <col min="20" max="16384" width="9.140625" style="12"/>
  </cols>
  <sheetData>
    <row r="1" spans="1:15">
      <c r="B1" s="11"/>
      <c r="I1" s="182" t="s">
        <v>42</v>
      </c>
      <c r="J1" s="8" t="s">
        <v>53</v>
      </c>
      <c r="K1" s="8" t="s">
        <v>57</v>
      </c>
      <c r="L1" s="8" t="s">
        <v>74</v>
      </c>
      <c r="M1" s="9" t="s">
        <v>55</v>
      </c>
      <c r="N1" s="9" t="s">
        <v>57</v>
      </c>
      <c r="O1" s="9" t="s">
        <v>75</v>
      </c>
    </row>
    <row r="2" spans="1:15" ht="15.75" thickBot="1">
      <c r="B2" s="11"/>
      <c r="J2" s="13"/>
      <c r="K2" s="13"/>
      <c r="L2" s="13"/>
      <c r="M2" s="13"/>
      <c r="N2" s="13"/>
      <c r="O2" s="13"/>
    </row>
    <row r="3" spans="1:15">
      <c r="B3" s="339" t="s">
        <v>52</v>
      </c>
      <c r="C3" s="337" t="s">
        <v>193</v>
      </c>
      <c r="D3" s="337" t="s">
        <v>81</v>
      </c>
      <c r="E3" s="337" t="s">
        <v>82</v>
      </c>
      <c r="F3" s="337" t="s">
        <v>83</v>
      </c>
      <c r="G3" s="337" t="s">
        <v>84</v>
      </c>
      <c r="H3" s="337" t="s">
        <v>85</v>
      </c>
      <c r="I3" s="346" t="s">
        <v>86</v>
      </c>
      <c r="J3" s="332" t="s">
        <v>58</v>
      </c>
      <c r="K3" s="333"/>
      <c r="L3" s="334"/>
      <c r="M3" s="341" t="s">
        <v>58</v>
      </c>
      <c r="N3" s="342"/>
      <c r="O3" s="343"/>
    </row>
    <row r="4" spans="1:15" ht="15.75" thickBot="1">
      <c r="B4" s="340"/>
      <c r="C4" s="338"/>
      <c r="D4" s="338"/>
      <c r="E4" s="338"/>
      <c r="F4" s="338"/>
      <c r="G4" s="338"/>
      <c r="H4" s="338"/>
      <c r="I4" s="347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1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4.7291999999999996</v>
      </c>
      <c r="K5" s="20">
        <v>0.55069999999999997</v>
      </c>
      <c r="L5" s="163">
        <f>CONFIDENCE(0.05,K5,192)</f>
        <v>7.7895532969468467E-2</v>
      </c>
      <c r="M5" s="19">
        <v>4.75</v>
      </c>
      <c r="N5" s="20">
        <v>0.44600000000000001</v>
      </c>
      <c r="O5" s="157">
        <f t="shared" ref="O5:O36" si="0">CONFIDENCE(0.05,N5,192)</f>
        <v>6.3085904674746576E-2</v>
      </c>
    </row>
    <row r="6" spans="1:15">
      <c r="A6" s="12" t="s">
        <v>493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4.3541999999999996</v>
      </c>
      <c r="K6" s="26">
        <v>0.74470000000000003</v>
      </c>
      <c r="L6" s="164">
        <f t="shared" ref="L6:L36" si="1">CONFIDENCE(0.05,K6,192)</f>
        <v>0.10533648702081565</v>
      </c>
      <c r="M6" s="25">
        <v>4.3281000000000001</v>
      </c>
      <c r="N6" s="26">
        <v>0.81969999999999998</v>
      </c>
      <c r="O6" s="158">
        <f t="shared" si="0"/>
        <v>0.11594510327777974</v>
      </c>
    </row>
    <row r="7" spans="1:15">
      <c r="A7" s="12" t="s">
        <v>494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4.0521000000000003</v>
      </c>
      <c r="K7" s="26">
        <v>0.90800000000000003</v>
      </c>
      <c r="L7" s="164">
        <f t="shared" si="1"/>
        <v>0.12843498081764548</v>
      </c>
      <c r="M7" s="25">
        <v>3.8229000000000002</v>
      </c>
      <c r="N7" s="26">
        <v>0.99209999999999998</v>
      </c>
      <c r="O7" s="158">
        <f t="shared" si="0"/>
        <v>0.14033077584712125</v>
      </c>
    </row>
    <row r="8" spans="1:15">
      <c r="A8" s="12" t="s">
        <v>495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3.1406000000000001</v>
      </c>
      <c r="K8" s="26">
        <v>1.0954999999999999</v>
      </c>
      <c r="L8" s="164">
        <f t="shared" si="1"/>
        <v>0.15495652146005576</v>
      </c>
      <c r="M8" s="25">
        <v>2.8645999999999998</v>
      </c>
      <c r="N8" s="26">
        <v>1.343</v>
      </c>
      <c r="O8" s="158">
        <f t="shared" si="0"/>
        <v>0.18996495510803732</v>
      </c>
    </row>
    <row r="9" spans="1:15">
      <c r="A9" s="12" t="s">
        <v>496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2</v>
      </c>
      <c r="K9" s="26">
        <v>1.0335000000000001</v>
      </c>
      <c r="L9" s="164">
        <f t="shared" si="1"/>
        <v>0.14618673202096547</v>
      </c>
      <c r="M9" s="25">
        <v>1.849</v>
      </c>
      <c r="N9" s="26">
        <v>1.1363000000000001</v>
      </c>
      <c r="O9" s="158">
        <f t="shared" si="0"/>
        <v>0.16072760870384425</v>
      </c>
    </row>
    <row r="10" spans="1:15" ht="15.75" thickBot="1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1.1875</v>
      </c>
      <c r="K10" s="33">
        <v>0.58450000000000002</v>
      </c>
      <c r="L10" s="165">
        <f t="shared" si="1"/>
        <v>8.2676482695940301E-2</v>
      </c>
      <c r="M10" s="32">
        <v>1.0365</v>
      </c>
      <c r="N10" s="33">
        <v>0.18790000000000001</v>
      </c>
      <c r="O10" s="159">
        <f t="shared" si="0"/>
        <v>2.6578119929114085E-2</v>
      </c>
    </row>
    <row r="11" spans="1:15" ht="16.5" thickTop="1" thickBot="1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264"/>
      <c r="M11" s="191"/>
      <c r="N11" s="189"/>
      <c r="O11" s="190"/>
    </row>
    <row r="12" spans="1:15" ht="15.75" thickTop="1">
      <c r="A12" s="12" t="s">
        <v>497</v>
      </c>
      <c r="B12" s="50" t="s">
        <v>7</v>
      </c>
      <c r="C12" s="15" t="s">
        <v>151</v>
      </c>
      <c r="D12" s="15" t="s">
        <v>165</v>
      </c>
      <c r="E12" s="16">
        <v>8.85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2.0104000000000002</v>
      </c>
      <c r="K12" s="20">
        <v>1.0731999999999999</v>
      </c>
      <c r="L12" s="163">
        <f t="shared" si="1"/>
        <v>0.15180222622631845</v>
      </c>
      <c r="M12" s="19">
        <v>2.0468999999999999</v>
      </c>
      <c r="N12" s="20">
        <v>0.99360000000000004</v>
      </c>
      <c r="O12" s="157">
        <f t="shared" si="0"/>
        <v>0.14054294817226054</v>
      </c>
    </row>
    <row r="13" spans="1:15">
      <c r="A13" s="12" t="s">
        <v>498</v>
      </c>
      <c r="B13" s="51" t="s">
        <v>8</v>
      </c>
      <c r="C13" s="22" t="s">
        <v>151</v>
      </c>
      <c r="D13" s="22" t="s">
        <v>165</v>
      </c>
      <c r="E13" s="10">
        <v>12.65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2.5884999999999998</v>
      </c>
      <c r="K13" s="26">
        <v>1.1677999999999999</v>
      </c>
      <c r="L13" s="164">
        <f t="shared" si="1"/>
        <v>0.16518322753176917</v>
      </c>
      <c r="M13" s="25">
        <v>2.8176999999999999</v>
      </c>
      <c r="N13" s="26">
        <v>1.0844</v>
      </c>
      <c r="O13" s="158">
        <f t="shared" si="0"/>
        <v>0.15338644625402509</v>
      </c>
    </row>
    <row r="14" spans="1:15">
      <c r="A14" s="12" t="s">
        <v>500</v>
      </c>
      <c r="B14" s="51" t="s">
        <v>9</v>
      </c>
      <c r="C14" s="22" t="s">
        <v>151</v>
      </c>
      <c r="D14" s="22" t="s">
        <v>165</v>
      </c>
      <c r="E14" s="10">
        <v>15.85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3</v>
      </c>
      <c r="K14" s="26">
        <v>1.1486000000000001</v>
      </c>
      <c r="L14" s="164">
        <f t="shared" si="1"/>
        <v>0.16246742176998638</v>
      </c>
      <c r="M14" s="25">
        <v>3.3020999999999998</v>
      </c>
      <c r="N14" s="26">
        <v>0.99339999999999995</v>
      </c>
      <c r="O14" s="158">
        <f t="shared" si="0"/>
        <v>0.14051465852890863</v>
      </c>
    </row>
    <row r="15" spans="1:15">
      <c r="A15" s="12" t="s">
        <v>599</v>
      </c>
      <c r="B15" s="51" t="s">
        <v>10</v>
      </c>
      <c r="C15" s="22" t="s">
        <v>151</v>
      </c>
      <c r="D15" s="22" t="s">
        <v>165</v>
      </c>
      <c r="E15" s="10">
        <v>23.05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3.4792000000000001</v>
      </c>
      <c r="K15" s="26">
        <v>0.9597</v>
      </c>
      <c r="L15" s="164">
        <f t="shared" si="1"/>
        <v>0.13574785362411274</v>
      </c>
      <c r="M15" s="25">
        <v>3.8384999999999998</v>
      </c>
      <c r="N15" s="26">
        <v>0.92090000000000005</v>
      </c>
      <c r="O15" s="158">
        <f t="shared" si="0"/>
        <v>0.13025966281384335</v>
      </c>
    </row>
    <row r="16" spans="1:15">
      <c r="A16" s="12" t="s">
        <v>600</v>
      </c>
      <c r="B16" s="51" t="s">
        <v>11</v>
      </c>
      <c r="C16" s="22" t="s">
        <v>151</v>
      </c>
      <c r="D16" s="22" t="s">
        <v>166</v>
      </c>
      <c r="E16" s="10">
        <v>24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4.1509999999999998</v>
      </c>
      <c r="K16" s="26">
        <v>0.75409999999999999</v>
      </c>
      <c r="L16" s="164">
        <f t="shared" si="1"/>
        <v>0.10666610025835514</v>
      </c>
      <c r="M16" s="25">
        <v>4.2759999999999998</v>
      </c>
      <c r="N16" s="26">
        <v>0.8004</v>
      </c>
      <c r="O16" s="158">
        <f t="shared" si="0"/>
        <v>0.11321515269432099</v>
      </c>
    </row>
    <row r="17" spans="1:22">
      <c r="A17" s="12" t="s">
        <v>502</v>
      </c>
      <c r="B17" s="51" t="s">
        <v>12</v>
      </c>
      <c r="C17" s="22" t="s">
        <v>151</v>
      </c>
      <c r="D17" s="22" t="s">
        <v>166</v>
      </c>
      <c r="E17" s="10">
        <v>32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4.2865000000000002</v>
      </c>
      <c r="K17" s="26">
        <v>0.7208</v>
      </c>
      <c r="L17" s="164">
        <f t="shared" si="1"/>
        <v>0.10195587464026308</v>
      </c>
      <c r="M17" s="25">
        <v>4.3437999999999999</v>
      </c>
      <c r="N17" s="26">
        <v>0.79039999999999999</v>
      </c>
      <c r="O17" s="158">
        <f t="shared" si="0"/>
        <v>0.11180067052672576</v>
      </c>
    </row>
    <row r="18" spans="1:22">
      <c r="A18" s="12" t="s">
        <v>576</v>
      </c>
      <c r="B18" s="51" t="s">
        <v>13</v>
      </c>
      <c r="C18" s="22" t="s">
        <v>151</v>
      </c>
      <c r="D18" s="22" t="s">
        <v>185</v>
      </c>
      <c r="E18" s="10">
        <v>64</v>
      </c>
      <c r="F18" s="10" t="s">
        <v>98</v>
      </c>
      <c r="G18" s="10" t="s">
        <v>99</v>
      </c>
      <c r="H18" s="10" t="s">
        <v>100</v>
      </c>
      <c r="I18" s="23" t="s">
        <v>89</v>
      </c>
      <c r="J18" s="25">
        <v>4.2240000000000002</v>
      </c>
      <c r="K18" s="26">
        <v>0.87839999999999996</v>
      </c>
      <c r="L18" s="164">
        <f t="shared" si="1"/>
        <v>0.12424811360156364</v>
      </c>
      <c r="M18" s="25">
        <v>4.4322999999999997</v>
      </c>
      <c r="N18" s="26">
        <v>0.76959999999999995</v>
      </c>
      <c r="O18" s="158">
        <f t="shared" si="0"/>
        <v>0.10885854761812772</v>
      </c>
    </row>
    <row r="19" spans="1:22" ht="15.75" thickBot="1">
      <c r="A19" t="s">
        <v>601</v>
      </c>
      <c r="B19" s="53" t="s">
        <v>14</v>
      </c>
      <c r="C19" s="28" t="s">
        <v>151</v>
      </c>
      <c r="D19" s="28" t="s">
        <v>192</v>
      </c>
      <c r="E19" s="29">
        <v>80</v>
      </c>
      <c r="F19" s="29" t="s">
        <v>98</v>
      </c>
      <c r="G19" s="29" t="s">
        <v>99</v>
      </c>
      <c r="H19" s="29" t="s">
        <v>100</v>
      </c>
      <c r="I19" s="30" t="s">
        <v>89</v>
      </c>
      <c r="J19" s="32">
        <v>4.2812999999999999</v>
      </c>
      <c r="K19" s="33">
        <v>0.79530000000000001</v>
      </c>
      <c r="L19" s="165">
        <f t="shared" si="1"/>
        <v>0.11249376678884743</v>
      </c>
      <c r="M19" s="32">
        <v>4.4687999999999999</v>
      </c>
      <c r="N19" s="33">
        <v>0.66239999999999999</v>
      </c>
      <c r="O19" s="159">
        <f t="shared" si="0"/>
        <v>9.3695298781507022E-2</v>
      </c>
    </row>
    <row r="20" spans="1:22" ht="16.5" thickTop="1" thickBot="1">
      <c r="A20"/>
      <c r="B20" s="183"/>
      <c r="C20" s="185"/>
      <c r="D20" s="185"/>
      <c r="E20" s="186"/>
      <c r="F20" s="186"/>
      <c r="G20" s="186"/>
      <c r="H20" s="186"/>
      <c r="I20" s="187"/>
      <c r="J20" s="191"/>
      <c r="K20" s="189"/>
      <c r="L20" s="264"/>
      <c r="M20" s="191"/>
      <c r="N20" s="189"/>
      <c r="O20" s="190"/>
    </row>
    <row r="21" spans="1:22" ht="15.75" thickTop="1">
      <c r="A21" s="12" t="s">
        <v>398</v>
      </c>
      <c r="B21" s="50" t="s">
        <v>15</v>
      </c>
      <c r="C21" s="15" t="s">
        <v>148</v>
      </c>
      <c r="D21" s="15" t="s">
        <v>423</v>
      </c>
      <c r="E21" s="16">
        <v>7.2</v>
      </c>
      <c r="F21" s="16" t="s">
        <v>98</v>
      </c>
      <c r="G21" s="16" t="s">
        <v>99</v>
      </c>
      <c r="H21" s="16" t="s">
        <v>100</v>
      </c>
      <c r="I21" s="34" t="s">
        <v>158</v>
      </c>
      <c r="J21" s="19">
        <v>2.7656000000000001</v>
      </c>
      <c r="K21" s="20">
        <v>1.0497000000000001</v>
      </c>
      <c r="L21" s="163">
        <f t="shared" si="1"/>
        <v>0.14847819313246971</v>
      </c>
      <c r="M21" s="19">
        <v>2.7917000000000001</v>
      </c>
      <c r="N21" s="20">
        <v>1.1881999999999999</v>
      </c>
      <c r="O21" s="157">
        <f t="shared" si="0"/>
        <v>0.16806877115366339</v>
      </c>
    </row>
    <row r="22" spans="1:22">
      <c r="A22" s="12" t="s">
        <v>399</v>
      </c>
      <c r="B22" s="51" t="s">
        <v>16</v>
      </c>
      <c r="C22" s="22" t="s">
        <v>148</v>
      </c>
      <c r="D22" s="22" t="s">
        <v>423</v>
      </c>
      <c r="E22" s="10">
        <v>8</v>
      </c>
      <c r="F22" s="10" t="s">
        <v>98</v>
      </c>
      <c r="G22" s="10" t="s">
        <v>99</v>
      </c>
      <c r="H22" s="10" t="s">
        <v>100</v>
      </c>
      <c r="I22" s="23" t="s">
        <v>158</v>
      </c>
      <c r="J22" s="25">
        <v>2.9270999999999998</v>
      </c>
      <c r="K22" s="26">
        <v>1.0996999999999999</v>
      </c>
      <c r="L22" s="164">
        <f t="shared" si="1"/>
        <v>0.15555060397044573</v>
      </c>
      <c r="M22" s="25">
        <v>2.7968999999999999</v>
      </c>
      <c r="N22" s="26">
        <v>1.1234999999999999</v>
      </c>
      <c r="O22" s="158">
        <f t="shared" si="0"/>
        <v>0.15891707152932236</v>
      </c>
    </row>
    <row r="23" spans="1:22">
      <c r="A23" s="12" t="s">
        <v>400</v>
      </c>
      <c r="B23" s="51" t="s">
        <v>17</v>
      </c>
      <c r="C23" s="22" t="s">
        <v>148</v>
      </c>
      <c r="D23" s="22" t="s">
        <v>423</v>
      </c>
      <c r="E23" s="10">
        <v>9.6</v>
      </c>
      <c r="F23" s="10" t="s">
        <v>98</v>
      </c>
      <c r="G23" s="10" t="s">
        <v>99</v>
      </c>
      <c r="H23" s="10" t="s">
        <v>100</v>
      </c>
      <c r="I23" s="23" t="s">
        <v>158</v>
      </c>
      <c r="J23" s="25">
        <v>3.6667000000000001</v>
      </c>
      <c r="K23" s="26">
        <v>0.86429999999999996</v>
      </c>
      <c r="L23" s="164">
        <f t="shared" si="1"/>
        <v>0.1222536937452544</v>
      </c>
      <c r="M23" s="25">
        <v>3.7240000000000002</v>
      </c>
      <c r="N23" s="26">
        <v>1.0190999999999999</v>
      </c>
      <c r="O23" s="158">
        <f t="shared" si="0"/>
        <v>0.14414987769962831</v>
      </c>
    </row>
    <row r="24" spans="1:22">
      <c r="A24" s="12" t="s">
        <v>401</v>
      </c>
      <c r="B24" s="51" t="s">
        <v>18</v>
      </c>
      <c r="C24" s="22" t="s">
        <v>148</v>
      </c>
      <c r="D24" s="22" t="s">
        <v>423</v>
      </c>
      <c r="E24" s="10">
        <v>13.2</v>
      </c>
      <c r="F24" s="10" t="s">
        <v>98</v>
      </c>
      <c r="G24" s="10" t="s">
        <v>99</v>
      </c>
      <c r="H24" s="10" t="s">
        <v>100</v>
      </c>
      <c r="I24" s="23" t="s">
        <v>158</v>
      </c>
      <c r="J24" s="25">
        <v>4.0312999999999999</v>
      </c>
      <c r="K24" s="26">
        <v>0.83699999999999997</v>
      </c>
      <c r="L24" s="164">
        <f t="shared" si="1"/>
        <v>0.11839215742771947</v>
      </c>
      <c r="M24" s="25">
        <v>4.1458000000000004</v>
      </c>
      <c r="N24" s="26">
        <v>0.88</v>
      </c>
      <c r="O24" s="158">
        <f t="shared" si="0"/>
        <v>0.12447443074837891</v>
      </c>
    </row>
    <row r="25" spans="1:22">
      <c r="A25" s="12" t="s">
        <v>515</v>
      </c>
      <c r="B25" s="51" t="s">
        <v>19</v>
      </c>
      <c r="C25" s="22" t="s">
        <v>148</v>
      </c>
      <c r="D25" s="22" t="s">
        <v>423</v>
      </c>
      <c r="E25" s="10">
        <v>16.399999999999999</v>
      </c>
      <c r="F25" s="10" t="s">
        <v>98</v>
      </c>
      <c r="G25" s="10" t="s">
        <v>99</v>
      </c>
      <c r="H25" s="10" t="s">
        <v>100</v>
      </c>
      <c r="I25" s="23" t="s">
        <v>158</v>
      </c>
      <c r="J25" s="25">
        <v>4.4896000000000003</v>
      </c>
      <c r="K25" s="26">
        <v>0.68640000000000001</v>
      </c>
      <c r="L25" s="164">
        <f t="shared" si="1"/>
        <v>9.7090055983735546E-2</v>
      </c>
      <c r="M25" s="25">
        <v>4.4896000000000003</v>
      </c>
      <c r="N25" s="26">
        <v>0.69389999999999996</v>
      </c>
      <c r="O25" s="158">
        <f t="shared" si="0"/>
        <v>9.815091760943194E-2</v>
      </c>
    </row>
    <row r="26" spans="1:22">
      <c r="A26" s="12" t="s">
        <v>516</v>
      </c>
      <c r="B26" s="51" t="s">
        <v>225</v>
      </c>
      <c r="C26" s="22" t="s">
        <v>148</v>
      </c>
      <c r="D26" s="22" t="s">
        <v>423</v>
      </c>
      <c r="E26" s="10">
        <v>24.4</v>
      </c>
      <c r="F26" s="10" t="s">
        <v>98</v>
      </c>
      <c r="G26" s="10" t="s">
        <v>99</v>
      </c>
      <c r="H26" s="10" t="s">
        <v>100</v>
      </c>
      <c r="I26" s="23" t="s">
        <v>158</v>
      </c>
      <c r="J26" s="25">
        <v>4.7187999999999999</v>
      </c>
      <c r="K26" s="26">
        <v>0.52580000000000005</v>
      </c>
      <c r="L26" s="164">
        <f t="shared" si="1"/>
        <v>7.4373472372156385E-2</v>
      </c>
      <c r="M26" s="25">
        <v>4.7396000000000003</v>
      </c>
      <c r="N26" s="26">
        <v>0.54620000000000002</v>
      </c>
      <c r="O26" s="158">
        <f t="shared" si="0"/>
        <v>7.7259015994050634E-2</v>
      </c>
    </row>
    <row r="27" spans="1:22">
      <c r="A27" s="12" t="s">
        <v>582</v>
      </c>
      <c r="B27" s="51" t="s">
        <v>20</v>
      </c>
      <c r="C27" s="22" t="s">
        <v>148</v>
      </c>
      <c r="D27" s="22" t="s">
        <v>423</v>
      </c>
      <c r="E27" s="10">
        <v>32</v>
      </c>
      <c r="F27" s="10" t="s">
        <v>98</v>
      </c>
      <c r="G27" s="10" t="s">
        <v>99</v>
      </c>
      <c r="H27" s="10" t="s">
        <v>100</v>
      </c>
      <c r="I27" s="23" t="s">
        <v>158</v>
      </c>
      <c r="J27" s="25">
        <v>4.5728999999999997</v>
      </c>
      <c r="K27" s="26">
        <v>0.6825</v>
      </c>
      <c r="L27" s="164">
        <f t="shared" si="1"/>
        <v>9.65384079383734E-2</v>
      </c>
      <c r="M27" s="25">
        <v>4.6197999999999997</v>
      </c>
      <c r="N27" s="26">
        <v>0.62770000000000004</v>
      </c>
      <c r="O27" s="158">
        <f t="shared" si="0"/>
        <v>8.878704565995163E-2</v>
      </c>
    </row>
    <row r="28" spans="1:22">
      <c r="A28" s="12" t="s">
        <v>583</v>
      </c>
      <c r="B28" s="51" t="s">
        <v>21</v>
      </c>
      <c r="C28" s="22" t="s">
        <v>148</v>
      </c>
      <c r="D28" s="22" t="s">
        <v>423</v>
      </c>
      <c r="E28" s="10">
        <v>48</v>
      </c>
      <c r="F28" s="10" t="s">
        <v>98</v>
      </c>
      <c r="G28" s="10" t="s">
        <v>99</v>
      </c>
      <c r="H28" s="10" t="s">
        <v>100</v>
      </c>
      <c r="I28" s="23" t="s">
        <v>158</v>
      </c>
      <c r="J28" s="25">
        <v>4.7447999999999997</v>
      </c>
      <c r="K28" s="26">
        <v>0.58109999999999995</v>
      </c>
      <c r="L28" s="164">
        <f t="shared" si="1"/>
        <v>8.2195558758957926E-2</v>
      </c>
      <c r="M28" s="25">
        <v>4.7603999999999997</v>
      </c>
      <c r="N28" s="26">
        <v>0.4632</v>
      </c>
      <c r="O28" s="158">
        <f t="shared" si="0"/>
        <v>6.5518814003010337E-2</v>
      </c>
      <c r="T28" t="s">
        <v>57</v>
      </c>
      <c r="U28" s="222" t="s">
        <v>627</v>
      </c>
      <c r="V28" s="222" t="s">
        <v>67</v>
      </c>
    </row>
    <row r="29" spans="1:22">
      <c r="A29" s="12" t="s">
        <v>602</v>
      </c>
      <c r="B29" s="51" t="s">
        <v>22</v>
      </c>
      <c r="C29" s="22" t="s">
        <v>148</v>
      </c>
      <c r="D29" s="22" t="s">
        <v>423</v>
      </c>
      <c r="E29" s="10">
        <v>64</v>
      </c>
      <c r="F29" s="10" t="s">
        <v>98</v>
      </c>
      <c r="G29" s="10" t="s">
        <v>99</v>
      </c>
      <c r="H29" s="10" t="s">
        <v>100</v>
      </c>
      <c r="I29" s="23" t="s">
        <v>158</v>
      </c>
      <c r="J29" s="25">
        <v>4.7134999999999998</v>
      </c>
      <c r="K29" s="26">
        <v>0.53779999999999994</v>
      </c>
      <c r="L29" s="164">
        <f t="shared" si="1"/>
        <v>7.607085097327064E-2</v>
      </c>
      <c r="M29" s="25">
        <v>4.6927000000000003</v>
      </c>
      <c r="N29" s="26">
        <v>0.5645</v>
      </c>
      <c r="O29" s="158">
        <f t="shared" si="0"/>
        <v>7.9847518360749867E-2</v>
      </c>
      <c r="Q29" s="329" t="s">
        <v>628</v>
      </c>
      <c r="R29" s="266" t="s">
        <v>7</v>
      </c>
      <c r="S29" s="194" t="s">
        <v>584</v>
      </c>
      <c r="T29" s="198">
        <f>VLOOKUP($R29,$B$12:$O$36,4)</f>
        <v>8.85</v>
      </c>
      <c r="U29" s="206">
        <f>VLOOKUP($R29,$B$12:$O$36,9)</f>
        <v>2.0104000000000002</v>
      </c>
      <c r="V29" s="249">
        <f>VLOOKUP($R29,$B$12:$O$36,12)</f>
        <v>2.0468999999999999</v>
      </c>
    </row>
    <row r="30" spans="1:22">
      <c r="A30" s="12" t="s">
        <v>603</v>
      </c>
      <c r="B30" s="51" t="s">
        <v>23</v>
      </c>
      <c r="C30" s="22" t="s">
        <v>148</v>
      </c>
      <c r="D30" s="22" t="s">
        <v>423</v>
      </c>
      <c r="E30" s="10">
        <v>96</v>
      </c>
      <c r="F30" s="10" t="s">
        <v>98</v>
      </c>
      <c r="G30" s="10" t="s">
        <v>99</v>
      </c>
      <c r="H30" s="10" t="s">
        <v>100</v>
      </c>
      <c r="I30" s="23" t="s">
        <v>158</v>
      </c>
      <c r="J30" s="25">
        <v>4.6666999999999996</v>
      </c>
      <c r="K30" s="26">
        <v>0.58189999999999997</v>
      </c>
      <c r="L30" s="164">
        <f t="shared" si="1"/>
        <v>8.2308717332365541E-2</v>
      </c>
      <c r="M30" s="25">
        <v>4.7240000000000002</v>
      </c>
      <c r="N30" s="26">
        <v>0.54330000000000001</v>
      </c>
      <c r="O30" s="158">
        <f t="shared" si="0"/>
        <v>7.6848816165448017E-2</v>
      </c>
      <c r="Q30" s="330"/>
      <c r="R30" s="265" t="s">
        <v>8</v>
      </c>
      <c r="S30" s="195" t="s">
        <v>584</v>
      </c>
      <c r="T30" s="57">
        <f t="shared" ref="T30:T44" si="2">VLOOKUP($R30,$B$12:$O$36,4)</f>
        <v>12.65</v>
      </c>
      <c r="U30" s="205">
        <f t="shared" ref="U30:U44" si="3">VLOOKUP($R30,$B$12:$O$36,9)</f>
        <v>2.5884999999999998</v>
      </c>
      <c r="V30" s="250">
        <f t="shared" ref="V30:V44" si="4">VLOOKUP($R30,$B$12:$O$36,12)</f>
        <v>2.8176999999999999</v>
      </c>
    </row>
    <row r="31" spans="1:22">
      <c r="A31" s="12" t="s">
        <v>403</v>
      </c>
      <c r="B31" s="51" t="s">
        <v>24</v>
      </c>
      <c r="C31" s="22" t="s">
        <v>149</v>
      </c>
      <c r="D31" s="22" t="s">
        <v>423</v>
      </c>
      <c r="E31" s="10">
        <v>7.2</v>
      </c>
      <c r="F31" s="10" t="s">
        <v>114</v>
      </c>
      <c r="G31" s="10" t="s">
        <v>99</v>
      </c>
      <c r="H31" s="10" t="s">
        <v>100</v>
      </c>
      <c r="I31" s="23" t="s">
        <v>158</v>
      </c>
      <c r="J31" s="25">
        <v>2.7707999999999999</v>
      </c>
      <c r="K31" s="26">
        <v>1.0532999999999999</v>
      </c>
      <c r="L31" s="164">
        <f t="shared" si="1"/>
        <v>0.14898740671280394</v>
      </c>
      <c r="M31" s="25">
        <v>2.7551999999999999</v>
      </c>
      <c r="N31" s="26">
        <v>1.022</v>
      </c>
      <c r="O31" s="158">
        <f t="shared" si="0"/>
        <v>0.14456007752823094</v>
      </c>
      <c r="Q31" s="330"/>
      <c r="R31" s="265" t="s">
        <v>9</v>
      </c>
      <c r="S31" s="195" t="s">
        <v>584</v>
      </c>
      <c r="T31" s="57">
        <f t="shared" si="2"/>
        <v>15.85</v>
      </c>
      <c r="U31" s="205">
        <f t="shared" si="3"/>
        <v>3</v>
      </c>
      <c r="V31" s="250">
        <f t="shared" si="4"/>
        <v>3.3020999999999998</v>
      </c>
    </row>
    <row r="32" spans="1:22">
      <c r="A32" s="12" t="s">
        <v>404</v>
      </c>
      <c r="B32" s="51" t="s">
        <v>25</v>
      </c>
      <c r="C32" s="22" t="s">
        <v>149</v>
      </c>
      <c r="D32" s="22" t="s">
        <v>423</v>
      </c>
      <c r="E32" s="10">
        <v>8</v>
      </c>
      <c r="F32" s="10" t="s">
        <v>114</v>
      </c>
      <c r="G32" s="10" t="s">
        <v>99</v>
      </c>
      <c r="H32" s="10" t="s">
        <v>100</v>
      </c>
      <c r="I32" s="23" t="s">
        <v>158</v>
      </c>
      <c r="J32" s="25">
        <v>2.9323000000000001</v>
      </c>
      <c r="K32" s="26">
        <v>1.0133000000000001</v>
      </c>
      <c r="L32" s="164">
        <f t="shared" si="1"/>
        <v>0.14332947804242313</v>
      </c>
      <c r="M32" s="25">
        <v>2.9634999999999998</v>
      </c>
      <c r="N32" s="26">
        <v>1.1594</v>
      </c>
      <c r="O32" s="158">
        <f t="shared" si="0"/>
        <v>0.16399506251098919</v>
      </c>
      <c r="Q32" s="331"/>
      <c r="R32" s="267" t="s">
        <v>10</v>
      </c>
      <c r="S32" s="196" t="s">
        <v>584</v>
      </c>
      <c r="T32" s="197">
        <f t="shared" si="2"/>
        <v>23.05</v>
      </c>
      <c r="U32" s="203">
        <f t="shared" si="3"/>
        <v>3.4792000000000001</v>
      </c>
      <c r="V32" s="251">
        <f t="shared" si="4"/>
        <v>3.8384999999999998</v>
      </c>
    </row>
    <row r="33" spans="1:22">
      <c r="A33" s="12" t="s">
        <v>405</v>
      </c>
      <c r="B33" s="51" t="s">
        <v>26</v>
      </c>
      <c r="C33" s="22" t="s">
        <v>149</v>
      </c>
      <c r="D33" s="22" t="s">
        <v>423</v>
      </c>
      <c r="E33" s="10">
        <v>9.6</v>
      </c>
      <c r="F33" s="10" t="s">
        <v>114</v>
      </c>
      <c r="G33" s="10" t="s">
        <v>99</v>
      </c>
      <c r="H33" s="10" t="s">
        <v>100</v>
      </c>
      <c r="I33" s="23" t="s">
        <v>158</v>
      </c>
      <c r="J33" s="25">
        <v>3.6198000000000001</v>
      </c>
      <c r="K33" s="26">
        <v>0.89570000000000005</v>
      </c>
      <c r="L33" s="164">
        <f t="shared" si="1"/>
        <v>0.12669516775150338</v>
      </c>
      <c r="M33" s="25">
        <v>3.5520999999999998</v>
      </c>
      <c r="N33" s="26">
        <v>1.0065</v>
      </c>
      <c r="O33" s="158">
        <f t="shared" si="0"/>
        <v>0.14236763016845835</v>
      </c>
      <c r="Q33" s="329" t="s">
        <v>629</v>
      </c>
      <c r="R33" s="266" t="s">
        <v>15</v>
      </c>
      <c r="S33" s="194" t="s">
        <v>586</v>
      </c>
      <c r="T33" s="198">
        <f t="shared" si="2"/>
        <v>7.2</v>
      </c>
      <c r="U33" s="198">
        <f t="shared" si="3"/>
        <v>2.7656000000000001</v>
      </c>
      <c r="V33" s="242">
        <f t="shared" si="4"/>
        <v>2.7917000000000001</v>
      </c>
    </row>
    <row r="34" spans="1:22">
      <c r="A34" s="12" t="s">
        <v>406</v>
      </c>
      <c r="B34" s="51" t="s">
        <v>27</v>
      </c>
      <c r="C34" s="22" t="s">
        <v>149</v>
      </c>
      <c r="D34" s="22" t="s">
        <v>423</v>
      </c>
      <c r="E34" s="10">
        <v>13.2</v>
      </c>
      <c r="F34" s="10" t="s">
        <v>114</v>
      </c>
      <c r="G34" s="10" t="s">
        <v>99</v>
      </c>
      <c r="H34" s="10" t="s">
        <v>100</v>
      </c>
      <c r="I34" s="23" t="s">
        <v>158</v>
      </c>
      <c r="J34" s="25">
        <v>3.9479000000000002</v>
      </c>
      <c r="K34" s="26">
        <v>0.91379999999999995</v>
      </c>
      <c r="L34" s="164">
        <f t="shared" si="1"/>
        <v>0.12925538047485072</v>
      </c>
      <c r="M34" s="25">
        <v>4.1978999999999997</v>
      </c>
      <c r="N34" s="26">
        <v>0.89349999999999996</v>
      </c>
      <c r="O34" s="158">
        <f t="shared" si="0"/>
        <v>0.12638398167463244</v>
      </c>
      <c r="Q34" s="330"/>
      <c r="R34" s="265" t="s">
        <v>16</v>
      </c>
      <c r="S34" s="195" t="s">
        <v>586</v>
      </c>
      <c r="T34" s="57">
        <f t="shared" si="2"/>
        <v>8</v>
      </c>
      <c r="U34" s="57">
        <f t="shared" si="3"/>
        <v>2.9270999999999998</v>
      </c>
      <c r="V34" s="243">
        <f t="shared" si="4"/>
        <v>2.7968999999999999</v>
      </c>
    </row>
    <row r="35" spans="1:22">
      <c r="A35" s="12" t="s">
        <v>517</v>
      </c>
      <c r="B35" s="51" t="s">
        <v>28</v>
      </c>
      <c r="C35" s="22" t="s">
        <v>149</v>
      </c>
      <c r="D35" s="22" t="s">
        <v>423</v>
      </c>
      <c r="E35" s="10">
        <v>16.399999999999999</v>
      </c>
      <c r="F35" s="10" t="s">
        <v>114</v>
      </c>
      <c r="G35" s="10" t="s">
        <v>99</v>
      </c>
      <c r="H35" s="10" t="s">
        <v>100</v>
      </c>
      <c r="I35" s="23" t="s">
        <v>158</v>
      </c>
      <c r="J35" s="25">
        <v>4.4583000000000004</v>
      </c>
      <c r="K35" s="26">
        <v>0.70030000000000003</v>
      </c>
      <c r="L35" s="164">
        <f t="shared" si="1"/>
        <v>9.9056186196692889E-2</v>
      </c>
      <c r="M35" s="25">
        <v>4.4583000000000004</v>
      </c>
      <c r="N35" s="26">
        <v>0.72960000000000003</v>
      </c>
      <c r="O35" s="158">
        <f t="shared" si="0"/>
        <v>0.10320061894774686</v>
      </c>
      <c r="Q35" s="330"/>
      <c r="R35" s="265" t="s">
        <v>17</v>
      </c>
      <c r="S35" s="195" t="s">
        <v>586</v>
      </c>
      <c r="T35" s="57">
        <f t="shared" si="2"/>
        <v>9.6</v>
      </c>
      <c r="U35" s="57">
        <f t="shared" si="3"/>
        <v>3.6667000000000001</v>
      </c>
      <c r="V35" s="243">
        <f t="shared" si="4"/>
        <v>3.7240000000000002</v>
      </c>
    </row>
    <row r="36" spans="1:22" ht="15.75" thickBot="1">
      <c r="A36" s="12" t="s">
        <v>518</v>
      </c>
      <c r="B36" s="62" t="s">
        <v>29</v>
      </c>
      <c r="C36" s="63" t="s">
        <v>149</v>
      </c>
      <c r="D36" s="63" t="s">
        <v>423</v>
      </c>
      <c r="E36" s="64">
        <v>24.4</v>
      </c>
      <c r="F36" s="64" t="s">
        <v>114</v>
      </c>
      <c r="G36" s="64" t="s">
        <v>99</v>
      </c>
      <c r="H36" s="64" t="s">
        <v>100</v>
      </c>
      <c r="I36" s="65" t="s">
        <v>158</v>
      </c>
      <c r="J36" s="170">
        <v>4.7240000000000002</v>
      </c>
      <c r="K36" s="171">
        <v>0.57140000000000002</v>
      </c>
      <c r="L36" s="170">
        <f t="shared" si="1"/>
        <v>8.0823511056390573E-2</v>
      </c>
      <c r="M36" s="46">
        <v>4.7656000000000001</v>
      </c>
      <c r="N36" s="47">
        <v>0.51400000000000001</v>
      </c>
      <c r="O36" s="160">
        <f t="shared" si="0"/>
        <v>7.270438341439403E-2</v>
      </c>
      <c r="Q36" s="330"/>
      <c r="R36" s="265" t="s">
        <v>18</v>
      </c>
      <c r="S36" s="195" t="s">
        <v>586</v>
      </c>
      <c r="T36" s="57">
        <f t="shared" si="2"/>
        <v>13.2</v>
      </c>
      <c r="U36" s="57">
        <f t="shared" si="3"/>
        <v>4.0312999999999999</v>
      </c>
      <c r="V36" s="243">
        <f t="shared" si="4"/>
        <v>4.1458000000000004</v>
      </c>
    </row>
    <row r="37" spans="1:22">
      <c r="Q37" s="330"/>
      <c r="R37" s="265" t="s">
        <v>19</v>
      </c>
      <c r="S37" s="195" t="s">
        <v>586</v>
      </c>
      <c r="T37" s="57">
        <f t="shared" si="2"/>
        <v>16.399999999999999</v>
      </c>
      <c r="U37" s="57">
        <f t="shared" si="3"/>
        <v>4.4896000000000003</v>
      </c>
      <c r="V37" s="243">
        <f t="shared" si="4"/>
        <v>4.4896000000000003</v>
      </c>
    </row>
    <row r="38" spans="1:22">
      <c r="Q38" s="331"/>
      <c r="R38" s="267" t="s">
        <v>225</v>
      </c>
      <c r="S38" s="196" t="s">
        <v>586</v>
      </c>
      <c r="T38" s="197">
        <f t="shared" si="2"/>
        <v>24.4</v>
      </c>
      <c r="U38" s="197">
        <f t="shared" si="3"/>
        <v>4.7187999999999999</v>
      </c>
      <c r="V38" s="105">
        <f t="shared" si="4"/>
        <v>4.7396000000000003</v>
      </c>
    </row>
    <row r="39" spans="1:22">
      <c r="Q39" s="329" t="s">
        <v>630</v>
      </c>
      <c r="R39" s="266" t="s">
        <v>24</v>
      </c>
      <c r="S39" s="216" t="s">
        <v>587</v>
      </c>
      <c r="T39" s="198">
        <f t="shared" si="2"/>
        <v>7.2</v>
      </c>
      <c r="U39" s="198">
        <f t="shared" si="3"/>
        <v>2.7707999999999999</v>
      </c>
      <c r="V39" s="242">
        <f t="shared" si="4"/>
        <v>2.7551999999999999</v>
      </c>
    </row>
    <row r="40" spans="1:22">
      <c r="Q40" s="330"/>
      <c r="R40" s="265" t="s">
        <v>25</v>
      </c>
      <c r="S40" s="212" t="s">
        <v>587</v>
      </c>
      <c r="T40" s="57">
        <f t="shared" si="2"/>
        <v>8</v>
      </c>
      <c r="U40" s="57">
        <f t="shared" si="3"/>
        <v>2.9323000000000001</v>
      </c>
      <c r="V40" s="243">
        <f t="shared" si="4"/>
        <v>2.9634999999999998</v>
      </c>
    </row>
    <row r="41" spans="1:22">
      <c r="Q41" s="330"/>
      <c r="R41" s="265" t="s">
        <v>26</v>
      </c>
      <c r="S41" s="212" t="s">
        <v>587</v>
      </c>
      <c r="T41" s="57">
        <f t="shared" si="2"/>
        <v>9.6</v>
      </c>
      <c r="U41" s="57">
        <f t="shared" si="3"/>
        <v>3.6198000000000001</v>
      </c>
      <c r="V41" s="243">
        <f t="shared" si="4"/>
        <v>3.5520999999999998</v>
      </c>
    </row>
    <row r="42" spans="1:22">
      <c r="Q42" s="330"/>
      <c r="R42" s="265" t="s">
        <v>27</v>
      </c>
      <c r="S42" s="212" t="s">
        <v>587</v>
      </c>
      <c r="T42" s="57">
        <f t="shared" si="2"/>
        <v>13.2</v>
      </c>
      <c r="U42" s="57">
        <f t="shared" si="3"/>
        <v>3.9479000000000002</v>
      </c>
      <c r="V42" s="243">
        <f t="shared" si="4"/>
        <v>4.1978999999999997</v>
      </c>
    </row>
    <row r="43" spans="1:22">
      <c r="Q43" s="330"/>
      <c r="R43" s="265" t="s">
        <v>28</v>
      </c>
      <c r="S43" s="212" t="s">
        <v>587</v>
      </c>
      <c r="T43" s="57">
        <f t="shared" si="2"/>
        <v>16.399999999999999</v>
      </c>
      <c r="U43" s="57">
        <f t="shared" si="3"/>
        <v>4.4583000000000004</v>
      </c>
      <c r="V43" s="243">
        <f t="shared" si="4"/>
        <v>4.4583000000000004</v>
      </c>
    </row>
    <row r="44" spans="1:22">
      <c r="Q44" s="331"/>
      <c r="R44" s="267" t="s">
        <v>29</v>
      </c>
      <c r="S44" s="219" t="s">
        <v>587</v>
      </c>
      <c r="T44" s="197">
        <f t="shared" si="2"/>
        <v>24.4</v>
      </c>
      <c r="U44" s="197">
        <f t="shared" si="3"/>
        <v>4.7240000000000002</v>
      </c>
      <c r="V44" s="105">
        <f t="shared" si="4"/>
        <v>4.7656000000000001</v>
      </c>
    </row>
    <row r="92" spans="21:22">
      <c r="U92" s="293"/>
      <c r="V92" s="192" t="s">
        <v>87</v>
      </c>
    </row>
    <row r="93" spans="21:22">
      <c r="U93" s="13"/>
      <c r="V93" s="13"/>
    </row>
    <row r="94" spans="21:22">
      <c r="U94" s="322" t="s">
        <v>83</v>
      </c>
      <c r="V94" s="322"/>
    </row>
    <row r="95" spans="21:22">
      <c r="U95" s="296"/>
      <c r="V95" s="297" t="s">
        <v>628</v>
      </c>
    </row>
    <row r="96" spans="21:22">
      <c r="U96" s="294"/>
      <c r="V96" s="297" t="s">
        <v>630</v>
      </c>
    </row>
    <row r="97" spans="21:22">
      <c r="U97" s="302"/>
      <c r="V97" s="303"/>
    </row>
    <row r="144" spans="21:22">
      <c r="U144" s="293"/>
      <c r="V144" s="192" t="s">
        <v>87</v>
      </c>
    </row>
    <row r="145" spans="21:22">
      <c r="U145" s="13"/>
      <c r="V145" s="13"/>
    </row>
    <row r="146" spans="21:22">
      <c r="U146" s="322" t="s">
        <v>83</v>
      </c>
      <c r="V146" s="322"/>
    </row>
    <row r="147" spans="21:22">
      <c r="U147" s="296"/>
      <c r="V147" s="297" t="s">
        <v>628</v>
      </c>
    </row>
    <row r="148" spans="21:22">
      <c r="U148" s="301"/>
      <c r="V148" s="297" t="s">
        <v>630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5">
    <mergeCell ref="U94:V94"/>
    <mergeCell ref="U146:V146"/>
    <mergeCell ref="H3:H4"/>
    <mergeCell ref="I3:I4"/>
    <mergeCell ref="J3:L3"/>
    <mergeCell ref="Q29:Q32"/>
    <mergeCell ref="Q33:Q38"/>
    <mergeCell ref="Q39:Q44"/>
    <mergeCell ref="M3:O3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159"/>
  <sheetViews>
    <sheetView topLeftCell="A77" zoomScale="80" zoomScaleNormal="80" workbookViewId="0">
      <selection activeCell="U119" sqref="U119"/>
    </sheetView>
  </sheetViews>
  <sheetFormatPr defaultRowHeight="15"/>
  <cols>
    <col min="1" max="1" width="30.7109375" style="12" bestFit="1" customWidth="1"/>
    <col min="2" max="2" width="9.140625" style="12"/>
    <col min="3" max="3" width="28.7109375" style="12" customWidth="1"/>
    <col min="4" max="4" width="15.7109375" style="12" customWidth="1"/>
    <col min="5" max="5" width="10.7109375" style="11" customWidth="1"/>
    <col min="6" max="6" width="5.7109375" style="11" customWidth="1"/>
    <col min="7" max="7" width="8.7109375" style="11" bestFit="1" customWidth="1"/>
    <col min="8" max="8" width="10.7109375" style="11" customWidth="1"/>
    <col min="9" max="9" width="5.7109375" style="11" customWidth="1"/>
    <col min="10" max="18" width="9.140625" style="12"/>
    <col min="19" max="19" width="16.140625" style="12" customWidth="1"/>
    <col min="20" max="16384" width="9.140625" style="12"/>
  </cols>
  <sheetData>
    <row r="1" spans="1:15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57</v>
      </c>
      <c r="L1" s="7" t="s">
        <v>76</v>
      </c>
      <c r="M1" s="9" t="s">
        <v>55</v>
      </c>
      <c r="N1" s="9" t="s">
        <v>57</v>
      </c>
      <c r="O1" s="9" t="s">
        <v>77</v>
      </c>
    </row>
    <row r="2" spans="1:15" ht="15.75" thickBot="1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15">
      <c r="B3" s="313" t="s">
        <v>52</v>
      </c>
      <c r="C3" s="315" t="s">
        <v>195</v>
      </c>
      <c r="D3" s="315" t="s">
        <v>81</v>
      </c>
      <c r="E3" s="315" t="s">
        <v>82</v>
      </c>
      <c r="F3" s="315" t="s">
        <v>83</v>
      </c>
      <c r="G3" s="315" t="s">
        <v>84</v>
      </c>
      <c r="H3" s="315" t="s">
        <v>85</v>
      </c>
      <c r="I3" s="324" t="s">
        <v>86</v>
      </c>
      <c r="J3" s="326" t="s">
        <v>58</v>
      </c>
      <c r="K3" s="327"/>
      <c r="L3" s="328"/>
      <c r="M3" s="341" t="s">
        <v>58</v>
      </c>
      <c r="N3" s="342"/>
      <c r="O3" s="343"/>
    </row>
    <row r="4" spans="1:15" ht="15.75" thickBot="1">
      <c r="B4" s="314"/>
      <c r="C4" s="316"/>
      <c r="D4" s="316"/>
      <c r="E4" s="316"/>
      <c r="F4" s="316"/>
      <c r="G4" s="316"/>
      <c r="H4" s="316"/>
      <c r="I4" s="325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343</v>
      </c>
    </row>
    <row r="5" spans="1:1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4.8177000000000003</v>
      </c>
      <c r="K5" s="20">
        <v>0.40039999999999998</v>
      </c>
      <c r="L5" s="157">
        <f>CONFIDENCE(0.05,K5,192)</f>
        <v>5.6635865990512395E-2</v>
      </c>
      <c r="M5" s="19">
        <v>4.6927000000000003</v>
      </c>
      <c r="N5" s="20">
        <v>0.49540000000000001</v>
      </c>
      <c r="O5" s="157">
        <f t="shared" ref="O5:O42" si="0">CONFIDENCE(0.05,N5,192)</f>
        <v>7.007344658266694E-2</v>
      </c>
    </row>
    <row r="6" spans="1:15">
      <c r="A6" s="12" t="s">
        <v>493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4.2812999999999999</v>
      </c>
      <c r="K6" s="26">
        <v>0.73370000000000002</v>
      </c>
      <c r="L6" s="158">
        <f t="shared" ref="L6:L42" si="1">CONFIDENCE(0.05,K6,192)</f>
        <v>0.10378055663646091</v>
      </c>
      <c r="M6" s="25">
        <v>4.0468999999999999</v>
      </c>
      <c r="N6" s="26">
        <v>0.78790000000000004</v>
      </c>
      <c r="O6" s="158">
        <f t="shared" si="0"/>
        <v>0.11144704998482698</v>
      </c>
    </row>
    <row r="7" spans="1:15">
      <c r="A7" s="12" t="s">
        <v>494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3.6875</v>
      </c>
      <c r="K7" s="26">
        <v>1.1424000000000001</v>
      </c>
      <c r="L7" s="158">
        <f t="shared" si="1"/>
        <v>0.16159044282607735</v>
      </c>
      <c r="M7" s="25">
        <v>3.6926999999999999</v>
      </c>
      <c r="N7" s="26">
        <v>0.88880000000000003</v>
      </c>
      <c r="O7" s="158">
        <f t="shared" si="0"/>
        <v>0.12571917505586269</v>
      </c>
    </row>
    <row r="8" spans="1:15">
      <c r="A8" s="12" t="s">
        <v>495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2.5520999999999998</v>
      </c>
      <c r="K8" s="26">
        <v>1.3053999999999999</v>
      </c>
      <c r="L8" s="158">
        <f t="shared" si="1"/>
        <v>0.18464650215787931</v>
      </c>
      <c r="M8" s="25">
        <v>3.0312999999999999</v>
      </c>
      <c r="N8" s="26">
        <v>0.95389999999999997</v>
      </c>
      <c r="O8" s="158">
        <f t="shared" si="0"/>
        <v>0.13492745396690753</v>
      </c>
    </row>
    <row r="9" spans="1:15">
      <c r="A9" s="12" t="s">
        <v>496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1.3802000000000001</v>
      </c>
      <c r="K9" s="26">
        <v>0.71350000000000002</v>
      </c>
      <c r="L9" s="158">
        <f t="shared" si="1"/>
        <v>0.10092330265791857</v>
      </c>
      <c r="M9" s="25">
        <v>2.0573000000000001</v>
      </c>
      <c r="N9" s="26">
        <v>0.93330000000000002</v>
      </c>
      <c r="O9" s="158">
        <f t="shared" si="0"/>
        <v>0.13201362070166139</v>
      </c>
    </row>
    <row r="10" spans="1:15" ht="15.75" thickBot="1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1.0417000000000001</v>
      </c>
      <c r="K10" s="33">
        <v>0.22500000000000001</v>
      </c>
      <c r="L10" s="159">
        <f t="shared" si="1"/>
        <v>3.1825848770892333E-2</v>
      </c>
      <c r="M10" s="32">
        <v>1.2604</v>
      </c>
      <c r="N10" s="33">
        <v>0.57420000000000004</v>
      </c>
      <c r="O10" s="159">
        <f t="shared" si="0"/>
        <v>8.1219566063317233E-2</v>
      </c>
    </row>
    <row r="11" spans="1:15" ht="16.5" thickTop="1" thickBot="1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.75" thickTop="1">
      <c r="A12" s="12" t="s">
        <v>604</v>
      </c>
      <c r="B12" s="50" t="s">
        <v>7</v>
      </c>
      <c r="C12" s="15" t="s">
        <v>154</v>
      </c>
      <c r="D12" s="15" t="s">
        <v>165</v>
      </c>
      <c r="E12" s="16">
        <v>12.65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2.3801999999999999</v>
      </c>
      <c r="K12" s="20">
        <v>0.94689999999999996</v>
      </c>
      <c r="L12" s="157">
        <f t="shared" si="1"/>
        <v>0.13393731644959087</v>
      </c>
      <c r="M12" s="19">
        <v>2.5573000000000001</v>
      </c>
      <c r="N12" s="20">
        <v>0.81659999999999999</v>
      </c>
      <c r="O12" s="157">
        <f t="shared" si="0"/>
        <v>0.11550661380582523</v>
      </c>
    </row>
    <row r="13" spans="1:15">
      <c r="A13" s="12" t="s">
        <v>605</v>
      </c>
      <c r="B13" s="51" t="s">
        <v>8</v>
      </c>
      <c r="C13" s="22" t="s">
        <v>154</v>
      </c>
      <c r="D13" s="22" t="s">
        <v>165</v>
      </c>
      <c r="E13" s="10">
        <v>15.85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2.8384999999999998</v>
      </c>
      <c r="K13" s="26">
        <v>0.98680000000000001</v>
      </c>
      <c r="L13" s="158">
        <f t="shared" si="1"/>
        <v>0.13958110029829579</v>
      </c>
      <c r="M13" s="25">
        <v>2.7707999999999999</v>
      </c>
      <c r="N13" s="26">
        <v>0.82469999999999999</v>
      </c>
      <c r="O13" s="158">
        <f t="shared" si="0"/>
        <v>0.11665234436157736</v>
      </c>
    </row>
    <row r="14" spans="1:15">
      <c r="A14" s="12" t="s">
        <v>606</v>
      </c>
      <c r="B14" s="51" t="s">
        <v>9</v>
      </c>
      <c r="C14" s="22" t="s">
        <v>154</v>
      </c>
      <c r="D14" s="22" t="s">
        <v>165</v>
      </c>
      <c r="E14" s="10">
        <v>19.850000000000001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2.9323000000000001</v>
      </c>
      <c r="K14" s="26">
        <v>1.1258999999999999</v>
      </c>
      <c r="L14" s="158">
        <f t="shared" si="1"/>
        <v>0.15925654724954522</v>
      </c>
      <c r="M14" s="25">
        <v>2.9426999999999999</v>
      </c>
      <c r="N14" s="26">
        <v>0.81979999999999997</v>
      </c>
      <c r="O14" s="158">
        <f t="shared" si="0"/>
        <v>0.11595924809945569</v>
      </c>
    </row>
    <row r="15" spans="1:15">
      <c r="A15" s="12" t="s">
        <v>607</v>
      </c>
      <c r="B15" s="51" t="s">
        <v>10</v>
      </c>
      <c r="C15" s="22" t="s">
        <v>154</v>
      </c>
      <c r="D15" s="22" t="s">
        <v>165</v>
      </c>
      <c r="E15" s="10">
        <v>23.85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3.1406000000000001</v>
      </c>
      <c r="K15" s="26">
        <v>1.133</v>
      </c>
      <c r="L15" s="158">
        <f t="shared" si="1"/>
        <v>0.16026082958853785</v>
      </c>
      <c r="M15" s="25">
        <v>3.1457999999999999</v>
      </c>
      <c r="N15" s="26">
        <v>0.86199999999999999</v>
      </c>
      <c r="O15" s="158">
        <f t="shared" si="0"/>
        <v>0.12192836284670751</v>
      </c>
    </row>
    <row r="16" spans="1:15">
      <c r="A16" s="12" t="s">
        <v>608</v>
      </c>
      <c r="B16" s="51" t="s">
        <v>11</v>
      </c>
      <c r="C16" s="22" t="s">
        <v>156</v>
      </c>
      <c r="D16" s="22" t="s">
        <v>165</v>
      </c>
      <c r="E16" s="10">
        <v>12.65</v>
      </c>
      <c r="F16" s="10" t="s">
        <v>98</v>
      </c>
      <c r="G16" s="10" t="s">
        <v>99</v>
      </c>
      <c r="H16" s="10" t="s">
        <v>124</v>
      </c>
      <c r="I16" s="23" t="s">
        <v>89</v>
      </c>
      <c r="J16" s="25">
        <v>2.0729000000000002</v>
      </c>
      <c r="K16" s="26">
        <v>1.0359</v>
      </c>
      <c r="L16" s="158">
        <f t="shared" si="1"/>
        <v>0.1465262077411883</v>
      </c>
      <c r="M16" s="25">
        <v>2.1875</v>
      </c>
      <c r="N16" s="26">
        <v>0.76319999999999999</v>
      </c>
      <c r="O16" s="158">
        <f t="shared" si="0"/>
        <v>0.10795327903086679</v>
      </c>
    </row>
    <row r="17" spans="1:23">
      <c r="A17" s="12" t="s">
        <v>609</v>
      </c>
      <c r="B17" s="51" t="s">
        <v>12</v>
      </c>
      <c r="C17" s="22" t="s">
        <v>156</v>
      </c>
      <c r="D17" s="22" t="s">
        <v>165</v>
      </c>
      <c r="E17" s="10">
        <v>15.85</v>
      </c>
      <c r="F17" s="10" t="s">
        <v>98</v>
      </c>
      <c r="G17" s="10" t="s">
        <v>99</v>
      </c>
      <c r="H17" s="10" t="s">
        <v>124</v>
      </c>
      <c r="I17" s="23" t="s">
        <v>89</v>
      </c>
      <c r="J17" s="25">
        <v>2.2759999999999998</v>
      </c>
      <c r="K17" s="26">
        <v>1.0395000000000001</v>
      </c>
      <c r="L17" s="158">
        <f t="shared" si="1"/>
        <v>0.14703542132152259</v>
      </c>
      <c r="M17" s="25">
        <v>2.4115000000000002</v>
      </c>
      <c r="N17" s="26">
        <v>0.80730000000000002</v>
      </c>
      <c r="O17" s="158">
        <f t="shared" si="0"/>
        <v>0.1141911453899617</v>
      </c>
    </row>
    <row r="18" spans="1:23">
      <c r="A18" s="12" t="s">
        <v>610</v>
      </c>
      <c r="B18" s="51" t="s">
        <v>13</v>
      </c>
      <c r="C18" s="22" t="s">
        <v>156</v>
      </c>
      <c r="D18" s="22" t="s">
        <v>165</v>
      </c>
      <c r="E18" s="10">
        <v>19.850000000000001</v>
      </c>
      <c r="F18" s="10" t="s">
        <v>98</v>
      </c>
      <c r="G18" s="10" t="s">
        <v>99</v>
      </c>
      <c r="H18" s="10" t="s">
        <v>124</v>
      </c>
      <c r="I18" s="23" t="s">
        <v>89</v>
      </c>
      <c r="J18" s="25">
        <v>2.4843999999999999</v>
      </c>
      <c r="K18" s="26">
        <v>1.1067</v>
      </c>
      <c r="L18" s="158">
        <f t="shared" si="1"/>
        <v>0.15654074148776242</v>
      </c>
      <c r="M18" s="25">
        <v>2.6979000000000002</v>
      </c>
      <c r="N18" s="26">
        <v>0.79420000000000002</v>
      </c>
      <c r="O18" s="158">
        <f t="shared" si="0"/>
        <v>0.11233817375041195</v>
      </c>
    </row>
    <row r="19" spans="1:23">
      <c r="A19" s="12" t="s">
        <v>611</v>
      </c>
      <c r="B19" s="51" t="s">
        <v>14</v>
      </c>
      <c r="C19" s="22" t="s">
        <v>156</v>
      </c>
      <c r="D19" s="22" t="s">
        <v>165</v>
      </c>
      <c r="E19" s="10">
        <v>23.85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2.5781000000000001</v>
      </c>
      <c r="K19" s="26">
        <v>1.0898000000000001</v>
      </c>
      <c r="L19" s="158">
        <f t="shared" si="1"/>
        <v>0.15415026662452652</v>
      </c>
      <c r="M19" s="25">
        <v>2.6718999999999999</v>
      </c>
      <c r="N19" s="26">
        <v>0.78039999999999998</v>
      </c>
      <c r="O19" s="158">
        <f t="shared" si="0"/>
        <v>0.11038618835913055</v>
      </c>
    </row>
    <row r="20" spans="1:23">
      <c r="A20" s="12" t="s">
        <v>536</v>
      </c>
      <c r="B20" s="51" t="s">
        <v>15</v>
      </c>
      <c r="C20" s="22" t="s">
        <v>194</v>
      </c>
      <c r="D20" s="22" t="s">
        <v>165</v>
      </c>
      <c r="E20" s="10">
        <v>15.85</v>
      </c>
      <c r="F20" s="10" t="s">
        <v>98</v>
      </c>
      <c r="G20" s="10" t="s">
        <v>99</v>
      </c>
      <c r="H20" s="10" t="s">
        <v>126</v>
      </c>
      <c r="I20" s="23" t="s">
        <v>89</v>
      </c>
      <c r="J20" s="25">
        <v>3.5</v>
      </c>
      <c r="K20" s="26">
        <v>1.0486</v>
      </c>
      <c r="L20" s="158">
        <f t="shared" si="1"/>
        <v>0.14832260009403422</v>
      </c>
      <c r="M20" s="25">
        <v>3.3073000000000001</v>
      </c>
      <c r="N20" s="26">
        <v>0.85270000000000001</v>
      </c>
      <c r="O20" s="158">
        <f t="shared" si="0"/>
        <v>0.12061289443084396</v>
      </c>
    </row>
    <row r="21" spans="1:23">
      <c r="A21" s="12" t="s">
        <v>537</v>
      </c>
      <c r="B21" s="51" t="s">
        <v>16</v>
      </c>
      <c r="C21" s="22" t="s">
        <v>194</v>
      </c>
      <c r="D21" s="22" t="s">
        <v>165</v>
      </c>
      <c r="E21" s="10">
        <v>15.85</v>
      </c>
      <c r="F21" s="10" t="s">
        <v>98</v>
      </c>
      <c r="G21" s="10" t="s">
        <v>99</v>
      </c>
      <c r="H21" s="10" t="s">
        <v>127</v>
      </c>
      <c r="I21" s="23" t="s">
        <v>89</v>
      </c>
      <c r="J21" s="25">
        <v>3.2656000000000001</v>
      </c>
      <c r="K21" s="26">
        <v>1.0570999999999999</v>
      </c>
      <c r="L21" s="158">
        <f t="shared" si="1"/>
        <v>0.14952490993649015</v>
      </c>
      <c r="M21" s="25">
        <v>3.0990000000000002</v>
      </c>
      <c r="N21" s="26">
        <v>0.83479999999999999</v>
      </c>
      <c r="O21" s="158">
        <f t="shared" si="0"/>
        <v>0.11808097135084852</v>
      </c>
    </row>
    <row r="22" spans="1:23">
      <c r="A22" s="12" t="s">
        <v>538</v>
      </c>
      <c r="B22" s="51" t="s">
        <v>17</v>
      </c>
      <c r="C22" s="22" t="s">
        <v>194</v>
      </c>
      <c r="D22" s="22" t="s">
        <v>165</v>
      </c>
      <c r="E22" s="10">
        <v>15.85</v>
      </c>
      <c r="F22" s="10" t="s">
        <v>98</v>
      </c>
      <c r="G22" s="10" t="s">
        <v>99</v>
      </c>
      <c r="H22" s="10" t="s">
        <v>128</v>
      </c>
      <c r="I22" s="23" t="s">
        <v>89</v>
      </c>
      <c r="J22" s="25">
        <v>3.3229000000000002</v>
      </c>
      <c r="K22" s="26">
        <v>1.0781000000000001</v>
      </c>
      <c r="L22" s="158">
        <f t="shared" si="1"/>
        <v>0.15249532248844011</v>
      </c>
      <c r="M22" s="25">
        <v>3.2240000000000002</v>
      </c>
      <c r="N22" s="26">
        <v>0.93049999999999999</v>
      </c>
      <c r="O22" s="158">
        <f t="shared" si="0"/>
        <v>0.13161756569473473</v>
      </c>
    </row>
    <row r="23" spans="1:23">
      <c r="A23" s="12" t="s">
        <v>539</v>
      </c>
      <c r="B23" s="51" t="s">
        <v>18</v>
      </c>
      <c r="C23" s="22" t="s">
        <v>194</v>
      </c>
      <c r="D23" s="22" t="s">
        <v>165</v>
      </c>
      <c r="E23" s="10">
        <v>15.85</v>
      </c>
      <c r="F23" s="10" t="s">
        <v>98</v>
      </c>
      <c r="G23" s="10" t="s">
        <v>99</v>
      </c>
      <c r="H23" s="10" t="s">
        <v>129</v>
      </c>
      <c r="I23" s="23" t="s">
        <v>89</v>
      </c>
      <c r="J23" s="25">
        <v>2.6718999999999999</v>
      </c>
      <c r="K23" s="26">
        <v>1.2705</v>
      </c>
      <c r="L23" s="158">
        <f t="shared" si="1"/>
        <v>0.17970995939297202</v>
      </c>
      <c r="M23" s="25">
        <v>2.7604000000000002</v>
      </c>
      <c r="N23" s="26">
        <v>1.0996999999999999</v>
      </c>
      <c r="O23" s="158">
        <f t="shared" si="0"/>
        <v>0.15555060397044573</v>
      </c>
    </row>
    <row r="24" spans="1:23">
      <c r="A24" s="12" t="s">
        <v>540</v>
      </c>
      <c r="B24" s="51" t="s">
        <v>19</v>
      </c>
      <c r="C24" s="22" t="s">
        <v>194</v>
      </c>
      <c r="D24" s="22" t="s">
        <v>165</v>
      </c>
      <c r="E24" s="10">
        <v>15.85</v>
      </c>
      <c r="F24" s="10" t="s">
        <v>98</v>
      </c>
      <c r="G24" s="10" t="s">
        <v>99</v>
      </c>
      <c r="H24" s="10" t="s">
        <v>130</v>
      </c>
      <c r="I24" s="23" t="s">
        <v>89</v>
      </c>
      <c r="J24" s="25">
        <v>1.8593999999999999</v>
      </c>
      <c r="K24" s="26">
        <v>1.0161</v>
      </c>
      <c r="L24" s="158">
        <f t="shared" si="1"/>
        <v>0.14372553304934976</v>
      </c>
      <c r="M24" s="25">
        <v>2.0832999999999999</v>
      </c>
      <c r="N24" s="26">
        <v>0.80789999999999995</v>
      </c>
      <c r="O24" s="158">
        <f t="shared" si="0"/>
        <v>0.11427601432001738</v>
      </c>
    </row>
    <row r="25" spans="1:23" ht="15.75" thickBot="1">
      <c r="A25" s="12" t="s">
        <v>541</v>
      </c>
      <c r="B25" s="53" t="s">
        <v>225</v>
      </c>
      <c r="C25" s="28" t="s">
        <v>194</v>
      </c>
      <c r="D25" s="28" t="s">
        <v>165</v>
      </c>
      <c r="E25" s="29">
        <v>15.85</v>
      </c>
      <c r="F25" s="29" t="s">
        <v>98</v>
      </c>
      <c r="G25" s="29" t="s">
        <v>99</v>
      </c>
      <c r="H25" s="29" t="s">
        <v>131</v>
      </c>
      <c r="I25" s="30" t="s">
        <v>89</v>
      </c>
      <c r="J25" s="32">
        <v>3.1615000000000002</v>
      </c>
      <c r="K25" s="33">
        <v>1.2063999999999999</v>
      </c>
      <c r="L25" s="159">
        <f t="shared" si="1"/>
        <v>0.17064312869868667</v>
      </c>
      <c r="M25" s="32">
        <v>3.125</v>
      </c>
      <c r="N25" s="33">
        <v>0.96809999999999996</v>
      </c>
      <c r="O25" s="159">
        <f t="shared" si="0"/>
        <v>0.13693601864489272</v>
      </c>
    </row>
    <row r="26" spans="1:23" ht="16.5" thickTop="1" thickBot="1">
      <c r="B26" s="183"/>
      <c r="C26" s="185"/>
      <c r="D26" s="185"/>
      <c r="E26" s="186"/>
      <c r="F26" s="186"/>
      <c r="G26" s="186"/>
      <c r="H26" s="186"/>
      <c r="I26" s="187"/>
      <c r="J26" s="191"/>
      <c r="K26" s="189"/>
      <c r="L26" s="190"/>
      <c r="M26" s="191"/>
      <c r="N26" s="189"/>
      <c r="O26" s="190"/>
      <c r="U26" t="s">
        <v>57</v>
      </c>
      <c r="V26" s="222" t="s">
        <v>66</v>
      </c>
      <c r="W26" s="222" t="s">
        <v>72</v>
      </c>
    </row>
    <row r="27" spans="1:23" ht="15.75" thickTop="1">
      <c r="A27" s="12" t="s">
        <v>481</v>
      </c>
      <c r="B27" s="50" t="s">
        <v>20</v>
      </c>
      <c r="C27" s="15" t="s">
        <v>175</v>
      </c>
      <c r="D27" s="15" t="s">
        <v>109</v>
      </c>
      <c r="E27" s="16">
        <v>7.2</v>
      </c>
      <c r="F27" s="16" t="s">
        <v>98</v>
      </c>
      <c r="G27" s="16" t="s">
        <v>99</v>
      </c>
      <c r="H27" s="16" t="s">
        <v>121</v>
      </c>
      <c r="I27" s="34" t="s">
        <v>159</v>
      </c>
      <c r="J27" s="19">
        <v>2.3593999999999999</v>
      </c>
      <c r="K27" s="20">
        <v>1.0931</v>
      </c>
      <c r="L27" s="157">
        <f t="shared" si="1"/>
        <v>0.15461704573983293</v>
      </c>
      <c r="M27" s="19">
        <v>2.5781000000000001</v>
      </c>
      <c r="N27" s="20">
        <v>0.8276</v>
      </c>
      <c r="O27" s="157">
        <f t="shared" si="0"/>
        <v>0.11706254419017997</v>
      </c>
      <c r="Q27" s="348"/>
      <c r="R27" s="266" t="s">
        <v>7</v>
      </c>
      <c r="S27" s="194" t="s">
        <v>556</v>
      </c>
      <c r="T27" s="198">
        <f>VLOOKUP($R27,$B$12:$O$42,4)</f>
        <v>12.65</v>
      </c>
      <c r="U27" s="209" t="str">
        <f>VLOOKUP($R27,$B$12:$O$42,7)</f>
        <v>3%</v>
      </c>
      <c r="V27" s="206">
        <f>VLOOKUP($R27,$B$12:$O$42,9)</f>
        <v>2.3801999999999999</v>
      </c>
      <c r="W27" s="249">
        <f>VLOOKUP($R27,$B$12:$O$42,12)</f>
        <v>2.5573000000000001</v>
      </c>
    </row>
    <row r="28" spans="1:23">
      <c r="A28" s="12" t="s">
        <v>482</v>
      </c>
      <c r="B28" s="51" t="s">
        <v>21</v>
      </c>
      <c r="C28" s="22" t="s">
        <v>175</v>
      </c>
      <c r="D28" s="22" t="s">
        <v>109</v>
      </c>
      <c r="E28" s="10">
        <v>8</v>
      </c>
      <c r="F28" s="10" t="s">
        <v>98</v>
      </c>
      <c r="G28" s="10" t="s">
        <v>99</v>
      </c>
      <c r="H28" s="10" t="s">
        <v>121</v>
      </c>
      <c r="I28" s="23" t="s">
        <v>159</v>
      </c>
      <c r="J28" s="25">
        <v>2.5417000000000001</v>
      </c>
      <c r="K28" s="26">
        <v>1.1387</v>
      </c>
      <c r="L28" s="158">
        <f t="shared" si="1"/>
        <v>0.16106708442406711</v>
      </c>
      <c r="M28" s="25">
        <v>2.6457999999999999</v>
      </c>
      <c r="N28" s="26">
        <v>0.88590000000000002</v>
      </c>
      <c r="O28" s="158">
        <f t="shared" si="0"/>
        <v>0.12530897522726009</v>
      </c>
      <c r="Q28" s="349"/>
      <c r="R28" s="265" t="s">
        <v>8</v>
      </c>
      <c r="S28" s="195" t="s">
        <v>556</v>
      </c>
      <c r="T28" s="57">
        <f t="shared" ref="T28:T42" si="2">VLOOKUP($R28,$B$12:$O$42,4)</f>
        <v>15.85</v>
      </c>
      <c r="U28" s="210" t="str">
        <f t="shared" ref="U28:U42" si="3">VLOOKUP($R28,$B$12:$O$42,7)</f>
        <v>3%</v>
      </c>
      <c r="V28" s="205">
        <f t="shared" ref="V28:V42" si="4">VLOOKUP($R28,$B$12:$O$42,9)</f>
        <v>2.8384999999999998</v>
      </c>
      <c r="W28" s="250">
        <f t="shared" ref="W28:W42" si="5">VLOOKUP($R28,$B$12:$O$42,12)</f>
        <v>2.7707999999999999</v>
      </c>
    </row>
    <row r="29" spans="1:23">
      <c r="A29" s="12" t="s">
        <v>483</v>
      </c>
      <c r="B29" s="51" t="s">
        <v>22</v>
      </c>
      <c r="C29" s="22" t="s">
        <v>175</v>
      </c>
      <c r="D29" s="22" t="s">
        <v>109</v>
      </c>
      <c r="E29" s="10">
        <v>9.6</v>
      </c>
      <c r="F29" s="10" t="s">
        <v>98</v>
      </c>
      <c r="G29" s="10" t="s">
        <v>99</v>
      </c>
      <c r="H29" s="10" t="s">
        <v>121</v>
      </c>
      <c r="I29" s="23" t="s">
        <v>159</v>
      </c>
      <c r="J29" s="25">
        <v>3.4426999999999999</v>
      </c>
      <c r="K29" s="26">
        <v>1.1426000000000001</v>
      </c>
      <c r="L29" s="158">
        <f t="shared" si="1"/>
        <v>0.16161873246942923</v>
      </c>
      <c r="M29" s="25">
        <v>3.2968999999999999</v>
      </c>
      <c r="N29" s="26">
        <v>0.85019999999999996</v>
      </c>
      <c r="O29" s="158">
        <f t="shared" si="0"/>
        <v>0.12025927388894515</v>
      </c>
      <c r="Q29" s="349"/>
      <c r="R29" s="265" t="s">
        <v>9</v>
      </c>
      <c r="S29" s="195" t="s">
        <v>556</v>
      </c>
      <c r="T29" s="57">
        <f t="shared" si="2"/>
        <v>19.850000000000001</v>
      </c>
      <c r="U29" s="210" t="str">
        <f t="shared" si="3"/>
        <v>3%</v>
      </c>
      <c r="V29" s="205">
        <f t="shared" si="4"/>
        <v>2.9323000000000001</v>
      </c>
      <c r="W29" s="250">
        <f t="shared" si="5"/>
        <v>2.9426999999999999</v>
      </c>
    </row>
    <row r="30" spans="1:23">
      <c r="A30" s="12" t="s">
        <v>452</v>
      </c>
      <c r="B30" s="51" t="s">
        <v>23</v>
      </c>
      <c r="C30" s="22" t="s">
        <v>175</v>
      </c>
      <c r="D30" s="22" t="s">
        <v>109</v>
      </c>
      <c r="E30" s="10">
        <v>13.2</v>
      </c>
      <c r="F30" s="10" t="s">
        <v>98</v>
      </c>
      <c r="G30" s="10" t="s">
        <v>99</v>
      </c>
      <c r="H30" s="10" t="s">
        <v>121</v>
      </c>
      <c r="I30" s="23" t="s">
        <v>159</v>
      </c>
      <c r="J30" s="25">
        <v>3.8593999999999999</v>
      </c>
      <c r="K30" s="26">
        <v>1.0315000000000001</v>
      </c>
      <c r="L30" s="158">
        <f t="shared" si="1"/>
        <v>0.14590383558744641</v>
      </c>
      <c r="M30" s="25">
        <v>3.7395999999999998</v>
      </c>
      <c r="N30" s="26">
        <v>0.85909999999999997</v>
      </c>
      <c r="O30" s="158">
        <f t="shared" si="0"/>
        <v>0.12151816301810489</v>
      </c>
      <c r="Q30" s="350"/>
      <c r="R30" s="267" t="s">
        <v>10</v>
      </c>
      <c r="S30" s="196" t="s">
        <v>556</v>
      </c>
      <c r="T30" s="197">
        <f t="shared" si="2"/>
        <v>23.85</v>
      </c>
      <c r="U30" s="211" t="str">
        <f t="shared" si="3"/>
        <v>3%</v>
      </c>
      <c r="V30" s="203">
        <f t="shared" si="4"/>
        <v>3.1406000000000001</v>
      </c>
      <c r="W30" s="251">
        <f t="shared" si="5"/>
        <v>3.1457999999999999</v>
      </c>
    </row>
    <row r="31" spans="1:23">
      <c r="A31" s="12" t="s">
        <v>456</v>
      </c>
      <c r="B31" s="51" t="s">
        <v>24</v>
      </c>
      <c r="C31" s="22" t="s">
        <v>176</v>
      </c>
      <c r="D31" s="22" t="s">
        <v>109</v>
      </c>
      <c r="E31" s="10">
        <v>13.2</v>
      </c>
      <c r="F31" s="10" t="s">
        <v>114</v>
      </c>
      <c r="G31" s="10" t="s">
        <v>99</v>
      </c>
      <c r="H31" s="10" t="s">
        <v>121</v>
      </c>
      <c r="I31" s="23" t="s">
        <v>159</v>
      </c>
      <c r="J31" s="25">
        <v>3.7187999999999999</v>
      </c>
      <c r="K31" s="26">
        <v>1.0202</v>
      </c>
      <c r="L31" s="158">
        <f t="shared" si="1"/>
        <v>0.14430547073806382</v>
      </c>
      <c r="M31" s="25">
        <v>3.8332999999999999</v>
      </c>
      <c r="N31" s="26">
        <v>0.85209999999999997</v>
      </c>
      <c r="O31" s="158">
        <f t="shared" si="0"/>
        <v>0.12052802550078824</v>
      </c>
      <c r="Q31" s="348"/>
      <c r="R31" s="266" t="s">
        <v>11</v>
      </c>
      <c r="S31" s="194" t="s">
        <v>557</v>
      </c>
      <c r="T31" s="198">
        <f t="shared" si="2"/>
        <v>12.65</v>
      </c>
      <c r="U31" s="209" t="str">
        <f t="shared" si="3"/>
        <v>6%</v>
      </c>
      <c r="V31" s="206">
        <f t="shared" si="4"/>
        <v>2.0729000000000002</v>
      </c>
      <c r="W31" s="249">
        <f t="shared" si="5"/>
        <v>2.1875</v>
      </c>
    </row>
    <row r="32" spans="1:23">
      <c r="A32" s="12" t="s">
        <v>484</v>
      </c>
      <c r="B32" s="51" t="s">
        <v>25</v>
      </c>
      <c r="C32" s="22" t="s">
        <v>177</v>
      </c>
      <c r="D32" s="22" t="s">
        <v>109</v>
      </c>
      <c r="E32" s="10">
        <v>7.2</v>
      </c>
      <c r="F32" s="10" t="s">
        <v>98</v>
      </c>
      <c r="G32" s="10" t="s">
        <v>99</v>
      </c>
      <c r="H32" s="10" t="s">
        <v>124</v>
      </c>
      <c r="I32" s="23" t="s">
        <v>159</v>
      </c>
      <c r="J32" s="25">
        <v>2.1093999999999999</v>
      </c>
      <c r="K32" s="26">
        <v>1.0147999999999999</v>
      </c>
      <c r="L32" s="158">
        <f t="shared" si="1"/>
        <v>0.14354165036756239</v>
      </c>
      <c r="M32" s="25">
        <v>2.3906000000000001</v>
      </c>
      <c r="N32" s="26">
        <v>0.88529999999999998</v>
      </c>
      <c r="O32" s="158">
        <f t="shared" si="0"/>
        <v>0.12522410629720437</v>
      </c>
      <c r="Q32" s="349"/>
      <c r="R32" s="265" t="s">
        <v>12</v>
      </c>
      <c r="S32" s="195" t="s">
        <v>557</v>
      </c>
      <c r="T32" s="57">
        <f t="shared" si="2"/>
        <v>15.85</v>
      </c>
      <c r="U32" s="210" t="str">
        <f t="shared" si="3"/>
        <v>6%</v>
      </c>
      <c r="V32" s="205">
        <f t="shared" si="4"/>
        <v>2.2759999999999998</v>
      </c>
      <c r="W32" s="250">
        <f t="shared" si="5"/>
        <v>2.4115000000000002</v>
      </c>
    </row>
    <row r="33" spans="1:23">
      <c r="A33" s="12" t="s">
        <v>485</v>
      </c>
      <c r="B33" s="51" t="s">
        <v>26</v>
      </c>
      <c r="C33" s="22" t="s">
        <v>177</v>
      </c>
      <c r="D33" s="22" t="s">
        <v>109</v>
      </c>
      <c r="E33" s="10">
        <v>8</v>
      </c>
      <c r="F33" s="10" t="s">
        <v>98</v>
      </c>
      <c r="G33" s="10" t="s">
        <v>99</v>
      </c>
      <c r="H33" s="10" t="s">
        <v>124</v>
      </c>
      <c r="I33" s="23" t="s">
        <v>159</v>
      </c>
      <c r="J33" s="25">
        <v>2.3645999999999998</v>
      </c>
      <c r="K33" s="26">
        <v>1.1452</v>
      </c>
      <c r="L33" s="158">
        <f t="shared" si="1"/>
        <v>0.16198649783300398</v>
      </c>
      <c r="M33" s="25">
        <v>2.5573000000000001</v>
      </c>
      <c r="N33" s="26">
        <v>0.95269999999999999</v>
      </c>
      <c r="O33" s="158">
        <f t="shared" si="0"/>
        <v>0.1347577161067961</v>
      </c>
      <c r="Q33" s="349"/>
      <c r="R33" s="265" t="s">
        <v>13</v>
      </c>
      <c r="S33" s="195" t="s">
        <v>557</v>
      </c>
      <c r="T33" s="57">
        <f t="shared" si="2"/>
        <v>19.850000000000001</v>
      </c>
      <c r="U33" s="210" t="str">
        <f t="shared" si="3"/>
        <v>6%</v>
      </c>
      <c r="V33" s="205">
        <f t="shared" si="4"/>
        <v>2.4843999999999999</v>
      </c>
      <c r="W33" s="250">
        <f t="shared" si="5"/>
        <v>2.6979000000000002</v>
      </c>
    </row>
    <row r="34" spans="1:23">
      <c r="A34" s="12" t="s">
        <v>486</v>
      </c>
      <c r="B34" s="51" t="s">
        <v>27</v>
      </c>
      <c r="C34" s="22" t="s">
        <v>177</v>
      </c>
      <c r="D34" s="22" t="s">
        <v>109</v>
      </c>
      <c r="E34" s="10">
        <v>9.6</v>
      </c>
      <c r="F34" s="10" t="s">
        <v>98</v>
      </c>
      <c r="G34" s="10" t="s">
        <v>99</v>
      </c>
      <c r="H34" s="10" t="s">
        <v>124</v>
      </c>
      <c r="I34" s="23" t="s">
        <v>159</v>
      </c>
      <c r="J34" s="25">
        <v>3.0832999999999999</v>
      </c>
      <c r="K34" s="26">
        <v>1.1681999999999999</v>
      </c>
      <c r="L34" s="158">
        <f t="shared" si="1"/>
        <v>0.16523980681847297</v>
      </c>
      <c r="M34" s="25">
        <v>3.0990000000000002</v>
      </c>
      <c r="N34" s="26">
        <v>0.9012</v>
      </c>
      <c r="O34" s="158">
        <f t="shared" si="0"/>
        <v>0.12747313294368076</v>
      </c>
      <c r="Q34" s="350"/>
      <c r="R34" s="267" t="s">
        <v>14</v>
      </c>
      <c r="S34" s="196" t="s">
        <v>557</v>
      </c>
      <c r="T34" s="197">
        <f t="shared" si="2"/>
        <v>23.85</v>
      </c>
      <c r="U34" s="211" t="str">
        <f t="shared" si="3"/>
        <v>6%</v>
      </c>
      <c r="V34" s="203">
        <f t="shared" si="4"/>
        <v>2.5781000000000001</v>
      </c>
      <c r="W34" s="251">
        <f t="shared" si="5"/>
        <v>2.6718999999999999</v>
      </c>
    </row>
    <row r="35" spans="1:23">
      <c r="A35" s="12" t="s">
        <v>457</v>
      </c>
      <c r="B35" s="51" t="s">
        <v>28</v>
      </c>
      <c r="C35" s="22" t="s">
        <v>177</v>
      </c>
      <c r="D35" s="22" t="s">
        <v>109</v>
      </c>
      <c r="E35" s="10">
        <v>13.2</v>
      </c>
      <c r="F35" s="10" t="s">
        <v>98</v>
      </c>
      <c r="G35" s="10" t="s">
        <v>99</v>
      </c>
      <c r="H35" s="10" t="s">
        <v>124</v>
      </c>
      <c r="I35" s="23" t="s">
        <v>159</v>
      </c>
      <c r="J35" s="25">
        <v>3.4218999999999999</v>
      </c>
      <c r="K35" s="26">
        <v>1.0898000000000001</v>
      </c>
      <c r="L35" s="158">
        <f t="shared" si="1"/>
        <v>0.15415026662452652</v>
      </c>
      <c r="M35" s="25">
        <v>3.5729000000000002</v>
      </c>
      <c r="N35" s="26">
        <v>0.88319999999999999</v>
      </c>
      <c r="O35" s="158">
        <f t="shared" si="0"/>
        <v>0.12492706504200936</v>
      </c>
      <c r="Q35" s="348"/>
      <c r="R35" s="266" t="str">
        <f>B27</f>
        <v>c21</v>
      </c>
      <c r="S35" s="216" t="s">
        <v>432</v>
      </c>
      <c r="T35" s="198">
        <f t="shared" si="2"/>
        <v>7.2</v>
      </c>
      <c r="U35" s="209" t="str">
        <f t="shared" si="3"/>
        <v>3%</v>
      </c>
      <c r="V35" s="206">
        <f t="shared" si="4"/>
        <v>2.3593999999999999</v>
      </c>
      <c r="W35" s="249">
        <f t="shared" si="5"/>
        <v>2.5781000000000001</v>
      </c>
    </row>
    <row r="36" spans="1:23">
      <c r="A36" s="12" t="s">
        <v>461</v>
      </c>
      <c r="B36" s="51" t="s">
        <v>29</v>
      </c>
      <c r="C36" s="22" t="s">
        <v>178</v>
      </c>
      <c r="D36" s="22" t="s">
        <v>109</v>
      </c>
      <c r="E36" s="10">
        <v>13.2</v>
      </c>
      <c r="F36" s="10" t="s">
        <v>114</v>
      </c>
      <c r="G36" s="10" t="s">
        <v>99</v>
      </c>
      <c r="H36" s="10" t="s">
        <v>124</v>
      </c>
      <c r="I36" s="23" t="s">
        <v>159</v>
      </c>
      <c r="J36" s="25">
        <v>3.4375</v>
      </c>
      <c r="K36" s="26">
        <v>1.2135</v>
      </c>
      <c r="L36" s="158">
        <f t="shared" si="1"/>
        <v>0.1716474110376793</v>
      </c>
      <c r="M36" s="25">
        <v>3.6198000000000001</v>
      </c>
      <c r="N36" s="26">
        <v>0.88990000000000002</v>
      </c>
      <c r="O36" s="158">
        <f t="shared" si="0"/>
        <v>0.12587476809429818</v>
      </c>
      <c r="Q36" s="349"/>
      <c r="R36" s="265" t="str">
        <f>B28</f>
        <v>c22</v>
      </c>
      <c r="S36" s="212" t="s">
        <v>432</v>
      </c>
      <c r="T36" s="57">
        <f t="shared" si="2"/>
        <v>8</v>
      </c>
      <c r="U36" s="210" t="str">
        <f t="shared" si="3"/>
        <v>3%</v>
      </c>
      <c r="V36" s="205">
        <f t="shared" si="4"/>
        <v>2.5417000000000001</v>
      </c>
      <c r="W36" s="250">
        <f t="shared" si="5"/>
        <v>2.6457999999999999</v>
      </c>
    </row>
    <row r="37" spans="1:23">
      <c r="A37" s="12" t="s">
        <v>612</v>
      </c>
      <c r="B37" s="51" t="s">
        <v>30</v>
      </c>
      <c r="C37" s="22" t="s">
        <v>160</v>
      </c>
      <c r="D37" s="22" t="s">
        <v>109</v>
      </c>
      <c r="E37" s="10">
        <v>13.2</v>
      </c>
      <c r="F37" s="10" t="s">
        <v>98</v>
      </c>
      <c r="G37" s="10" t="s">
        <v>99</v>
      </c>
      <c r="H37" s="10" t="s">
        <v>126</v>
      </c>
      <c r="I37" s="23" t="s">
        <v>159</v>
      </c>
      <c r="J37" s="25">
        <v>4.1041999999999996</v>
      </c>
      <c r="K37" s="26">
        <v>0.9264</v>
      </c>
      <c r="L37" s="158">
        <f t="shared" si="1"/>
        <v>0.13103762800602067</v>
      </c>
      <c r="M37" s="25">
        <v>4.125</v>
      </c>
      <c r="N37" s="26">
        <v>0.75539999999999996</v>
      </c>
      <c r="O37" s="158">
        <f t="shared" si="0"/>
        <v>0.10684998294014252</v>
      </c>
      <c r="Q37" s="349"/>
      <c r="R37" s="265" t="str">
        <f>B29</f>
        <v>c23</v>
      </c>
      <c r="S37" s="212" t="s">
        <v>432</v>
      </c>
      <c r="T37" s="57">
        <f t="shared" si="2"/>
        <v>9.6</v>
      </c>
      <c r="U37" s="210" t="str">
        <f t="shared" si="3"/>
        <v>3%</v>
      </c>
      <c r="V37" s="205">
        <f t="shared" si="4"/>
        <v>3.4426999999999999</v>
      </c>
      <c r="W37" s="250">
        <f t="shared" si="5"/>
        <v>3.2968999999999999</v>
      </c>
    </row>
    <row r="38" spans="1:23">
      <c r="A38" s="12" t="s">
        <v>613</v>
      </c>
      <c r="B38" s="51" t="s">
        <v>31</v>
      </c>
      <c r="C38" s="22" t="s">
        <v>160</v>
      </c>
      <c r="D38" s="22" t="s">
        <v>109</v>
      </c>
      <c r="E38" s="10">
        <v>13.2</v>
      </c>
      <c r="F38" s="10" t="s">
        <v>98</v>
      </c>
      <c r="G38" s="10" t="s">
        <v>99</v>
      </c>
      <c r="H38" s="10" t="s">
        <v>127</v>
      </c>
      <c r="I38" s="23" t="s">
        <v>159</v>
      </c>
      <c r="J38" s="25">
        <v>4.0833000000000004</v>
      </c>
      <c r="K38" s="26">
        <v>0.93410000000000004</v>
      </c>
      <c r="L38" s="158">
        <f t="shared" si="1"/>
        <v>0.132126779275069</v>
      </c>
      <c r="M38" s="25">
        <v>3.9687999999999999</v>
      </c>
      <c r="N38" s="26">
        <v>0.79859999999999998</v>
      </c>
      <c r="O38" s="158">
        <f t="shared" si="0"/>
        <v>0.11296054590415384</v>
      </c>
      <c r="Q38" s="350"/>
      <c r="R38" s="267" t="str">
        <f>B30</f>
        <v>c24</v>
      </c>
      <c r="S38" s="219" t="s">
        <v>432</v>
      </c>
      <c r="T38" s="197">
        <f t="shared" si="2"/>
        <v>13.2</v>
      </c>
      <c r="U38" s="211" t="str">
        <f t="shared" si="3"/>
        <v>3%</v>
      </c>
      <c r="V38" s="203">
        <f t="shared" si="4"/>
        <v>3.8593999999999999</v>
      </c>
      <c r="W38" s="251">
        <f t="shared" si="5"/>
        <v>3.7395999999999998</v>
      </c>
    </row>
    <row r="39" spans="1:23">
      <c r="A39" s="12" t="s">
        <v>614</v>
      </c>
      <c r="B39" s="51" t="s">
        <v>32</v>
      </c>
      <c r="C39" s="22" t="s">
        <v>160</v>
      </c>
      <c r="D39" s="22" t="s">
        <v>109</v>
      </c>
      <c r="E39" s="10">
        <v>13.2</v>
      </c>
      <c r="F39" s="10" t="s">
        <v>98</v>
      </c>
      <c r="G39" s="10" t="s">
        <v>99</v>
      </c>
      <c r="H39" s="10" t="s">
        <v>128</v>
      </c>
      <c r="I39" s="23" t="s">
        <v>159</v>
      </c>
      <c r="J39" s="25">
        <v>4</v>
      </c>
      <c r="K39" s="26">
        <v>1.0078</v>
      </c>
      <c r="L39" s="158">
        <f t="shared" si="1"/>
        <v>0.14255151285024573</v>
      </c>
      <c r="M39" s="25">
        <v>4.0416999999999996</v>
      </c>
      <c r="N39" s="26">
        <v>0.81110000000000004</v>
      </c>
      <c r="O39" s="158">
        <f t="shared" si="0"/>
        <v>0.11472864861364787</v>
      </c>
      <c r="Q39" s="348"/>
      <c r="R39" s="239" t="s">
        <v>25</v>
      </c>
      <c r="S39" s="216" t="s">
        <v>433</v>
      </c>
      <c r="T39" s="198">
        <f t="shared" si="2"/>
        <v>7.2</v>
      </c>
      <c r="U39" s="209" t="str">
        <f t="shared" si="3"/>
        <v>6%</v>
      </c>
      <c r="V39" s="206">
        <f t="shared" si="4"/>
        <v>2.1093999999999999</v>
      </c>
      <c r="W39" s="249">
        <f t="shared" si="5"/>
        <v>2.3906000000000001</v>
      </c>
    </row>
    <row r="40" spans="1:23">
      <c r="A40" s="12" t="s">
        <v>615</v>
      </c>
      <c r="B40" s="51" t="s">
        <v>33</v>
      </c>
      <c r="C40" s="22" t="s">
        <v>160</v>
      </c>
      <c r="D40" s="22" t="s">
        <v>109</v>
      </c>
      <c r="E40" s="10">
        <v>13.2</v>
      </c>
      <c r="F40" s="10" t="s">
        <v>98</v>
      </c>
      <c r="G40" s="10" t="s">
        <v>99</v>
      </c>
      <c r="H40" s="10" t="s">
        <v>129</v>
      </c>
      <c r="I40" s="23" t="s">
        <v>159</v>
      </c>
      <c r="J40" s="25">
        <v>3.2968999999999999</v>
      </c>
      <c r="K40" s="26">
        <v>1.3995</v>
      </c>
      <c r="L40" s="158">
        <f t="shared" si="1"/>
        <v>0.19795677935495029</v>
      </c>
      <c r="M40" s="25">
        <v>3.5573000000000001</v>
      </c>
      <c r="N40" s="26">
        <v>1.1334</v>
      </c>
      <c r="O40" s="158">
        <f t="shared" si="0"/>
        <v>0.16031740887524162</v>
      </c>
      <c r="Q40" s="349"/>
      <c r="R40" s="240" t="s">
        <v>26</v>
      </c>
      <c r="S40" s="212" t="s">
        <v>433</v>
      </c>
      <c r="T40" s="57">
        <f t="shared" si="2"/>
        <v>8</v>
      </c>
      <c r="U40" s="210" t="str">
        <f t="shared" si="3"/>
        <v>6%</v>
      </c>
      <c r="V40" s="205">
        <f t="shared" si="4"/>
        <v>2.3645999999999998</v>
      </c>
      <c r="W40" s="250">
        <f t="shared" si="5"/>
        <v>2.5573000000000001</v>
      </c>
    </row>
    <row r="41" spans="1:23">
      <c r="A41" s="12" t="s">
        <v>616</v>
      </c>
      <c r="B41" s="51" t="s">
        <v>34</v>
      </c>
      <c r="C41" s="22" t="s">
        <v>160</v>
      </c>
      <c r="D41" s="22" t="s">
        <v>109</v>
      </c>
      <c r="E41" s="10">
        <v>13.2</v>
      </c>
      <c r="F41" s="10" t="s">
        <v>98</v>
      </c>
      <c r="G41" s="10" t="s">
        <v>99</v>
      </c>
      <c r="H41" s="10" t="s">
        <v>130</v>
      </c>
      <c r="I41" s="23" t="s">
        <v>159</v>
      </c>
      <c r="J41" s="25">
        <v>3.25</v>
      </c>
      <c r="K41" s="26">
        <v>1.1532</v>
      </c>
      <c r="L41" s="158">
        <f t="shared" si="1"/>
        <v>0.16311808356708016</v>
      </c>
      <c r="M41" s="25">
        <v>3.4479000000000002</v>
      </c>
      <c r="N41" s="26">
        <v>0.94199999999999995</v>
      </c>
      <c r="O41" s="158">
        <f t="shared" si="0"/>
        <v>0.1332442201874692</v>
      </c>
      <c r="Q41" s="349"/>
      <c r="R41" s="240" t="s">
        <v>27</v>
      </c>
      <c r="S41" s="212" t="s">
        <v>433</v>
      </c>
      <c r="T41" s="57">
        <f t="shared" si="2"/>
        <v>9.6</v>
      </c>
      <c r="U41" s="210" t="str">
        <f t="shared" si="3"/>
        <v>6%</v>
      </c>
      <c r="V41" s="205">
        <f t="shared" si="4"/>
        <v>3.0832999999999999</v>
      </c>
      <c r="W41" s="250">
        <f t="shared" si="5"/>
        <v>3.0990000000000002</v>
      </c>
    </row>
    <row r="42" spans="1:23" ht="15.75" thickBot="1">
      <c r="A42" s="12" t="s">
        <v>617</v>
      </c>
      <c r="B42" s="55" t="s">
        <v>35</v>
      </c>
      <c r="C42" s="41" t="s">
        <v>160</v>
      </c>
      <c r="D42" s="41" t="s">
        <v>109</v>
      </c>
      <c r="E42" s="42">
        <v>13.2</v>
      </c>
      <c r="F42" s="42" t="s">
        <v>98</v>
      </c>
      <c r="G42" s="42" t="s">
        <v>99</v>
      </c>
      <c r="H42" s="42" t="s">
        <v>131</v>
      </c>
      <c r="I42" s="43" t="s">
        <v>159</v>
      </c>
      <c r="J42" s="46">
        <v>3.875</v>
      </c>
      <c r="K42" s="47">
        <v>1.056</v>
      </c>
      <c r="L42" s="160">
        <f t="shared" si="1"/>
        <v>0.14936931689805469</v>
      </c>
      <c r="M42" s="46">
        <v>3.9270999999999998</v>
      </c>
      <c r="N42" s="47">
        <v>0.96799999999999997</v>
      </c>
      <c r="O42" s="160">
        <f t="shared" si="0"/>
        <v>0.1369218738232168</v>
      </c>
      <c r="Q42" s="350"/>
      <c r="R42" s="241" t="s">
        <v>28</v>
      </c>
      <c r="S42" s="219" t="s">
        <v>433</v>
      </c>
      <c r="T42" s="197">
        <f t="shared" si="2"/>
        <v>13.2</v>
      </c>
      <c r="U42" s="211" t="str">
        <f t="shared" si="3"/>
        <v>6%</v>
      </c>
      <c r="V42" s="203">
        <f t="shared" si="4"/>
        <v>3.4218999999999999</v>
      </c>
      <c r="W42" s="251">
        <f t="shared" si="5"/>
        <v>3.5729000000000002</v>
      </c>
    </row>
    <row r="44" spans="1:23">
      <c r="T44" t="s">
        <v>57</v>
      </c>
      <c r="U44" s="222" t="s">
        <v>66</v>
      </c>
      <c r="V44" s="222" t="s">
        <v>72</v>
      </c>
    </row>
    <row r="45" spans="1:23">
      <c r="R45" s="266" t="s">
        <v>15</v>
      </c>
      <c r="S45" s="194" t="s">
        <v>632</v>
      </c>
      <c r="T45" s="198" t="str">
        <f t="shared" ref="T45:T56" si="6">VLOOKUP($R45,$B$12:$O$42,7)</f>
        <v>Profile 1</v>
      </c>
      <c r="U45" s="206">
        <f t="shared" ref="U45:U56" si="7">VLOOKUP($R45,$B$12:$O$42,9)</f>
        <v>3.5</v>
      </c>
      <c r="V45" s="249">
        <f t="shared" ref="V45:V56" si="8">VLOOKUP($R45,$B$12:$O$42,12)</f>
        <v>3.3073000000000001</v>
      </c>
    </row>
    <row r="46" spans="1:23">
      <c r="R46" s="265" t="s">
        <v>16</v>
      </c>
      <c r="S46" s="195" t="s">
        <v>632</v>
      </c>
      <c r="T46" s="57" t="str">
        <f t="shared" si="6"/>
        <v>Profile 2</v>
      </c>
      <c r="U46" s="205">
        <f t="shared" si="7"/>
        <v>3.2656000000000001</v>
      </c>
      <c r="V46" s="250">
        <f t="shared" si="8"/>
        <v>3.0990000000000002</v>
      </c>
    </row>
    <row r="47" spans="1:23">
      <c r="R47" s="265" t="s">
        <v>17</v>
      </c>
      <c r="S47" s="195" t="s">
        <v>632</v>
      </c>
      <c r="T47" s="57" t="str">
        <f t="shared" si="6"/>
        <v>Profile 3</v>
      </c>
      <c r="U47" s="205">
        <f t="shared" si="7"/>
        <v>3.3229000000000002</v>
      </c>
      <c r="V47" s="250">
        <f t="shared" si="8"/>
        <v>3.2240000000000002</v>
      </c>
    </row>
    <row r="48" spans="1:23">
      <c r="R48" s="265" t="s">
        <v>18</v>
      </c>
      <c r="S48" s="195" t="s">
        <v>632</v>
      </c>
      <c r="T48" s="57" t="str">
        <f t="shared" si="6"/>
        <v>Profile 4</v>
      </c>
      <c r="U48" s="205">
        <f t="shared" si="7"/>
        <v>2.6718999999999999</v>
      </c>
      <c r="V48" s="250">
        <f t="shared" si="8"/>
        <v>2.7604000000000002</v>
      </c>
    </row>
    <row r="49" spans="18:22">
      <c r="R49" s="265" t="s">
        <v>19</v>
      </c>
      <c r="S49" s="195" t="s">
        <v>632</v>
      </c>
      <c r="T49" s="57" t="str">
        <f t="shared" si="6"/>
        <v>Profile 5</v>
      </c>
      <c r="U49" s="205">
        <f t="shared" si="7"/>
        <v>1.8593999999999999</v>
      </c>
      <c r="V49" s="250">
        <f t="shared" si="8"/>
        <v>2.0832999999999999</v>
      </c>
    </row>
    <row r="50" spans="18:22">
      <c r="R50" s="267" t="s">
        <v>225</v>
      </c>
      <c r="S50" s="196" t="s">
        <v>632</v>
      </c>
      <c r="T50" s="197" t="str">
        <f t="shared" si="6"/>
        <v>Profile 6</v>
      </c>
      <c r="U50" s="203">
        <f t="shared" si="7"/>
        <v>3.1615000000000002</v>
      </c>
      <c r="V50" s="251">
        <f t="shared" si="8"/>
        <v>3.125</v>
      </c>
    </row>
    <row r="51" spans="18:22">
      <c r="R51" s="266" t="s">
        <v>30</v>
      </c>
      <c r="S51" s="194" t="s">
        <v>570</v>
      </c>
      <c r="T51" s="198" t="str">
        <f t="shared" si="6"/>
        <v>Profile 1</v>
      </c>
      <c r="U51" s="206">
        <f t="shared" si="7"/>
        <v>4.1041999999999996</v>
      </c>
      <c r="V51" s="249">
        <f t="shared" si="8"/>
        <v>4.125</v>
      </c>
    </row>
    <row r="52" spans="18:22">
      <c r="R52" s="265" t="s">
        <v>31</v>
      </c>
      <c r="S52" s="195" t="s">
        <v>570</v>
      </c>
      <c r="T52" s="57" t="str">
        <f t="shared" si="6"/>
        <v>Profile 2</v>
      </c>
      <c r="U52" s="205">
        <f t="shared" si="7"/>
        <v>4.0833000000000004</v>
      </c>
      <c r="V52" s="250">
        <f t="shared" si="8"/>
        <v>3.9687999999999999</v>
      </c>
    </row>
    <row r="53" spans="18:22">
      <c r="R53" s="265" t="s">
        <v>32</v>
      </c>
      <c r="S53" s="195" t="s">
        <v>570</v>
      </c>
      <c r="T53" s="57" t="str">
        <f t="shared" si="6"/>
        <v>Profile 3</v>
      </c>
      <c r="U53" s="205">
        <f t="shared" si="7"/>
        <v>4</v>
      </c>
      <c r="V53" s="250">
        <f t="shared" si="8"/>
        <v>4.0416999999999996</v>
      </c>
    </row>
    <row r="54" spans="18:22">
      <c r="R54" s="265" t="s">
        <v>33</v>
      </c>
      <c r="S54" s="195" t="s">
        <v>570</v>
      </c>
      <c r="T54" s="57" t="str">
        <f t="shared" si="6"/>
        <v>Profile 4</v>
      </c>
      <c r="U54" s="205">
        <f t="shared" si="7"/>
        <v>3.2968999999999999</v>
      </c>
      <c r="V54" s="250">
        <f t="shared" si="8"/>
        <v>3.5573000000000001</v>
      </c>
    </row>
    <row r="55" spans="18:22">
      <c r="R55" s="265" t="s">
        <v>34</v>
      </c>
      <c r="S55" s="195" t="s">
        <v>570</v>
      </c>
      <c r="T55" s="57" t="str">
        <f t="shared" si="6"/>
        <v>Profile 5</v>
      </c>
      <c r="U55" s="205">
        <f t="shared" si="7"/>
        <v>3.25</v>
      </c>
      <c r="V55" s="250">
        <f t="shared" si="8"/>
        <v>3.4479000000000002</v>
      </c>
    </row>
    <row r="56" spans="18:22">
      <c r="R56" s="267" t="s">
        <v>35</v>
      </c>
      <c r="S56" s="196" t="s">
        <v>570</v>
      </c>
      <c r="T56" s="197" t="str">
        <f t="shared" si="6"/>
        <v>Profile 6</v>
      </c>
      <c r="U56" s="203">
        <f t="shared" si="7"/>
        <v>3.875</v>
      </c>
      <c r="V56" s="251">
        <f t="shared" si="8"/>
        <v>3.9270999999999998</v>
      </c>
    </row>
    <row r="100" spans="20:21">
      <c r="T100" s="293"/>
      <c r="U100" s="192" t="s">
        <v>87</v>
      </c>
    </row>
    <row r="101" spans="20:21">
      <c r="T101" s="13"/>
      <c r="U101" s="13"/>
    </row>
    <row r="102" spans="20:21">
      <c r="T102" s="322" t="s">
        <v>864</v>
      </c>
      <c r="U102" s="322"/>
    </row>
    <row r="103" spans="20:21">
      <c r="T103" s="296"/>
      <c r="U103" s="297" t="s">
        <v>865</v>
      </c>
    </row>
    <row r="104" spans="20:21">
      <c r="T104" s="294"/>
      <c r="U104" s="297" t="s">
        <v>866</v>
      </c>
    </row>
    <row r="105" spans="20:21">
      <c r="T105" s="295"/>
      <c r="U105" s="192" t="s">
        <v>863</v>
      </c>
    </row>
    <row r="154" spans="20:21">
      <c r="T154" s="293"/>
      <c r="U154" s="192" t="s">
        <v>87</v>
      </c>
    </row>
    <row r="155" spans="20:21">
      <c r="T155" s="13"/>
      <c r="U155" s="13"/>
    </row>
    <row r="156" spans="20:21">
      <c r="T156" s="322" t="s">
        <v>864</v>
      </c>
      <c r="U156" s="322"/>
    </row>
    <row r="157" spans="20:21">
      <c r="T157" s="296"/>
      <c r="U157" s="297" t="s">
        <v>865</v>
      </c>
    </row>
    <row r="158" spans="20:21">
      <c r="T158" s="294"/>
      <c r="U158" s="297" t="s">
        <v>866</v>
      </c>
    </row>
    <row r="159" spans="20:21">
      <c r="T159" s="295"/>
      <c r="U159" s="192" t="s">
        <v>863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6">
    <mergeCell ref="T156:U156"/>
    <mergeCell ref="T102:U102"/>
    <mergeCell ref="C3:C4"/>
    <mergeCell ref="B3:B4"/>
    <mergeCell ref="I3:I4"/>
    <mergeCell ref="H3:H4"/>
    <mergeCell ref="D3:D4"/>
    <mergeCell ref="G3:G4"/>
    <mergeCell ref="F3:F4"/>
    <mergeCell ref="Q35:Q38"/>
    <mergeCell ref="Q39:Q42"/>
    <mergeCell ref="J3:L3"/>
    <mergeCell ref="E3:E4"/>
    <mergeCell ref="M3:O3"/>
    <mergeCell ref="Q27:Q30"/>
    <mergeCell ref="Q31:Q3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130"/>
  <sheetViews>
    <sheetView topLeftCell="B91" zoomScale="80" zoomScaleNormal="80" workbookViewId="0">
      <selection activeCell="W128" sqref="W128"/>
    </sheetView>
  </sheetViews>
  <sheetFormatPr defaultRowHeight="15"/>
  <cols>
    <col min="1" max="1" width="30.5703125" style="12" bestFit="1" customWidth="1"/>
    <col min="2" max="2" width="9.140625" style="12"/>
    <col min="3" max="3" width="32.7109375" style="12" customWidth="1"/>
    <col min="4" max="4" width="15.7109375" style="12" customWidth="1"/>
    <col min="5" max="5" width="10.7109375" style="11" customWidth="1"/>
    <col min="6" max="6" width="5.7109375" style="11" customWidth="1"/>
    <col min="7" max="7" width="9.28515625" style="11" bestFit="1" customWidth="1"/>
    <col min="8" max="8" width="10.7109375" style="11" customWidth="1"/>
    <col min="9" max="9" width="5.7109375" style="11" customWidth="1"/>
    <col min="10" max="12" width="9.140625" style="12"/>
    <col min="13" max="13" width="5.7109375" style="11" customWidth="1"/>
    <col min="14" max="18" width="9.140625" style="12"/>
    <col min="19" max="19" width="13.42578125" style="12" customWidth="1"/>
    <col min="20" max="20" width="9.42578125" style="12" customWidth="1"/>
    <col min="21" max="16384" width="9.140625" style="12"/>
  </cols>
  <sheetData>
    <row r="1" spans="1:15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57</v>
      </c>
      <c r="L1" s="7" t="s">
        <v>78</v>
      </c>
      <c r="M1" s="9" t="s">
        <v>55</v>
      </c>
      <c r="N1" s="9" t="s">
        <v>57</v>
      </c>
      <c r="O1" s="9" t="s">
        <v>79</v>
      </c>
    </row>
    <row r="2" spans="1:15" ht="15.75" thickBot="1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15">
      <c r="B3" s="313" t="s">
        <v>52</v>
      </c>
      <c r="C3" s="315" t="s">
        <v>196</v>
      </c>
      <c r="D3" s="315" t="s">
        <v>81</v>
      </c>
      <c r="E3" s="315" t="s">
        <v>82</v>
      </c>
      <c r="F3" s="315" t="s">
        <v>83</v>
      </c>
      <c r="G3" s="315" t="s">
        <v>84</v>
      </c>
      <c r="H3" s="315" t="s">
        <v>85</v>
      </c>
      <c r="I3" s="324" t="s">
        <v>86</v>
      </c>
      <c r="J3" s="326" t="s">
        <v>58</v>
      </c>
      <c r="K3" s="327"/>
      <c r="L3" s="328"/>
      <c r="M3" s="341" t="s">
        <v>58</v>
      </c>
      <c r="N3" s="342"/>
      <c r="O3" s="343"/>
    </row>
    <row r="4" spans="1:15" ht="15.75" thickBot="1">
      <c r="B4" s="314"/>
      <c r="C4" s="316"/>
      <c r="D4" s="316"/>
      <c r="E4" s="316"/>
      <c r="F4" s="316"/>
      <c r="G4" s="316"/>
      <c r="H4" s="316"/>
      <c r="I4" s="325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343</v>
      </c>
    </row>
    <row r="5" spans="1:1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4.8541999999999996</v>
      </c>
      <c r="K5" s="20">
        <v>0.4456</v>
      </c>
      <c r="L5" s="157">
        <f>CONFIDENCE(0.05,K5,192)</f>
        <v>6.3029325388042776E-2</v>
      </c>
      <c r="M5" s="19">
        <v>4.625</v>
      </c>
      <c r="N5" s="20">
        <v>0.49609999999999999</v>
      </c>
      <c r="O5" s="157">
        <f t="shared" ref="O5:O30" si="0">CONFIDENCE(0.05,N5,192)</f>
        <v>7.0172460334398598E-2</v>
      </c>
    </row>
    <row r="6" spans="1:15">
      <c r="A6" s="12" t="s">
        <v>493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4.0572999999999997</v>
      </c>
      <c r="K6" s="26">
        <v>0.86939999999999995</v>
      </c>
      <c r="L6" s="158">
        <f t="shared" ref="L6:L30" si="1">CONFIDENCE(0.05,K6,192)</f>
        <v>0.12297507965072797</v>
      </c>
      <c r="M6" s="25">
        <v>4.3177000000000003</v>
      </c>
      <c r="N6" s="26">
        <v>0.70760000000000001</v>
      </c>
      <c r="O6" s="158">
        <f t="shared" si="0"/>
        <v>0.1000887581790374</v>
      </c>
    </row>
    <row r="7" spans="1:15">
      <c r="A7" s="12" t="s">
        <v>494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3.4531000000000001</v>
      </c>
      <c r="K7" s="26">
        <v>1.1568000000000001</v>
      </c>
      <c r="L7" s="158">
        <f t="shared" si="1"/>
        <v>0.16362729714741445</v>
      </c>
      <c r="M7" s="25">
        <v>3.8854000000000002</v>
      </c>
      <c r="N7" s="26">
        <v>0.95299999999999996</v>
      </c>
      <c r="O7" s="158">
        <f t="shared" si="0"/>
        <v>0.13480015057182396</v>
      </c>
    </row>
    <row r="8" spans="1:15">
      <c r="A8" s="12" t="s">
        <v>495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2.3957999999999999</v>
      </c>
      <c r="K8" s="26">
        <v>1.1755</v>
      </c>
      <c r="L8" s="158">
        <f t="shared" si="1"/>
        <v>0.16627237880081749</v>
      </c>
      <c r="M8" s="25">
        <v>2.9531000000000001</v>
      </c>
      <c r="N8" s="26">
        <v>1.127</v>
      </c>
      <c r="O8" s="158">
        <f t="shared" si="0"/>
        <v>0.1594121402879807</v>
      </c>
    </row>
    <row r="9" spans="1:15">
      <c r="A9" s="12" t="s">
        <v>496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1.2707999999999999</v>
      </c>
      <c r="K9" s="26">
        <v>0.59630000000000005</v>
      </c>
      <c r="L9" s="158">
        <f t="shared" si="1"/>
        <v>8.4345571653702656E-2</v>
      </c>
      <c r="M9" s="25">
        <v>1.8593999999999999</v>
      </c>
      <c r="N9" s="26">
        <v>0.88970000000000005</v>
      </c>
      <c r="O9" s="158">
        <f t="shared" si="0"/>
        <v>0.12584647845094626</v>
      </c>
    </row>
    <row r="10" spans="1:15" ht="15.75" thickBot="1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1.0313000000000001</v>
      </c>
      <c r="K10" s="33">
        <v>0.3054</v>
      </c>
      <c r="L10" s="159">
        <f t="shared" si="1"/>
        <v>4.3198285398357857E-2</v>
      </c>
      <c r="M10" s="32">
        <v>1.0677000000000001</v>
      </c>
      <c r="N10" s="33">
        <v>0.25190000000000001</v>
      </c>
      <c r="O10" s="159">
        <f t="shared" si="0"/>
        <v>3.563080580172346E-2</v>
      </c>
    </row>
    <row r="11" spans="1:15" ht="16.5" thickTop="1" thickBot="1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.75" thickTop="1">
      <c r="A12" s="12" t="s">
        <v>607</v>
      </c>
      <c r="B12" s="50" t="s">
        <v>7</v>
      </c>
      <c r="C12" s="15" t="s">
        <v>154</v>
      </c>
      <c r="D12" s="15" t="s">
        <v>165</v>
      </c>
      <c r="E12" s="16">
        <v>23.85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2.5729000000000002</v>
      </c>
      <c r="K12" s="20">
        <v>1.0409999999999999</v>
      </c>
      <c r="L12" s="157">
        <f t="shared" si="1"/>
        <v>0.14724759364666185</v>
      </c>
      <c r="M12" s="19">
        <v>3.4531000000000001</v>
      </c>
      <c r="N12" s="20">
        <v>0.98570000000000002</v>
      </c>
      <c r="O12" s="157">
        <f t="shared" si="0"/>
        <v>0.13942550725986033</v>
      </c>
    </row>
    <row r="13" spans="1:15">
      <c r="A13" s="12" t="s">
        <v>618</v>
      </c>
      <c r="B13" s="51" t="s">
        <v>8</v>
      </c>
      <c r="C13" s="22" t="s">
        <v>154</v>
      </c>
      <c r="D13" s="22" t="s">
        <v>166</v>
      </c>
      <c r="E13" s="10">
        <v>24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3.4948000000000001</v>
      </c>
      <c r="K13" s="26">
        <v>1.0129999999999999</v>
      </c>
      <c r="L13" s="158">
        <f t="shared" si="1"/>
        <v>0.14328704357739525</v>
      </c>
      <c r="M13" s="25">
        <v>4.0990000000000002</v>
      </c>
      <c r="N13" s="26">
        <v>0.84730000000000005</v>
      </c>
      <c r="O13" s="158">
        <f t="shared" si="0"/>
        <v>0.11984907406034255</v>
      </c>
    </row>
    <row r="14" spans="1:15">
      <c r="A14" s="12" t="s">
        <v>619</v>
      </c>
      <c r="B14" s="51" t="s">
        <v>9</v>
      </c>
      <c r="C14" s="22" t="s">
        <v>154</v>
      </c>
      <c r="D14" s="22" t="s">
        <v>166</v>
      </c>
      <c r="E14" s="10">
        <v>32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3.6770999999999998</v>
      </c>
      <c r="K14" s="26">
        <v>0.96530000000000005</v>
      </c>
      <c r="L14" s="158">
        <f t="shared" si="1"/>
        <v>0.13653996363796608</v>
      </c>
      <c r="M14" s="25">
        <v>4.0625</v>
      </c>
      <c r="N14" s="26">
        <v>0.82899999999999996</v>
      </c>
      <c r="O14" s="158">
        <f t="shared" si="0"/>
        <v>0.11726057169364329</v>
      </c>
    </row>
    <row r="15" spans="1:15">
      <c r="A15" s="12" t="s">
        <v>611</v>
      </c>
      <c r="B15" s="51" t="s">
        <v>10</v>
      </c>
      <c r="C15" s="22" t="s">
        <v>156</v>
      </c>
      <c r="D15" s="22" t="s">
        <v>165</v>
      </c>
      <c r="E15" s="10">
        <v>23.85</v>
      </c>
      <c r="F15" s="10" t="s">
        <v>98</v>
      </c>
      <c r="G15" s="10" t="s">
        <v>99</v>
      </c>
      <c r="H15" s="10" t="s">
        <v>124</v>
      </c>
      <c r="I15" s="23" t="s">
        <v>89</v>
      </c>
      <c r="J15" s="25">
        <v>1.9167000000000001</v>
      </c>
      <c r="K15" s="26">
        <v>0.92849999999999999</v>
      </c>
      <c r="L15" s="158">
        <f t="shared" si="1"/>
        <v>0.13133466926121568</v>
      </c>
      <c r="M15" s="25">
        <v>3.0207999999999999</v>
      </c>
      <c r="N15" s="26">
        <v>1.1161000000000001</v>
      </c>
      <c r="O15" s="158">
        <f t="shared" si="0"/>
        <v>0.15787035472530192</v>
      </c>
    </row>
    <row r="16" spans="1:15">
      <c r="A16" s="12" t="s">
        <v>620</v>
      </c>
      <c r="B16" s="51" t="s">
        <v>11</v>
      </c>
      <c r="C16" s="22" t="s">
        <v>156</v>
      </c>
      <c r="D16" s="22" t="s">
        <v>166</v>
      </c>
      <c r="E16" s="10">
        <v>24</v>
      </c>
      <c r="F16" s="10" t="s">
        <v>98</v>
      </c>
      <c r="G16" s="10" t="s">
        <v>99</v>
      </c>
      <c r="H16" s="10" t="s">
        <v>124</v>
      </c>
      <c r="I16" s="23" t="s">
        <v>89</v>
      </c>
      <c r="J16" s="25">
        <v>2.9634999999999998</v>
      </c>
      <c r="K16" s="26">
        <v>0.96199999999999997</v>
      </c>
      <c r="L16" s="158">
        <f t="shared" si="1"/>
        <v>0.13607318452265965</v>
      </c>
      <c r="M16" s="25">
        <v>3.8957999999999999</v>
      </c>
      <c r="N16" s="26">
        <v>0.90349999999999997</v>
      </c>
      <c r="O16" s="158">
        <f t="shared" si="0"/>
        <v>0.12779846384222765</v>
      </c>
    </row>
    <row r="17" spans="1:23" ht="15.75" thickBot="1">
      <c r="A17" s="12" t="s">
        <v>621</v>
      </c>
      <c r="B17" s="53" t="s">
        <v>12</v>
      </c>
      <c r="C17" s="28" t="s">
        <v>156</v>
      </c>
      <c r="D17" s="28" t="s">
        <v>166</v>
      </c>
      <c r="E17" s="29">
        <v>32</v>
      </c>
      <c r="F17" s="29" t="s">
        <v>98</v>
      </c>
      <c r="G17" s="29" t="s">
        <v>99</v>
      </c>
      <c r="H17" s="29" t="s">
        <v>124</v>
      </c>
      <c r="I17" s="30" t="s">
        <v>89</v>
      </c>
      <c r="J17" s="32">
        <v>2.9218999999999999</v>
      </c>
      <c r="K17" s="33">
        <v>0.92049999999999998</v>
      </c>
      <c r="L17" s="159">
        <f t="shared" si="1"/>
        <v>0.1302030835271395</v>
      </c>
      <c r="M17" s="32">
        <v>3.8957999999999999</v>
      </c>
      <c r="N17" s="33">
        <v>0.95420000000000005</v>
      </c>
      <c r="O17" s="159">
        <f t="shared" si="0"/>
        <v>0.13496988843193541</v>
      </c>
    </row>
    <row r="18" spans="1:23" ht="16.5" thickTop="1" thickBot="1">
      <c r="B18" s="110"/>
      <c r="C18" s="35"/>
      <c r="D18" s="35"/>
      <c r="E18" s="36"/>
      <c r="F18" s="36"/>
      <c r="G18" s="36"/>
      <c r="H18" s="36"/>
      <c r="I18" s="37"/>
      <c r="J18" s="268"/>
      <c r="K18" s="39"/>
      <c r="L18" s="269"/>
      <c r="M18" s="268"/>
      <c r="N18" s="39"/>
      <c r="O18" s="269"/>
    </row>
    <row r="19" spans="1:23" ht="15.75" thickTop="1">
      <c r="A19" s="12" t="s">
        <v>542</v>
      </c>
      <c r="B19" s="50" t="s">
        <v>13</v>
      </c>
      <c r="C19" s="15" t="s">
        <v>175</v>
      </c>
      <c r="D19" s="193" t="s">
        <v>423</v>
      </c>
      <c r="E19" s="16">
        <v>16.399999999999999</v>
      </c>
      <c r="F19" s="16" t="s">
        <v>98</v>
      </c>
      <c r="G19" s="16" t="s">
        <v>99</v>
      </c>
      <c r="H19" s="16" t="s">
        <v>121</v>
      </c>
      <c r="I19" s="34" t="s">
        <v>159</v>
      </c>
      <c r="J19" s="19">
        <v>3.7759999999999998</v>
      </c>
      <c r="K19" s="20">
        <v>0.96909999999999996</v>
      </c>
      <c r="L19" s="157">
        <f t="shared" si="1"/>
        <v>0.13707746686165226</v>
      </c>
      <c r="M19" s="19">
        <v>4.2134999999999998</v>
      </c>
      <c r="N19" s="20">
        <v>0.82579999999999998</v>
      </c>
      <c r="O19" s="157">
        <f t="shared" si="0"/>
        <v>0.11680793740001283</v>
      </c>
    </row>
    <row r="20" spans="1:23">
      <c r="A20" s="12" t="s">
        <v>543</v>
      </c>
      <c r="B20" s="50" t="s">
        <v>14</v>
      </c>
      <c r="C20" s="15" t="s">
        <v>175</v>
      </c>
      <c r="D20" s="15" t="s">
        <v>423</v>
      </c>
      <c r="E20" s="16">
        <v>24.4</v>
      </c>
      <c r="F20" s="16" t="s">
        <v>98</v>
      </c>
      <c r="G20" s="16" t="s">
        <v>99</v>
      </c>
      <c r="H20" s="16" t="s">
        <v>121</v>
      </c>
      <c r="I20" s="34" t="s">
        <v>159</v>
      </c>
      <c r="J20" s="19">
        <v>4.1146000000000003</v>
      </c>
      <c r="K20" s="20">
        <v>0.94750000000000001</v>
      </c>
      <c r="L20" s="157">
        <f t="shared" si="1"/>
        <v>0.13402218537964661</v>
      </c>
      <c r="M20" s="19">
        <v>4.4009999999999998</v>
      </c>
      <c r="N20" s="20">
        <v>0.70199999999999996</v>
      </c>
      <c r="O20" s="157">
        <f t="shared" si="0"/>
        <v>9.9296648165184076E-2</v>
      </c>
    </row>
    <row r="21" spans="1:23">
      <c r="A21" s="12" t="s">
        <v>622</v>
      </c>
      <c r="B21" s="51" t="s">
        <v>15</v>
      </c>
      <c r="C21" s="22" t="s">
        <v>175</v>
      </c>
      <c r="D21" s="22" t="s">
        <v>423</v>
      </c>
      <c r="E21" s="10">
        <v>32</v>
      </c>
      <c r="F21" s="10" t="s">
        <v>98</v>
      </c>
      <c r="G21" s="10" t="s">
        <v>99</v>
      </c>
      <c r="H21" s="10" t="s">
        <v>121</v>
      </c>
      <c r="I21" s="23" t="s">
        <v>159</v>
      </c>
      <c r="J21" s="25">
        <v>4.125</v>
      </c>
      <c r="K21" s="26">
        <v>0.85309999999999997</v>
      </c>
      <c r="L21" s="158">
        <f t="shared" si="1"/>
        <v>0.12066947371754777</v>
      </c>
      <c r="M21" s="25">
        <v>4.3697999999999997</v>
      </c>
      <c r="N21" s="26">
        <v>0.72629999999999995</v>
      </c>
      <c r="O21" s="158">
        <f t="shared" si="0"/>
        <v>0.10273383983244043</v>
      </c>
    </row>
    <row r="22" spans="1:23">
      <c r="A22" s="12" t="s">
        <v>623</v>
      </c>
      <c r="B22" s="51" t="s">
        <v>16</v>
      </c>
      <c r="C22" s="22" t="s">
        <v>175</v>
      </c>
      <c r="D22" s="22" t="s">
        <v>423</v>
      </c>
      <c r="E22" s="10">
        <v>48</v>
      </c>
      <c r="F22" s="10" t="s">
        <v>98</v>
      </c>
      <c r="G22" s="10" t="s">
        <v>99</v>
      </c>
      <c r="H22" s="10" t="s">
        <v>121</v>
      </c>
      <c r="I22" s="23" t="s">
        <v>159</v>
      </c>
      <c r="J22" s="25">
        <v>4.3906000000000001</v>
      </c>
      <c r="K22" s="26">
        <v>0.8367</v>
      </c>
      <c r="L22" s="158">
        <f t="shared" si="1"/>
        <v>0.11834972296269161</v>
      </c>
      <c r="M22" s="25">
        <v>4.4896000000000003</v>
      </c>
      <c r="N22" s="26">
        <v>0.67869999999999997</v>
      </c>
      <c r="O22" s="158">
        <f t="shared" si="0"/>
        <v>9.600090471468721E-2</v>
      </c>
    </row>
    <row r="23" spans="1:23">
      <c r="A23" s="12" t="s">
        <v>544</v>
      </c>
      <c r="B23" s="51" t="s">
        <v>17</v>
      </c>
      <c r="C23" s="22" t="s">
        <v>176</v>
      </c>
      <c r="D23" s="22" t="s">
        <v>423</v>
      </c>
      <c r="E23" s="10">
        <v>16.399999999999999</v>
      </c>
      <c r="F23" s="10" t="s">
        <v>114</v>
      </c>
      <c r="G23" s="10" t="s">
        <v>99</v>
      </c>
      <c r="H23" s="10" t="s">
        <v>121</v>
      </c>
      <c r="I23" s="23" t="s">
        <v>159</v>
      </c>
      <c r="J23" s="25">
        <v>3.7082999999999999</v>
      </c>
      <c r="K23" s="26">
        <v>0.98060000000000003</v>
      </c>
      <c r="L23" s="158">
        <f t="shared" si="1"/>
        <v>0.13870412135438676</v>
      </c>
      <c r="M23" s="25">
        <v>4.2134999999999998</v>
      </c>
      <c r="N23" s="26">
        <v>0.83840000000000003</v>
      </c>
      <c r="O23" s="158">
        <f t="shared" si="0"/>
        <v>0.11859018493118281</v>
      </c>
    </row>
    <row r="24" spans="1:23">
      <c r="A24" s="12" t="s">
        <v>545</v>
      </c>
      <c r="B24" s="51" t="s">
        <v>18</v>
      </c>
      <c r="C24" s="22" t="s">
        <v>176</v>
      </c>
      <c r="D24" s="22" t="s">
        <v>423</v>
      </c>
      <c r="E24" s="10">
        <v>24.4</v>
      </c>
      <c r="F24" s="10" t="s">
        <v>114</v>
      </c>
      <c r="G24" s="10" t="s">
        <v>99</v>
      </c>
      <c r="H24" s="10" t="s">
        <v>121</v>
      </c>
      <c r="I24" s="23" t="s">
        <v>159</v>
      </c>
      <c r="J24" s="25">
        <v>4.2187999999999999</v>
      </c>
      <c r="K24" s="26">
        <v>0.85250000000000004</v>
      </c>
      <c r="L24" s="158">
        <f t="shared" si="1"/>
        <v>0.12058460478749207</v>
      </c>
      <c r="M24" s="25">
        <v>4.3541999999999996</v>
      </c>
      <c r="N24" s="26">
        <v>0.73050000000000004</v>
      </c>
      <c r="O24" s="158">
        <f t="shared" si="0"/>
        <v>0.10332792234283043</v>
      </c>
    </row>
    <row r="25" spans="1:23">
      <c r="A25" s="12" t="s">
        <v>546</v>
      </c>
      <c r="B25" s="51" t="s">
        <v>19</v>
      </c>
      <c r="C25" s="22" t="s">
        <v>177</v>
      </c>
      <c r="D25" s="22" t="s">
        <v>423</v>
      </c>
      <c r="E25" s="10">
        <v>16.399999999999999</v>
      </c>
      <c r="F25" s="10" t="s">
        <v>98</v>
      </c>
      <c r="G25" s="10" t="s">
        <v>99</v>
      </c>
      <c r="H25" s="10" t="s">
        <v>124</v>
      </c>
      <c r="I25" s="23" t="s">
        <v>159</v>
      </c>
      <c r="J25" s="25">
        <v>3.2395999999999998</v>
      </c>
      <c r="K25" s="26">
        <v>1.0206999999999999</v>
      </c>
      <c r="L25" s="158">
        <f t="shared" si="1"/>
        <v>0.14437619484644357</v>
      </c>
      <c r="M25" s="25">
        <v>4.0625</v>
      </c>
      <c r="N25" s="26">
        <v>0.95789999999999997</v>
      </c>
      <c r="O25" s="158">
        <f t="shared" si="0"/>
        <v>0.13549324683394562</v>
      </c>
      <c r="U25" t="s">
        <v>57</v>
      </c>
      <c r="V25" s="222" t="s">
        <v>80</v>
      </c>
      <c r="W25" s="222" t="s">
        <v>63</v>
      </c>
    </row>
    <row r="26" spans="1:23">
      <c r="A26" s="12" t="s">
        <v>547</v>
      </c>
      <c r="B26" s="21" t="s">
        <v>225</v>
      </c>
      <c r="C26" s="22" t="s">
        <v>177</v>
      </c>
      <c r="D26" s="22" t="s">
        <v>423</v>
      </c>
      <c r="E26" s="10">
        <v>24.4</v>
      </c>
      <c r="F26" s="10" t="s">
        <v>98</v>
      </c>
      <c r="G26" s="10" t="s">
        <v>99</v>
      </c>
      <c r="H26" s="10" t="s">
        <v>124</v>
      </c>
      <c r="I26" s="23" t="s">
        <v>159</v>
      </c>
      <c r="J26" s="25">
        <v>3.5884999999999998</v>
      </c>
      <c r="K26" s="26">
        <v>1.0841000000000001</v>
      </c>
      <c r="L26" s="158">
        <f t="shared" si="1"/>
        <v>0.15334401178899723</v>
      </c>
      <c r="M26" s="25">
        <v>4.1718999999999999</v>
      </c>
      <c r="N26" s="26">
        <v>0.83550000000000002</v>
      </c>
      <c r="O26" s="158">
        <f t="shared" si="0"/>
        <v>0.1181799851025802</v>
      </c>
      <c r="Q26" s="329" t="s">
        <v>628</v>
      </c>
      <c r="R26" s="239" t="s">
        <v>8</v>
      </c>
      <c r="S26" s="194" t="s">
        <v>633</v>
      </c>
      <c r="T26" s="198">
        <f>VLOOKUP($R26,$B$12:$O$30,4)</f>
        <v>24</v>
      </c>
      <c r="U26" s="209" t="str">
        <f>VLOOKUP($R26,$B$12:$O$30,7)</f>
        <v>3%</v>
      </c>
      <c r="V26" s="198">
        <f>VLOOKUP($R26,$B$12:$O$30,9)</f>
        <v>3.4948000000000001</v>
      </c>
      <c r="W26" s="249">
        <f>VLOOKUP($R26,$B$12:$O$30,12)</f>
        <v>4.0990000000000002</v>
      </c>
    </row>
    <row r="27" spans="1:23">
      <c r="A27" s="12" t="s">
        <v>624</v>
      </c>
      <c r="B27" s="51" t="s">
        <v>20</v>
      </c>
      <c r="C27" s="22" t="s">
        <v>177</v>
      </c>
      <c r="D27" s="22" t="s">
        <v>423</v>
      </c>
      <c r="E27" s="10">
        <v>32</v>
      </c>
      <c r="F27" s="10" t="s">
        <v>98</v>
      </c>
      <c r="G27" s="10" t="s">
        <v>99</v>
      </c>
      <c r="H27" s="10" t="s">
        <v>124</v>
      </c>
      <c r="I27" s="23" t="s">
        <v>159</v>
      </c>
      <c r="J27" s="25">
        <v>3.6354000000000002</v>
      </c>
      <c r="K27" s="26">
        <v>1.0194000000000001</v>
      </c>
      <c r="L27" s="158">
        <f t="shared" si="1"/>
        <v>0.14419231216465622</v>
      </c>
      <c r="M27" s="25">
        <v>4.1197999999999997</v>
      </c>
      <c r="N27" s="26">
        <v>0.83840000000000003</v>
      </c>
      <c r="O27" s="158">
        <f t="shared" si="0"/>
        <v>0.11859018493118281</v>
      </c>
      <c r="Q27" s="330"/>
      <c r="R27" s="241" t="s">
        <v>9</v>
      </c>
      <c r="S27" s="196" t="s">
        <v>633</v>
      </c>
      <c r="T27" s="197">
        <f>VLOOKUP($R27,$B$12:$O$30,4)</f>
        <v>32</v>
      </c>
      <c r="U27" s="211" t="str">
        <f>VLOOKUP($R27,$B$12:$O$30,7)</f>
        <v>3%</v>
      </c>
      <c r="V27" s="197">
        <f>VLOOKUP($R27,$B$12:$O$30,9)</f>
        <v>3.6770999999999998</v>
      </c>
      <c r="W27" s="105">
        <f>VLOOKUP($R27,$B$12:$O$30,12)</f>
        <v>4.0625</v>
      </c>
    </row>
    <row r="28" spans="1:23">
      <c r="A28" s="12" t="s">
        <v>625</v>
      </c>
      <c r="B28" s="51" t="s">
        <v>21</v>
      </c>
      <c r="C28" s="22" t="s">
        <v>177</v>
      </c>
      <c r="D28" s="22" t="s">
        <v>423</v>
      </c>
      <c r="E28" s="10">
        <v>48</v>
      </c>
      <c r="F28" s="10" t="s">
        <v>98</v>
      </c>
      <c r="G28" s="10" t="s">
        <v>99</v>
      </c>
      <c r="H28" s="10" t="s">
        <v>124</v>
      </c>
      <c r="I28" s="23" t="s">
        <v>159</v>
      </c>
      <c r="J28" s="25">
        <v>3.9115000000000002</v>
      </c>
      <c r="K28" s="26">
        <v>1.0373000000000001</v>
      </c>
      <c r="L28" s="158">
        <f t="shared" si="1"/>
        <v>0.14672423524465164</v>
      </c>
      <c r="M28" s="25">
        <v>4.2812999999999999</v>
      </c>
      <c r="N28" s="26">
        <v>0.78200000000000003</v>
      </c>
      <c r="O28" s="158">
        <f t="shared" si="0"/>
        <v>0.1106125055059458</v>
      </c>
      <c r="Q28" s="330"/>
      <c r="R28" s="239" t="s">
        <v>11</v>
      </c>
      <c r="S28" s="194" t="s">
        <v>634</v>
      </c>
      <c r="T28" s="198">
        <f t="shared" ref="T28:T37" si="2">VLOOKUP($R28,$B$12:$O$30,4)</f>
        <v>24</v>
      </c>
      <c r="U28" s="209" t="str">
        <f t="shared" ref="U28:U37" si="3">VLOOKUP($R28,$B$12:$O$30,7)</f>
        <v>6%</v>
      </c>
      <c r="V28" s="198">
        <f t="shared" ref="V28:V37" si="4">VLOOKUP($R28,$B$12:$O$30,9)</f>
        <v>2.9634999999999998</v>
      </c>
      <c r="W28" s="242">
        <f t="shared" ref="W28:W37" si="5">VLOOKUP($R28,$B$12:$O$30,12)</f>
        <v>3.8957999999999999</v>
      </c>
    </row>
    <row r="29" spans="1:23">
      <c r="A29" s="12" t="s">
        <v>548</v>
      </c>
      <c r="B29" s="51" t="s">
        <v>22</v>
      </c>
      <c r="C29" s="22" t="s">
        <v>178</v>
      </c>
      <c r="D29" s="22" t="s">
        <v>423</v>
      </c>
      <c r="E29" s="10">
        <v>16.399999999999999</v>
      </c>
      <c r="F29" s="10" t="s">
        <v>114</v>
      </c>
      <c r="G29" s="10" t="s">
        <v>99</v>
      </c>
      <c r="H29" s="10" t="s">
        <v>124</v>
      </c>
      <c r="I29" s="23" t="s">
        <v>159</v>
      </c>
      <c r="J29" s="25">
        <v>3.1926999999999999</v>
      </c>
      <c r="K29" s="26">
        <v>1.1253</v>
      </c>
      <c r="L29" s="158">
        <f t="shared" si="1"/>
        <v>0.1591716783194895</v>
      </c>
      <c r="M29" s="25">
        <v>3.9218999999999999</v>
      </c>
      <c r="N29" s="26">
        <v>0.93179999999999996</v>
      </c>
      <c r="O29" s="158">
        <f t="shared" si="0"/>
        <v>0.13180144837652211</v>
      </c>
      <c r="Q29" s="330"/>
      <c r="R29" s="241" t="s">
        <v>12</v>
      </c>
      <c r="S29" s="196" t="s">
        <v>634</v>
      </c>
      <c r="T29" s="197">
        <f t="shared" si="2"/>
        <v>32</v>
      </c>
      <c r="U29" s="211" t="str">
        <f t="shared" si="3"/>
        <v>6%</v>
      </c>
      <c r="V29" s="197">
        <f t="shared" si="4"/>
        <v>2.9218999999999999</v>
      </c>
      <c r="W29" s="105">
        <f t="shared" si="5"/>
        <v>3.8957999999999999</v>
      </c>
    </row>
    <row r="30" spans="1:23" ht="15.75" thickBot="1">
      <c r="A30" s="12" t="s">
        <v>549</v>
      </c>
      <c r="B30" s="55" t="s">
        <v>23</v>
      </c>
      <c r="C30" s="41" t="s">
        <v>178</v>
      </c>
      <c r="D30" s="41" t="s">
        <v>423</v>
      </c>
      <c r="E30" s="42">
        <v>24.4</v>
      </c>
      <c r="F30" s="42" t="s">
        <v>114</v>
      </c>
      <c r="G30" s="42" t="s">
        <v>99</v>
      </c>
      <c r="H30" s="42" t="s">
        <v>124</v>
      </c>
      <c r="I30" s="43" t="s">
        <v>159</v>
      </c>
      <c r="J30" s="46">
        <v>3.6615000000000002</v>
      </c>
      <c r="K30" s="47">
        <v>1.0852999999999999</v>
      </c>
      <c r="L30" s="160">
        <f t="shared" si="1"/>
        <v>0.15351374964910863</v>
      </c>
      <c r="M30" s="46">
        <v>4.1978999999999997</v>
      </c>
      <c r="N30" s="47">
        <v>0.84530000000000005</v>
      </c>
      <c r="O30" s="160">
        <f t="shared" si="0"/>
        <v>0.11956617762682352</v>
      </c>
      <c r="Q30" s="330"/>
      <c r="R30" s="270" t="s">
        <v>13</v>
      </c>
      <c r="S30" s="194" t="s">
        <v>432</v>
      </c>
      <c r="T30" s="217">
        <f t="shared" si="2"/>
        <v>16.399999999999999</v>
      </c>
      <c r="U30" s="218" t="str">
        <f t="shared" si="3"/>
        <v>3%</v>
      </c>
      <c r="V30" s="217">
        <f t="shared" si="4"/>
        <v>3.7759999999999998</v>
      </c>
      <c r="W30" s="245">
        <f t="shared" si="5"/>
        <v>4.2134999999999998</v>
      </c>
    </row>
    <row r="31" spans="1:23">
      <c r="C31" s="57"/>
      <c r="D31" s="57"/>
      <c r="E31" s="48"/>
      <c r="F31" s="48"/>
      <c r="G31" s="48"/>
      <c r="H31" s="48"/>
      <c r="I31" s="48"/>
      <c r="M31" s="48"/>
      <c r="Q31" s="330"/>
      <c r="R31" s="271" t="s">
        <v>14</v>
      </c>
      <c r="S31" s="57" t="s">
        <v>432</v>
      </c>
      <c r="T31" s="213">
        <f t="shared" si="2"/>
        <v>24.4</v>
      </c>
      <c r="U31" s="214" t="str">
        <f t="shared" si="3"/>
        <v>3%</v>
      </c>
      <c r="V31" s="213">
        <f t="shared" si="4"/>
        <v>4.1146000000000003</v>
      </c>
      <c r="W31" s="244">
        <f t="shared" si="5"/>
        <v>4.4009999999999998</v>
      </c>
    </row>
    <row r="32" spans="1:23">
      <c r="Q32" s="330"/>
      <c r="R32" s="271" t="s">
        <v>15</v>
      </c>
      <c r="S32" s="57" t="s">
        <v>432</v>
      </c>
      <c r="T32" s="213">
        <f t="shared" si="2"/>
        <v>32</v>
      </c>
      <c r="U32" s="214" t="str">
        <f t="shared" si="3"/>
        <v>3%</v>
      </c>
      <c r="V32" s="213">
        <f t="shared" si="4"/>
        <v>4.125</v>
      </c>
      <c r="W32" s="244">
        <f t="shared" si="5"/>
        <v>4.3697999999999997</v>
      </c>
    </row>
    <row r="33" spans="17:23">
      <c r="Q33" s="330"/>
      <c r="R33" s="272" t="s">
        <v>16</v>
      </c>
      <c r="S33" s="197" t="s">
        <v>432</v>
      </c>
      <c r="T33" s="220">
        <f t="shared" si="2"/>
        <v>48</v>
      </c>
      <c r="U33" s="221" t="str">
        <f t="shared" si="3"/>
        <v>3%</v>
      </c>
      <c r="V33" s="220">
        <f t="shared" si="4"/>
        <v>4.3906000000000001</v>
      </c>
      <c r="W33" s="246">
        <f t="shared" si="5"/>
        <v>4.4896000000000003</v>
      </c>
    </row>
    <row r="34" spans="17:23">
      <c r="Q34" s="330"/>
      <c r="R34" s="270" t="s">
        <v>19</v>
      </c>
      <c r="S34" s="194" t="s">
        <v>433</v>
      </c>
      <c r="T34" s="217">
        <f t="shared" si="2"/>
        <v>16.399999999999999</v>
      </c>
      <c r="U34" s="218" t="str">
        <f t="shared" si="3"/>
        <v>6%</v>
      </c>
      <c r="V34" s="217">
        <f t="shared" si="4"/>
        <v>3.2395999999999998</v>
      </c>
      <c r="W34" s="245">
        <f t="shared" si="5"/>
        <v>4.0625</v>
      </c>
    </row>
    <row r="35" spans="17:23">
      <c r="Q35" s="330"/>
      <c r="R35" s="271" t="s">
        <v>225</v>
      </c>
      <c r="S35" s="57" t="s">
        <v>433</v>
      </c>
      <c r="T35" s="213">
        <f t="shared" si="2"/>
        <v>24.4</v>
      </c>
      <c r="U35" s="214" t="str">
        <f t="shared" si="3"/>
        <v>6%</v>
      </c>
      <c r="V35" s="213">
        <f t="shared" si="4"/>
        <v>3.5884999999999998</v>
      </c>
      <c r="W35" s="244">
        <f t="shared" si="5"/>
        <v>4.1718999999999999</v>
      </c>
    </row>
    <row r="36" spans="17:23">
      <c r="Q36" s="330"/>
      <c r="R36" s="271" t="s">
        <v>20</v>
      </c>
      <c r="S36" s="57" t="s">
        <v>433</v>
      </c>
      <c r="T36" s="213">
        <f t="shared" si="2"/>
        <v>32</v>
      </c>
      <c r="U36" s="214" t="str">
        <f t="shared" si="3"/>
        <v>6%</v>
      </c>
      <c r="V36" s="213">
        <f t="shared" si="4"/>
        <v>3.6354000000000002</v>
      </c>
      <c r="W36" s="244">
        <f t="shared" si="5"/>
        <v>4.1197999999999997</v>
      </c>
    </row>
    <row r="37" spans="17:23">
      <c r="Q37" s="331"/>
      <c r="R37" s="272" t="s">
        <v>21</v>
      </c>
      <c r="S37" s="197" t="s">
        <v>433</v>
      </c>
      <c r="T37" s="220">
        <f t="shared" si="2"/>
        <v>48</v>
      </c>
      <c r="U37" s="221" t="str">
        <f t="shared" si="3"/>
        <v>6%</v>
      </c>
      <c r="V37" s="220">
        <f t="shared" si="4"/>
        <v>3.9115000000000002</v>
      </c>
      <c r="W37" s="246">
        <f t="shared" si="5"/>
        <v>4.2812999999999999</v>
      </c>
    </row>
    <row r="79" spans="20:21">
      <c r="T79" s="293"/>
      <c r="U79" s="192" t="s">
        <v>87</v>
      </c>
    </row>
    <row r="80" spans="20:21">
      <c r="T80" s="13"/>
      <c r="U80" s="13"/>
    </row>
    <row r="81" spans="20:21">
      <c r="T81" s="322" t="s">
        <v>864</v>
      </c>
      <c r="U81" s="322"/>
    </row>
    <row r="82" spans="20:21">
      <c r="T82" s="296"/>
      <c r="U82" s="297" t="s">
        <v>865</v>
      </c>
    </row>
    <row r="83" spans="20:21">
      <c r="T83" s="294"/>
      <c r="U83" s="297" t="s">
        <v>866</v>
      </c>
    </row>
    <row r="126" spans="20:21">
      <c r="T126" s="293"/>
      <c r="U126" s="192" t="s">
        <v>87</v>
      </c>
    </row>
    <row r="127" spans="20:21">
      <c r="T127" s="13"/>
      <c r="U127" s="13"/>
    </row>
    <row r="128" spans="20:21">
      <c r="T128" s="322" t="s">
        <v>864</v>
      </c>
      <c r="U128" s="322"/>
    </row>
    <row r="129" spans="20:21">
      <c r="T129" s="296"/>
      <c r="U129" s="297" t="s">
        <v>865</v>
      </c>
    </row>
    <row r="130" spans="20:21">
      <c r="T130" s="294"/>
      <c r="U130" s="297" t="s">
        <v>866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3">
    <mergeCell ref="I3:I4"/>
    <mergeCell ref="J3:L3"/>
    <mergeCell ref="M3:O3"/>
    <mergeCell ref="T128:U128"/>
    <mergeCell ref="B3:B4"/>
    <mergeCell ref="C3:C4"/>
    <mergeCell ref="D3:D4"/>
    <mergeCell ref="E3:E4"/>
    <mergeCell ref="F3:F4"/>
    <mergeCell ref="T81:U81"/>
    <mergeCell ref="G3:G4"/>
    <mergeCell ref="Q26:Q37"/>
    <mergeCell ref="H3:H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X173"/>
  <sheetViews>
    <sheetView topLeftCell="A139" zoomScale="80" zoomScaleNormal="80" workbookViewId="0">
      <selection activeCell="X178" sqref="X178"/>
    </sheetView>
  </sheetViews>
  <sheetFormatPr defaultRowHeight="15"/>
  <cols>
    <col min="1" max="1" width="30.5703125" style="12" bestFit="1" customWidth="1"/>
    <col min="2" max="2" width="9.140625" style="12"/>
    <col min="3" max="3" width="66.42578125" style="12" hidden="1" customWidth="1"/>
    <col min="4" max="4" width="17.85546875" style="12" customWidth="1"/>
    <col min="5" max="5" width="8.140625" style="66" bestFit="1" customWidth="1"/>
    <col min="6" max="6" width="5" style="66" bestFit="1" customWidth="1"/>
    <col min="7" max="7" width="9.140625" style="66" bestFit="1" customWidth="1"/>
    <col min="8" max="8" width="11.5703125" style="66" bestFit="1" customWidth="1"/>
    <col min="9" max="9" width="5.7109375" style="66" bestFit="1" customWidth="1"/>
    <col min="10" max="18" width="9.140625" style="12"/>
    <col min="19" max="19" width="16.42578125" style="12" customWidth="1"/>
    <col min="20" max="16384" width="9.140625" style="12"/>
  </cols>
  <sheetData>
    <row r="1" spans="1:23">
      <c r="B1" s="75"/>
      <c r="C1" s="75"/>
      <c r="D1" s="75"/>
      <c r="E1" s="273"/>
      <c r="F1" s="273"/>
      <c r="G1" s="273"/>
      <c r="H1" s="273"/>
      <c r="I1" s="182" t="s">
        <v>0</v>
      </c>
      <c r="J1" s="7" t="s">
        <v>56</v>
      </c>
      <c r="K1" s="7" t="s">
        <v>54</v>
      </c>
      <c r="L1" s="7" t="s">
        <v>64</v>
      </c>
      <c r="M1" s="8" t="s">
        <v>53</v>
      </c>
      <c r="N1" s="8" t="s">
        <v>54</v>
      </c>
      <c r="O1" s="8" t="s">
        <v>71</v>
      </c>
    </row>
    <row r="2" spans="1:23" ht="15.75" thickBot="1">
      <c r="B2" s="238"/>
      <c r="C2" s="75"/>
      <c r="D2" s="75"/>
      <c r="E2" s="273"/>
      <c r="F2" s="273"/>
      <c r="G2" s="273"/>
      <c r="H2" s="273"/>
      <c r="I2" s="273"/>
      <c r="J2" s="13"/>
      <c r="K2" s="13"/>
      <c r="L2" s="13"/>
      <c r="M2" s="13"/>
      <c r="N2" s="13"/>
      <c r="O2" s="13"/>
    </row>
    <row r="3" spans="1:23">
      <c r="B3" s="313" t="s">
        <v>52</v>
      </c>
      <c r="C3" s="315" t="s">
        <v>208</v>
      </c>
      <c r="D3" s="315" t="s">
        <v>81</v>
      </c>
      <c r="E3" s="315" t="s">
        <v>82</v>
      </c>
      <c r="F3" s="315" t="s">
        <v>83</v>
      </c>
      <c r="G3" s="315" t="s">
        <v>84</v>
      </c>
      <c r="H3" s="315" t="s">
        <v>85</v>
      </c>
      <c r="I3" s="324" t="s">
        <v>86</v>
      </c>
      <c r="J3" s="326" t="s">
        <v>51</v>
      </c>
      <c r="K3" s="327"/>
      <c r="L3" s="328"/>
      <c r="M3" s="332" t="s">
        <v>51</v>
      </c>
      <c r="N3" s="333"/>
      <c r="O3" s="334"/>
    </row>
    <row r="4" spans="1:23" ht="15.75" thickBot="1">
      <c r="B4" s="314"/>
      <c r="C4" s="316"/>
      <c r="D4" s="316"/>
      <c r="E4" s="316"/>
      <c r="F4" s="316"/>
      <c r="G4" s="316"/>
      <c r="H4" s="316"/>
      <c r="I4" s="325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4.2031000000000001</v>
      </c>
      <c r="K5" s="20">
        <v>0.81569999999999998</v>
      </c>
      <c r="L5" s="157">
        <f>CONFIDENCE(0.05,K5,192)</f>
        <v>0.11537931041074166</v>
      </c>
      <c r="M5" s="19">
        <v>4.5</v>
      </c>
      <c r="N5" s="20">
        <v>0.72360000000000002</v>
      </c>
      <c r="O5" s="157">
        <f>CONFIDENCE(0.05,N5,192)</f>
        <v>0.10235192964718974</v>
      </c>
    </row>
    <row r="6" spans="1:23">
      <c r="A6" s="12" t="s">
        <v>493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3.6823000000000001</v>
      </c>
      <c r="K6" s="26">
        <v>0.87909999999999999</v>
      </c>
      <c r="L6" s="158">
        <f t="shared" ref="L6:L54" si="0">CONFIDENCE(0.05,K6,192)</f>
        <v>0.12434712735329533</v>
      </c>
      <c r="M6" s="25">
        <v>4.2343999999999999</v>
      </c>
      <c r="N6" s="26">
        <v>0.82640000000000002</v>
      </c>
      <c r="O6" s="158">
        <f t="shared" ref="O6:O54" si="1">CONFIDENCE(0.05,N6,192)</f>
        <v>0.11689280633006856</v>
      </c>
    </row>
    <row r="7" spans="1:23">
      <c r="A7" s="12" t="s">
        <v>494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2.4895999999999998</v>
      </c>
      <c r="K7" s="26">
        <v>0.87419999999999998</v>
      </c>
      <c r="L7" s="158">
        <f t="shared" si="0"/>
        <v>0.12365403109117365</v>
      </c>
      <c r="M7" s="25">
        <v>3.4895999999999998</v>
      </c>
      <c r="N7" s="26">
        <v>1.0283</v>
      </c>
      <c r="O7" s="158">
        <f t="shared" si="1"/>
        <v>0.14545120129381592</v>
      </c>
    </row>
    <row r="8" spans="1:23">
      <c r="A8" s="12" t="s">
        <v>495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1.5572999999999999</v>
      </c>
      <c r="K8" s="26">
        <v>0.61129999999999995</v>
      </c>
      <c r="L8" s="158">
        <f t="shared" si="0"/>
        <v>8.6467294905095471E-2</v>
      </c>
      <c r="M8" s="25">
        <v>2.4009999999999998</v>
      </c>
      <c r="N8" s="26">
        <v>1.0538000000000001</v>
      </c>
      <c r="O8" s="158">
        <f t="shared" si="1"/>
        <v>0.14905813082118374</v>
      </c>
    </row>
    <row r="9" spans="1:23">
      <c r="A9" s="12" t="s">
        <v>496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1.1406000000000001</v>
      </c>
      <c r="K9" s="26">
        <v>0.36330000000000001</v>
      </c>
      <c r="L9" s="158">
        <f t="shared" si="0"/>
        <v>5.1388137148734157E-2</v>
      </c>
      <c r="M9" s="25">
        <v>1.4322999999999999</v>
      </c>
      <c r="N9" s="26">
        <v>0.76270000000000004</v>
      </c>
      <c r="O9" s="158">
        <f t="shared" si="1"/>
        <v>0.10788255492248704</v>
      </c>
    </row>
    <row r="10" spans="1:23" ht="15.75" thickBot="1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1.026</v>
      </c>
      <c r="K10" s="33">
        <v>0.15970000000000001</v>
      </c>
      <c r="L10" s="159">
        <f t="shared" si="0"/>
        <v>2.2589280216495582E-2</v>
      </c>
      <c r="M10" s="32">
        <v>1.2031000000000001</v>
      </c>
      <c r="N10" s="33">
        <v>0.72750000000000004</v>
      </c>
      <c r="O10" s="159">
        <f t="shared" si="1"/>
        <v>0.10290357769255187</v>
      </c>
      <c r="U10" t="s">
        <v>54</v>
      </c>
      <c r="V10" s="222" t="s">
        <v>64</v>
      </c>
      <c r="W10" s="222" t="s">
        <v>71</v>
      </c>
    </row>
    <row r="11" spans="1:23" ht="15.75" customHeight="1" thickTop="1" thickBot="1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Q11" s="329" t="s">
        <v>631</v>
      </c>
      <c r="R11" s="266" t="s">
        <v>7</v>
      </c>
      <c r="S11" s="194" t="s">
        <v>525</v>
      </c>
      <c r="T11" s="198">
        <f t="shared" ref="T11:T31" si="2">VLOOKUP($R11,$B$12:$O$54,4)</f>
        <v>14.25</v>
      </c>
      <c r="U11" s="198" t="str">
        <f t="shared" ref="U11:U31" si="3">VLOOKUP($R11,$B$12:$O$54,6)</f>
        <v>Nom</v>
      </c>
      <c r="V11" s="206">
        <f t="shared" ref="V11:V31" si="4">VLOOKUP($R11,$B$12:$O$54,9)</f>
        <v>3.4634999999999998</v>
      </c>
      <c r="W11" s="249">
        <f t="shared" ref="W11:W31" si="5">VLOOKUP($R11,$B$12:$O$54,12)</f>
        <v>4.1197999999999997</v>
      </c>
    </row>
    <row r="12" spans="1:23" ht="15.75" thickTop="1">
      <c r="A12" s="12" t="s">
        <v>499</v>
      </c>
      <c r="B12" s="50" t="s">
        <v>7</v>
      </c>
      <c r="C12" s="15" t="s">
        <v>197</v>
      </c>
      <c r="D12" s="15" t="s">
        <v>165</v>
      </c>
      <c r="E12" s="67">
        <v>14.25</v>
      </c>
      <c r="F12" s="67" t="s">
        <v>98</v>
      </c>
      <c r="G12" s="67" t="s">
        <v>526</v>
      </c>
      <c r="H12" s="67" t="s">
        <v>100</v>
      </c>
      <c r="I12" s="34" t="s">
        <v>89</v>
      </c>
      <c r="J12" s="19">
        <v>3.4634999999999998</v>
      </c>
      <c r="K12" s="20">
        <v>0.88539999999999996</v>
      </c>
      <c r="L12" s="157">
        <f t="shared" si="0"/>
        <v>0.12523825111888032</v>
      </c>
      <c r="M12" s="19">
        <v>4.1197999999999997</v>
      </c>
      <c r="N12" s="20">
        <v>0.86299999999999999</v>
      </c>
      <c r="O12" s="157">
        <f t="shared" si="1"/>
        <v>0.12206981106346704</v>
      </c>
      <c r="Q12" s="351"/>
      <c r="R12" s="265" t="s">
        <v>8</v>
      </c>
      <c r="S12" s="195" t="s">
        <v>525</v>
      </c>
      <c r="T12" s="57">
        <f t="shared" si="2"/>
        <v>19.850000000000001</v>
      </c>
      <c r="U12" s="57" t="str">
        <f t="shared" si="3"/>
        <v>Nom</v>
      </c>
      <c r="V12" s="205">
        <f t="shared" si="4"/>
        <v>3.7240000000000002</v>
      </c>
      <c r="W12" s="250">
        <f t="shared" si="5"/>
        <v>4.1562999999999999</v>
      </c>
    </row>
    <row r="13" spans="1:23">
      <c r="A13" s="12" t="s">
        <v>501</v>
      </c>
      <c r="B13" s="51" t="s">
        <v>8</v>
      </c>
      <c r="C13" s="22" t="s">
        <v>197</v>
      </c>
      <c r="D13" s="22" t="s">
        <v>165</v>
      </c>
      <c r="E13" s="68">
        <v>19.850000000000001</v>
      </c>
      <c r="F13" s="68" t="s">
        <v>98</v>
      </c>
      <c r="G13" s="68" t="s">
        <v>526</v>
      </c>
      <c r="H13" s="68" t="s">
        <v>100</v>
      </c>
      <c r="I13" s="23" t="s">
        <v>89</v>
      </c>
      <c r="J13" s="25">
        <v>3.7240000000000002</v>
      </c>
      <c r="K13" s="26">
        <v>0.86339999999999995</v>
      </c>
      <c r="L13" s="158">
        <f t="shared" si="0"/>
        <v>0.12212639035017084</v>
      </c>
      <c r="M13" s="25">
        <v>4.1562999999999999</v>
      </c>
      <c r="N13" s="26">
        <v>0.8901</v>
      </c>
      <c r="O13" s="158">
        <f t="shared" si="1"/>
        <v>0.12590305773765006</v>
      </c>
      <c r="Q13" s="351"/>
      <c r="R13" s="265" t="s">
        <v>9</v>
      </c>
      <c r="S13" s="195" t="s">
        <v>525</v>
      </c>
      <c r="T13" s="57">
        <f t="shared" si="2"/>
        <v>23.05</v>
      </c>
      <c r="U13" s="57" t="str">
        <f t="shared" si="3"/>
        <v>Nom</v>
      </c>
      <c r="V13" s="205">
        <f t="shared" si="4"/>
        <v>3.8801999999999999</v>
      </c>
      <c r="W13" s="250">
        <f t="shared" si="5"/>
        <v>4.1927000000000003</v>
      </c>
    </row>
    <row r="14" spans="1:23">
      <c r="A14" s="12" t="s">
        <v>599</v>
      </c>
      <c r="B14" s="51" t="s">
        <v>9</v>
      </c>
      <c r="C14" s="22" t="s">
        <v>197</v>
      </c>
      <c r="D14" s="22" t="s">
        <v>165</v>
      </c>
      <c r="E14" s="68">
        <v>23.05</v>
      </c>
      <c r="F14" s="68" t="s">
        <v>98</v>
      </c>
      <c r="G14" s="68" t="s">
        <v>526</v>
      </c>
      <c r="H14" s="68" t="s">
        <v>100</v>
      </c>
      <c r="I14" s="23" t="s">
        <v>89</v>
      </c>
      <c r="J14" s="25">
        <v>3.8801999999999999</v>
      </c>
      <c r="K14" s="26">
        <v>0.88690000000000002</v>
      </c>
      <c r="L14" s="158">
        <f t="shared" si="0"/>
        <v>0.1254504234440196</v>
      </c>
      <c r="M14" s="25">
        <v>4.1927000000000003</v>
      </c>
      <c r="N14" s="26">
        <v>0.84960000000000002</v>
      </c>
      <c r="O14" s="158">
        <f t="shared" si="1"/>
        <v>0.12017440495888944</v>
      </c>
      <c r="Q14" s="351"/>
      <c r="R14" s="267" t="s">
        <v>10</v>
      </c>
      <c r="S14" s="196" t="s">
        <v>525</v>
      </c>
      <c r="T14" s="197">
        <f t="shared" si="2"/>
        <v>23.85</v>
      </c>
      <c r="U14" s="197" t="str">
        <f t="shared" si="3"/>
        <v>Nom</v>
      </c>
      <c r="V14" s="203">
        <f t="shared" si="4"/>
        <v>3.6718999999999999</v>
      </c>
      <c r="W14" s="251">
        <f t="shared" si="5"/>
        <v>4.1458000000000004</v>
      </c>
    </row>
    <row r="15" spans="1:23" s="75" customFormat="1">
      <c r="A15" s="12" t="s">
        <v>635</v>
      </c>
      <c r="B15" s="51" t="s">
        <v>10</v>
      </c>
      <c r="C15" s="22" t="s">
        <v>197</v>
      </c>
      <c r="D15" s="22" t="s">
        <v>165</v>
      </c>
      <c r="E15" s="68">
        <v>23.85</v>
      </c>
      <c r="F15" s="68" t="s">
        <v>98</v>
      </c>
      <c r="G15" s="68" t="s">
        <v>526</v>
      </c>
      <c r="H15" s="68" t="s">
        <v>100</v>
      </c>
      <c r="I15" s="23" t="s">
        <v>89</v>
      </c>
      <c r="J15" s="25">
        <v>3.6718999999999999</v>
      </c>
      <c r="K15" s="26">
        <v>0.85099999999999998</v>
      </c>
      <c r="L15" s="158">
        <f t="shared" si="0"/>
        <v>0.12037243246235277</v>
      </c>
      <c r="M15" s="25">
        <v>4.1458000000000004</v>
      </c>
      <c r="N15" s="26">
        <v>0.81840000000000002</v>
      </c>
      <c r="O15" s="158">
        <f t="shared" si="1"/>
        <v>0.11576122059599236</v>
      </c>
      <c r="Q15" s="351"/>
      <c r="R15" s="274" t="s">
        <v>11</v>
      </c>
      <c r="S15" s="194" t="s">
        <v>529</v>
      </c>
      <c r="T15" s="217">
        <f t="shared" si="2"/>
        <v>6.6</v>
      </c>
      <c r="U15" s="217" t="str">
        <f t="shared" si="3"/>
        <v>Low</v>
      </c>
      <c r="V15" s="277">
        <f t="shared" si="4"/>
        <v>1.375</v>
      </c>
      <c r="W15" s="278">
        <f t="shared" si="5"/>
        <v>2.7395999999999998</v>
      </c>
    </row>
    <row r="16" spans="1:23" s="75" customFormat="1">
      <c r="A16" s="75" t="s">
        <v>636</v>
      </c>
      <c r="B16" s="69" t="s">
        <v>11</v>
      </c>
      <c r="C16" s="70" t="s">
        <v>167</v>
      </c>
      <c r="D16" s="70" t="s">
        <v>165</v>
      </c>
      <c r="E16" s="71">
        <v>6.6</v>
      </c>
      <c r="F16" s="71" t="s">
        <v>98</v>
      </c>
      <c r="G16" s="71" t="s">
        <v>528</v>
      </c>
      <c r="H16" s="71" t="s">
        <v>100</v>
      </c>
      <c r="I16" s="72" t="s">
        <v>89</v>
      </c>
      <c r="J16" s="73">
        <v>1.375</v>
      </c>
      <c r="K16" s="74">
        <v>0.53659999999999997</v>
      </c>
      <c r="L16" s="169">
        <f t="shared" si="0"/>
        <v>7.5901113113159224E-2</v>
      </c>
      <c r="M16" s="73">
        <v>2.7395999999999998</v>
      </c>
      <c r="N16" s="74">
        <v>1.0052000000000001</v>
      </c>
      <c r="O16" s="169">
        <f t="shared" si="1"/>
        <v>0.14218374748667098</v>
      </c>
      <c r="Q16" s="351"/>
      <c r="R16" s="275" t="s">
        <v>12</v>
      </c>
      <c r="S16" s="195" t="s">
        <v>529</v>
      </c>
      <c r="T16" s="213">
        <f t="shared" si="2"/>
        <v>8.85</v>
      </c>
      <c r="U16" s="213" t="str">
        <f t="shared" si="3"/>
        <v>Low</v>
      </c>
      <c r="V16" s="215">
        <f t="shared" si="4"/>
        <v>1.474</v>
      </c>
      <c r="W16" s="252">
        <f t="shared" si="5"/>
        <v>3.1301999999999999</v>
      </c>
    </row>
    <row r="17" spans="1:23" s="75" customFormat="1">
      <c r="A17" s="75" t="s">
        <v>503</v>
      </c>
      <c r="B17" s="69" t="s">
        <v>12</v>
      </c>
      <c r="C17" s="70" t="s">
        <v>167</v>
      </c>
      <c r="D17" s="70" t="s">
        <v>165</v>
      </c>
      <c r="E17" s="71">
        <v>8.85</v>
      </c>
      <c r="F17" s="71" t="s">
        <v>98</v>
      </c>
      <c r="G17" s="71" t="s">
        <v>528</v>
      </c>
      <c r="H17" s="71" t="s">
        <v>100</v>
      </c>
      <c r="I17" s="72" t="s">
        <v>89</v>
      </c>
      <c r="J17" s="73">
        <v>1.474</v>
      </c>
      <c r="K17" s="74">
        <v>0.63849999999999996</v>
      </c>
      <c r="L17" s="169">
        <f t="shared" si="0"/>
        <v>9.0314686400954455E-2</v>
      </c>
      <c r="M17" s="73">
        <v>3.1301999999999999</v>
      </c>
      <c r="N17" s="74">
        <v>1.0774999999999999</v>
      </c>
      <c r="O17" s="169">
        <f t="shared" si="1"/>
        <v>0.1524104535583844</v>
      </c>
      <c r="Q17" s="351"/>
      <c r="R17" s="275" t="s">
        <v>13</v>
      </c>
      <c r="S17" s="195" t="s">
        <v>529</v>
      </c>
      <c r="T17" s="213">
        <f t="shared" si="2"/>
        <v>12.65</v>
      </c>
      <c r="U17" s="213" t="str">
        <f t="shared" si="3"/>
        <v>Low</v>
      </c>
      <c r="V17" s="215">
        <f t="shared" si="4"/>
        <v>1.6667000000000001</v>
      </c>
      <c r="W17" s="252">
        <f t="shared" si="5"/>
        <v>3.5</v>
      </c>
    </row>
    <row r="18" spans="1:23" s="75" customFormat="1">
      <c r="A18" s="75" t="s">
        <v>504</v>
      </c>
      <c r="B18" s="69" t="s">
        <v>13</v>
      </c>
      <c r="C18" s="70" t="s">
        <v>167</v>
      </c>
      <c r="D18" s="70" t="s">
        <v>165</v>
      </c>
      <c r="E18" s="71">
        <v>12.65</v>
      </c>
      <c r="F18" s="71" t="s">
        <v>98</v>
      </c>
      <c r="G18" s="71" t="s">
        <v>528</v>
      </c>
      <c r="H18" s="71" t="s">
        <v>100</v>
      </c>
      <c r="I18" s="72" t="s">
        <v>89</v>
      </c>
      <c r="J18" s="73">
        <v>1.6667000000000001</v>
      </c>
      <c r="K18" s="74">
        <v>0.74029999999999996</v>
      </c>
      <c r="L18" s="169">
        <f t="shared" si="0"/>
        <v>0.10471411486707374</v>
      </c>
      <c r="M18" s="73">
        <v>3.5</v>
      </c>
      <c r="N18" s="74">
        <v>0.98150000000000004</v>
      </c>
      <c r="O18" s="169">
        <f t="shared" si="1"/>
        <v>0.13883142474947036</v>
      </c>
      <c r="Q18" s="351"/>
      <c r="R18" s="276" t="s">
        <v>14</v>
      </c>
      <c r="S18" s="196" t="s">
        <v>529</v>
      </c>
      <c r="T18" s="220">
        <f t="shared" si="2"/>
        <v>23.05</v>
      </c>
      <c r="U18" s="220" t="str">
        <f t="shared" si="3"/>
        <v>Low</v>
      </c>
      <c r="V18" s="279">
        <f t="shared" si="4"/>
        <v>1.6927000000000001</v>
      </c>
      <c r="W18" s="260">
        <f t="shared" si="5"/>
        <v>3.5365000000000002</v>
      </c>
    </row>
    <row r="19" spans="1:23" s="75" customFormat="1">
      <c r="A19" s="75" t="s">
        <v>637</v>
      </c>
      <c r="B19" s="69" t="s">
        <v>14</v>
      </c>
      <c r="C19" s="70" t="s">
        <v>167</v>
      </c>
      <c r="D19" s="70" t="s">
        <v>165</v>
      </c>
      <c r="E19" s="71">
        <v>23.05</v>
      </c>
      <c r="F19" s="71" t="s">
        <v>98</v>
      </c>
      <c r="G19" s="71" t="s">
        <v>528</v>
      </c>
      <c r="H19" s="71" t="s">
        <v>100</v>
      </c>
      <c r="I19" s="72" t="s">
        <v>89</v>
      </c>
      <c r="J19" s="73">
        <v>1.6927000000000001</v>
      </c>
      <c r="K19" s="74">
        <v>0.76870000000000005</v>
      </c>
      <c r="L19" s="169">
        <f t="shared" si="0"/>
        <v>0.10873124422304417</v>
      </c>
      <c r="M19" s="73">
        <v>3.5365000000000002</v>
      </c>
      <c r="N19" s="74">
        <v>0.9647</v>
      </c>
      <c r="O19" s="169">
        <f t="shared" si="1"/>
        <v>0.13645509470791037</v>
      </c>
      <c r="Q19" s="351"/>
      <c r="R19" s="274" t="s">
        <v>15</v>
      </c>
      <c r="S19" s="194" t="s">
        <v>530</v>
      </c>
      <c r="T19" s="217">
        <f t="shared" si="2"/>
        <v>15.85</v>
      </c>
      <c r="U19" s="217" t="str">
        <f t="shared" si="3"/>
        <v>High</v>
      </c>
      <c r="V19" s="277">
        <f t="shared" si="4"/>
        <v>3.4792000000000001</v>
      </c>
      <c r="W19" s="278">
        <f t="shared" si="5"/>
        <v>4.2656000000000001</v>
      </c>
    </row>
    <row r="20" spans="1:23" s="75" customFormat="1">
      <c r="A20" s="75" t="s">
        <v>512</v>
      </c>
      <c r="B20" s="69" t="s">
        <v>15</v>
      </c>
      <c r="C20" s="70" t="s">
        <v>168</v>
      </c>
      <c r="D20" s="70" t="s">
        <v>165</v>
      </c>
      <c r="E20" s="71">
        <v>15.85</v>
      </c>
      <c r="F20" s="71" t="s">
        <v>98</v>
      </c>
      <c r="G20" s="71" t="s">
        <v>527</v>
      </c>
      <c r="H20" s="71" t="s">
        <v>100</v>
      </c>
      <c r="I20" s="72" t="s">
        <v>89</v>
      </c>
      <c r="J20" s="73">
        <v>3.4792000000000001</v>
      </c>
      <c r="K20" s="74">
        <v>0.91500000000000004</v>
      </c>
      <c r="L20" s="169">
        <f t="shared" si="0"/>
        <v>0.12942511833496217</v>
      </c>
      <c r="M20" s="73">
        <v>4.2656000000000001</v>
      </c>
      <c r="N20" s="74">
        <v>0.81689999999999996</v>
      </c>
      <c r="O20" s="169">
        <f t="shared" si="1"/>
        <v>0.11554904827085309</v>
      </c>
      <c r="Q20" s="351"/>
      <c r="R20" s="275" t="s">
        <v>16</v>
      </c>
      <c r="S20" s="195" t="s">
        <v>530</v>
      </c>
      <c r="T20" s="213">
        <f t="shared" si="2"/>
        <v>18.25</v>
      </c>
      <c r="U20" s="213" t="str">
        <f t="shared" si="3"/>
        <v>High</v>
      </c>
      <c r="V20" s="215">
        <f t="shared" si="4"/>
        <v>3.6301999999999999</v>
      </c>
      <c r="W20" s="252">
        <f t="shared" si="5"/>
        <v>4.3437999999999999</v>
      </c>
    </row>
    <row r="21" spans="1:23" s="75" customFormat="1">
      <c r="A21" s="75" t="s">
        <v>638</v>
      </c>
      <c r="B21" s="69" t="s">
        <v>16</v>
      </c>
      <c r="C21" s="70" t="s">
        <v>168</v>
      </c>
      <c r="D21" s="70" t="s">
        <v>165</v>
      </c>
      <c r="E21" s="71">
        <v>18.25</v>
      </c>
      <c r="F21" s="71" t="s">
        <v>98</v>
      </c>
      <c r="G21" s="71" t="s">
        <v>527</v>
      </c>
      <c r="H21" s="71" t="s">
        <v>100</v>
      </c>
      <c r="I21" s="72" t="s">
        <v>89</v>
      </c>
      <c r="J21" s="73">
        <v>3.6301999999999999</v>
      </c>
      <c r="K21" s="74">
        <v>0.96740000000000004</v>
      </c>
      <c r="L21" s="169">
        <f t="shared" si="0"/>
        <v>0.13683700489316106</v>
      </c>
      <c r="M21" s="73">
        <v>4.3437999999999999</v>
      </c>
      <c r="N21" s="74">
        <v>0.87819999999999998</v>
      </c>
      <c r="O21" s="169">
        <f t="shared" si="1"/>
        <v>0.12421982395821177</v>
      </c>
      <c r="Q21" s="351"/>
      <c r="R21" s="275" t="s">
        <v>17</v>
      </c>
      <c r="S21" s="195" t="s">
        <v>530</v>
      </c>
      <c r="T21" s="213">
        <f t="shared" si="2"/>
        <v>23.05</v>
      </c>
      <c r="U21" s="213" t="str">
        <f t="shared" si="3"/>
        <v>High</v>
      </c>
      <c r="V21" s="215">
        <f t="shared" si="4"/>
        <v>3.6562999999999999</v>
      </c>
      <c r="W21" s="252">
        <f t="shared" si="5"/>
        <v>4.3384999999999998</v>
      </c>
    </row>
    <row r="22" spans="1:23" s="75" customFormat="1">
      <c r="A22" s="75" t="s">
        <v>639</v>
      </c>
      <c r="B22" s="69" t="s">
        <v>17</v>
      </c>
      <c r="C22" s="70" t="s">
        <v>168</v>
      </c>
      <c r="D22" s="70" t="s">
        <v>165</v>
      </c>
      <c r="E22" s="71">
        <v>23.05</v>
      </c>
      <c r="F22" s="71" t="s">
        <v>98</v>
      </c>
      <c r="G22" s="71" t="s">
        <v>527</v>
      </c>
      <c r="H22" s="71" t="s">
        <v>100</v>
      </c>
      <c r="I22" s="72" t="s">
        <v>89</v>
      </c>
      <c r="J22" s="73">
        <v>3.6562999999999999</v>
      </c>
      <c r="K22" s="74">
        <v>0.9133</v>
      </c>
      <c r="L22" s="169">
        <f t="shared" si="0"/>
        <v>0.12918465636647097</v>
      </c>
      <c r="M22" s="73">
        <v>4.3384999999999998</v>
      </c>
      <c r="N22" s="74">
        <v>0.78259999999999996</v>
      </c>
      <c r="O22" s="169">
        <f t="shared" si="1"/>
        <v>0.1106973744360015</v>
      </c>
      <c r="Q22" s="351"/>
      <c r="R22" s="276" t="s">
        <v>18</v>
      </c>
      <c r="S22" s="196" t="s">
        <v>530</v>
      </c>
      <c r="T22" s="220">
        <f t="shared" si="2"/>
        <v>23.85</v>
      </c>
      <c r="U22" s="220" t="str">
        <f t="shared" si="3"/>
        <v>High</v>
      </c>
      <c r="V22" s="279">
        <f t="shared" si="4"/>
        <v>3.5365000000000002</v>
      </c>
      <c r="W22" s="260">
        <f t="shared" si="5"/>
        <v>4.1978999999999997</v>
      </c>
    </row>
    <row r="23" spans="1:23" s="75" customFormat="1">
      <c r="A23" s="75" t="s">
        <v>640</v>
      </c>
      <c r="B23" s="69" t="s">
        <v>18</v>
      </c>
      <c r="C23" s="70" t="s">
        <v>168</v>
      </c>
      <c r="D23" s="70" t="s">
        <v>165</v>
      </c>
      <c r="E23" s="71">
        <v>23.85</v>
      </c>
      <c r="F23" s="71" t="s">
        <v>98</v>
      </c>
      <c r="G23" s="71" t="s">
        <v>527</v>
      </c>
      <c r="H23" s="71" t="s">
        <v>100</v>
      </c>
      <c r="I23" s="72" t="s">
        <v>89</v>
      </c>
      <c r="J23" s="73">
        <v>3.5365000000000002</v>
      </c>
      <c r="K23" s="74">
        <v>0.90880000000000005</v>
      </c>
      <c r="L23" s="169">
        <f t="shared" si="0"/>
        <v>0.12854813939105311</v>
      </c>
      <c r="M23" s="73">
        <v>4.1978999999999997</v>
      </c>
      <c r="N23" s="74">
        <v>0.89929999999999999</v>
      </c>
      <c r="O23" s="169">
        <f t="shared" si="1"/>
        <v>0.12720438133183765</v>
      </c>
      <c r="Q23" s="329" t="s">
        <v>524</v>
      </c>
      <c r="R23" s="274" t="s">
        <v>30</v>
      </c>
      <c r="S23" s="216" t="s">
        <v>534</v>
      </c>
      <c r="T23" s="217">
        <f t="shared" si="2"/>
        <v>12.65</v>
      </c>
      <c r="U23" s="217" t="str">
        <f t="shared" si="3"/>
        <v>Nom</v>
      </c>
      <c r="V23" s="217">
        <f t="shared" si="4"/>
        <v>3.5729000000000002</v>
      </c>
      <c r="W23" s="245">
        <f t="shared" si="5"/>
        <v>4.3177000000000003</v>
      </c>
    </row>
    <row r="24" spans="1:23" s="75" customFormat="1">
      <c r="A24" s="75" t="s">
        <v>578</v>
      </c>
      <c r="B24" s="69" t="s">
        <v>19</v>
      </c>
      <c r="C24" s="70" t="s">
        <v>198</v>
      </c>
      <c r="D24" s="70" t="s">
        <v>165</v>
      </c>
      <c r="E24" s="71">
        <v>12.65</v>
      </c>
      <c r="F24" s="71" t="s">
        <v>114</v>
      </c>
      <c r="G24" s="71" t="s">
        <v>526</v>
      </c>
      <c r="H24" s="71" t="s">
        <v>100</v>
      </c>
      <c r="I24" s="72" t="s">
        <v>89</v>
      </c>
      <c r="J24" s="73">
        <v>3.375</v>
      </c>
      <c r="K24" s="74">
        <v>0.86529999999999996</v>
      </c>
      <c r="L24" s="169">
        <f t="shared" si="0"/>
        <v>0.12239514196201393</v>
      </c>
      <c r="M24" s="73">
        <v>4.0572999999999997</v>
      </c>
      <c r="N24" s="74">
        <v>0.80689999999999995</v>
      </c>
      <c r="O24" s="169">
        <f t="shared" si="1"/>
        <v>0.11413456610325787</v>
      </c>
      <c r="Q24" s="330"/>
      <c r="R24" s="275" t="s">
        <v>31</v>
      </c>
      <c r="S24" s="212" t="s">
        <v>534</v>
      </c>
      <c r="T24" s="213">
        <f t="shared" si="2"/>
        <v>18.25</v>
      </c>
      <c r="U24" s="213" t="str">
        <f t="shared" si="3"/>
        <v>Nom</v>
      </c>
      <c r="V24" s="213">
        <f t="shared" si="4"/>
        <v>3.7759999999999998</v>
      </c>
      <c r="W24" s="244">
        <f t="shared" si="5"/>
        <v>4.2447999999999997</v>
      </c>
    </row>
    <row r="25" spans="1:23" s="75" customFormat="1">
      <c r="A25" s="75" t="s">
        <v>641</v>
      </c>
      <c r="B25" s="76" t="s">
        <v>225</v>
      </c>
      <c r="C25" s="70" t="s">
        <v>198</v>
      </c>
      <c r="D25" s="70" t="s">
        <v>165</v>
      </c>
      <c r="E25" s="71">
        <v>18.25</v>
      </c>
      <c r="F25" s="71" t="s">
        <v>114</v>
      </c>
      <c r="G25" s="71" t="s">
        <v>526</v>
      </c>
      <c r="H25" s="71" t="s">
        <v>100</v>
      </c>
      <c r="I25" s="72" t="s">
        <v>89</v>
      </c>
      <c r="J25" s="73">
        <v>3.6926999999999999</v>
      </c>
      <c r="K25" s="74">
        <v>0.84650000000000003</v>
      </c>
      <c r="L25" s="169">
        <f t="shared" si="0"/>
        <v>0.11973591548693494</v>
      </c>
      <c r="M25" s="73">
        <v>4.1146000000000003</v>
      </c>
      <c r="N25" s="74">
        <v>0.79090000000000005</v>
      </c>
      <c r="O25" s="169">
        <f t="shared" si="1"/>
        <v>0.11187139463510554</v>
      </c>
      <c r="Q25" s="330"/>
      <c r="R25" s="276" t="s">
        <v>32</v>
      </c>
      <c r="S25" s="219" t="s">
        <v>534</v>
      </c>
      <c r="T25" s="220">
        <f t="shared" si="2"/>
        <v>23.85</v>
      </c>
      <c r="U25" s="220" t="str">
        <f t="shared" si="3"/>
        <v>Nom</v>
      </c>
      <c r="V25" s="220">
        <f t="shared" si="4"/>
        <v>3.9687999999999999</v>
      </c>
      <c r="W25" s="246">
        <f t="shared" si="5"/>
        <v>4.3697999999999997</v>
      </c>
    </row>
    <row r="26" spans="1:23" s="75" customFormat="1">
      <c r="A26" s="75" t="s">
        <v>580</v>
      </c>
      <c r="B26" s="69" t="s">
        <v>20</v>
      </c>
      <c r="C26" s="70" t="s">
        <v>198</v>
      </c>
      <c r="D26" s="70" t="s">
        <v>165</v>
      </c>
      <c r="E26" s="71">
        <v>19.850000000000001</v>
      </c>
      <c r="F26" s="71" t="s">
        <v>114</v>
      </c>
      <c r="G26" s="71" t="s">
        <v>526</v>
      </c>
      <c r="H26" s="71" t="s">
        <v>100</v>
      </c>
      <c r="I26" s="72" t="s">
        <v>89</v>
      </c>
      <c r="J26" s="73">
        <v>3.7240000000000002</v>
      </c>
      <c r="K26" s="74">
        <v>0.88139999999999996</v>
      </c>
      <c r="L26" s="169">
        <f t="shared" si="0"/>
        <v>0.12467245825184221</v>
      </c>
      <c r="M26" s="73">
        <v>4.0416999999999996</v>
      </c>
      <c r="N26" s="74">
        <v>0.8911</v>
      </c>
      <c r="O26" s="169">
        <f t="shared" si="1"/>
        <v>0.12604450595440958</v>
      </c>
      <c r="Q26" s="330"/>
      <c r="R26" s="274" t="s">
        <v>33</v>
      </c>
      <c r="S26" s="216" t="s">
        <v>532</v>
      </c>
      <c r="T26" s="217">
        <f t="shared" si="2"/>
        <v>6.6</v>
      </c>
      <c r="U26" s="217" t="str">
        <f t="shared" si="3"/>
        <v>Low</v>
      </c>
      <c r="V26" s="217">
        <f t="shared" si="4"/>
        <v>2.1979000000000002</v>
      </c>
      <c r="W26" s="245">
        <f t="shared" si="5"/>
        <v>3.2448000000000001</v>
      </c>
    </row>
    <row r="27" spans="1:23" s="75" customFormat="1">
      <c r="A27" s="75" t="s">
        <v>642</v>
      </c>
      <c r="B27" s="69" t="s">
        <v>21</v>
      </c>
      <c r="C27" s="70" t="s">
        <v>198</v>
      </c>
      <c r="D27" s="70" t="s">
        <v>165</v>
      </c>
      <c r="E27" s="71">
        <v>23.05</v>
      </c>
      <c r="F27" s="71" t="s">
        <v>114</v>
      </c>
      <c r="G27" s="71" t="s">
        <v>526</v>
      </c>
      <c r="H27" s="71" t="s">
        <v>100</v>
      </c>
      <c r="I27" s="72" t="s">
        <v>89</v>
      </c>
      <c r="J27" s="73">
        <v>3.7812999999999999</v>
      </c>
      <c r="K27" s="74">
        <v>0.81479999999999997</v>
      </c>
      <c r="L27" s="169">
        <f t="shared" si="0"/>
        <v>0.11525200701565809</v>
      </c>
      <c r="M27" s="73">
        <v>4.1353999999999997</v>
      </c>
      <c r="N27" s="74">
        <v>0.88170000000000004</v>
      </c>
      <c r="O27" s="169">
        <f t="shared" si="1"/>
        <v>0.1247148927168701</v>
      </c>
      <c r="Q27" s="330"/>
      <c r="R27" s="275" t="s">
        <v>34</v>
      </c>
      <c r="S27" s="212" t="s">
        <v>532</v>
      </c>
      <c r="T27" s="213">
        <f t="shared" si="2"/>
        <v>8.85</v>
      </c>
      <c r="U27" s="213" t="str">
        <f t="shared" si="3"/>
        <v>Low</v>
      </c>
      <c r="V27" s="213">
        <f t="shared" si="4"/>
        <v>2.4323000000000001</v>
      </c>
      <c r="W27" s="244">
        <f t="shared" si="5"/>
        <v>3.3332999999999999</v>
      </c>
    </row>
    <row r="28" spans="1:23" s="75" customFormat="1">
      <c r="A28" s="75" t="s">
        <v>581</v>
      </c>
      <c r="B28" s="69" t="s">
        <v>22</v>
      </c>
      <c r="C28" s="70" t="s">
        <v>198</v>
      </c>
      <c r="D28" s="70" t="s">
        <v>165</v>
      </c>
      <c r="E28" s="71">
        <v>23.85</v>
      </c>
      <c r="F28" s="71" t="s">
        <v>114</v>
      </c>
      <c r="G28" s="71" t="s">
        <v>526</v>
      </c>
      <c r="H28" s="71" t="s">
        <v>100</v>
      </c>
      <c r="I28" s="72" t="s">
        <v>89</v>
      </c>
      <c r="J28" s="73">
        <v>3.6667000000000001</v>
      </c>
      <c r="K28" s="74">
        <v>0.89990000000000003</v>
      </c>
      <c r="L28" s="169">
        <f t="shared" si="0"/>
        <v>0.12728925026189339</v>
      </c>
      <c r="M28" s="73">
        <v>4.0365000000000002</v>
      </c>
      <c r="N28" s="74">
        <v>0.92869999999999997</v>
      </c>
      <c r="O28" s="169">
        <f t="shared" si="1"/>
        <v>0.13136295890456759</v>
      </c>
      <c r="Q28" s="330"/>
      <c r="R28" s="276" t="s">
        <v>35</v>
      </c>
      <c r="S28" s="219" t="s">
        <v>532</v>
      </c>
      <c r="T28" s="220">
        <f t="shared" si="2"/>
        <v>19.850000000000001</v>
      </c>
      <c r="U28" s="220" t="str">
        <f t="shared" si="3"/>
        <v>Low</v>
      </c>
      <c r="V28" s="220">
        <f t="shared" si="4"/>
        <v>3.0468999999999999</v>
      </c>
      <c r="W28" s="246">
        <f t="shared" si="5"/>
        <v>3.8332999999999999</v>
      </c>
    </row>
    <row r="29" spans="1:23" s="75" customFormat="1">
      <c r="A29" s="75" t="s">
        <v>643</v>
      </c>
      <c r="B29" s="69" t="s">
        <v>23</v>
      </c>
      <c r="C29" s="70" t="s">
        <v>199</v>
      </c>
      <c r="D29" s="70" t="s">
        <v>165</v>
      </c>
      <c r="E29" s="71">
        <v>6.6</v>
      </c>
      <c r="F29" s="71" t="s">
        <v>114</v>
      </c>
      <c r="G29" s="71" t="s">
        <v>528</v>
      </c>
      <c r="H29" s="71" t="s">
        <v>100</v>
      </c>
      <c r="I29" s="72" t="s">
        <v>89</v>
      </c>
      <c r="J29" s="73">
        <v>1.4479</v>
      </c>
      <c r="K29" s="74">
        <v>0.60309999999999997</v>
      </c>
      <c r="L29" s="169">
        <f t="shared" si="0"/>
        <v>8.5307419527667405E-2</v>
      </c>
      <c r="M29" s="73">
        <v>2.8542000000000001</v>
      </c>
      <c r="N29" s="74">
        <v>0.9919</v>
      </c>
      <c r="O29" s="169">
        <f t="shared" si="1"/>
        <v>0.14030248620376934</v>
      </c>
      <c r="Q29" s="330"/>
      <c r="R29" s="274" t="s">
        <v>36</v>
      </c>
      <c r="S29" s="216" t="s">
        <v>531</v>
      </c>
      <c r="T29" s="217">
        <f t="shared" si="2"/>
        <v>14.25</v>
      </c>
      <c r="U29" s="217" t="str">
        <f t="shared" si="3"/>
        <v>High</v>
      </c>
      <c r="V29" s="217">
        <f t="shared" si="4"/>
        <v>3.5781000000000001</v>
      </c>
      <c r="W29" s="245">
        <f t="shared" si="5"/>
        <v>4.2447999999999997</v>
      </c>
    </row>
    <row r="30" spans="1:23" s="75" customFormat="1">
      <c r="A30" s="75" t="s">
        <v>644</v>
      </c>
      <c r="B30" s="69" t="s">
        <v>24</v>
      </c>
      <c r="C30" s="70" t="s">
        <v>199</v>
      </c>
      <c r="D30" s="70" t="s">
        <v>165</v>
      </c>
      <c r="E30" s="71">
        <v>8.85</v>
      </c>
      <c r="F30" s="71" t="s">
        <v>114</v>
      </c>
      <c r="G30" s="71" t="s">
        <v>528</v>
      </c>
      <c r="H30" s="71" t="s">
        <v>100</v>
      </c>
      <c r="I30" s="72" t="s">
        <v>89</v>
      </c>
      <c r="J30" s="73">
        <v>1.5677000000000001</v>
      </c>
      <c r="K30" s="74">
        <v>0.71309999999999996</v>
      </c>
      <c r="L30" s="169">
        <f t="shared" si="0"/>
        <v>0.10086672337121474</v>
      </c>
      <c r="M30" s="73">
        <v>3.2759999999999998</v>
      </c>
      <c r="N30" s="74">
        <v>0.98780000000000001</v>
      </c>
      <c r="O30" s="169">
        <f t="shared" si="1"/>
        <v>0.13972254851505531</v>
      </c>
      <c r="Q30" s="330"/>
      <c r="R30" s="275" t="s">
        <v>37</v>
      </c>
      <c r="S30" s="212" t="s">
        <v>531</v>
      </c>
      <c r="T30" s="213">
        <f t="shared" si="2"/>
        <v>15.85</v>
      </c>
      <c r="U30" s="213" t="str">
        <f t="shared" si="3"/>
        <v>High</v>
      </c>
      <c r="V30" s="213">
        <f t="shared" si="4"/>
        <v>3.7707999999999999</v>
      </c>
      <c r="W30" s="244">
        <f t="shared" si="5"/>
        <v>4.3072999999999997</v>
      </c>
    </row>
    <row r="31" spans="1:23">
      <c r="A31" s="75" t="s">
        <v>645</v>
      </c>
      <c r="B31" s="69" t="s">
        <v>25</v>
      </c>
      <c r="C31" s="70" t="s">
        <v>199</v>
      </c>
      <c r="D31" s="70" t="s">
        <v>165</v>
      </c>
      <c r="E31" s="71">
        <v>19.850000000000001</v>
      </c>
      <c r="F31" s="71" t="s">
        <v>114</v>
      </c>
      <c r="G31" s="71" t="s">
        <v>528</v>
      </c>
      <c r="H31" s="71" t="s">
        <v>100</v>
      </c>
      <c r="I31" s="72" t="s">
        <v>89</v>
      </c>
      <c r="J31" s="73">
        <v>1.7656000000000001</v>
      </c>
      <c r="K31" s="74">
        <v>0.86360000000000003</v>
      </c>
      <c r="L31" s="169">
        <f t="shared" si="0"/>
        <v>0.12215467999352275</v>
      </c>
      <c r="M31" s="73">
        <v>3.4375</v>
      </c>
      <c r="N31" s="74">
        <v>1.0316000000000001</v>
      </c>
      <c r="O31" s="169">
        <f t="shared" si="1"/>
        <v>0.14591798040912235</v>
      </c>
      <c r="Q31" s="331"/>
      <c r="R31" s="276" t="s">
        <v>38</v>
      </c>
      <c r="S31" s="219" t="s">
        <v>531</v>
      </c>
      <c r="T31" s="197">
        <f t="shared" si="2"/>
        <v>23.05</v>
      </c>
      <c r="U31" s="197" t="str">
        <f t="shared" si="3"/>
        <v>High</v>
      </c>
      <c r="V31" s="197">
        <f t="shared" si="4"/>
        <v>3.6926999999999999</v>
      </c>
      <c r="W31" s="105">
        <f t="shared" si="5"/>
        <v>4.2291999999999996</v>
      </c>
    </row>
    <row r="32" spans="1:23">
      <c r="A32" s="12" t="s">
        <v>646</v>
      </c>
      <c r="B32" s="51" t="s">
        <v>26</v>
      </c>
      <c r="C32" s="22" t="s">
        <v>200</v>
      </c>
      <c r="D32" s="22" t="s">
        <v>165</v>
      </c>
      <c r="E32" s="68">
        <v>14.25</v>
      </c>
      <c r="F32" s="68" t="s">
        <v>114</v>
      </c>
      <c r="G32" s="68" t="s">
        <v>527</v>
      </c>
      <c r="H32" s="68" t="s">
        <v>100</v>
      </c>
      <c r="I32" s="23" t="s">
        <v>89</v>
      </c>
      <c r="J32" s="25">
        <v>3.4948000000000001</v>
      </c>
      <c r="K32" s="26">
        <v>1.0025999999999999</v>
      </c>
      <c r="L32" s="158">
        <f t="shared" si="0"/>
        <v>0.14181598212309621</v>
      </c>
      <c r="M32" s="25">
        <v>4.2187999999999999</v>
      </c>
      <c r="N32" s="26">
        <v>0.83389999999999997</v>
      </c>
      <c r="O32" s="158">
        <f t="shared" si="1"/>
        <v>0.11795366795576495</v>
      </c>
      <c r="R32" s="75"/>
    </row>
    <row r="33" spans="1:24">
      <c r="A33" s="12" t="s">
        <v>647</v>
      </c>
      <c r="B33" s="51" t="s">
        <v>27</v>
      </c>
      <c r="C33" s="22" t="s">
        <v>200</v>
      </c>
      <c r="D33" s="22" t="s">
        <v>165</v>
      </c>
      <c r="E33" s="68">
        <v>15.85</v>
      </c>
      <c r="F33" s="68" t="s">
        <v>114</v>
      </c>
      <c r="G33" s="68" t="s">
        <v>527</v>
      </c>
      <c r="H33" s="68" t="s">
        <v>100</v>
      </c>
      <c r="I33" s="23" t="s">
        <v>89</v>
      </c>
      <c r="J33" s="25">
        <v>3.5468999999999999</v>
      </c>
      <c r="K33" s="26">
        <v>0.99629999999999996</v>
      </c>
      <c r="L33" s="158">
        <f t="shared" si="0"/>
        <v>0.14092485835751123</v>
      </c>
      <c r="M33" s="25">
        <v>4.2968999999999999</v>
      </c>
      <c r="N33" s="26">
        <v>0.8125</v>
      </c>
      <c r="O33" s="158">
        <f t="shared" si="1"/>
        <v>0.11492667611711119</v>
      </c>
    </row>
    <row r="34" spans="1:24">
      <c r="A34" s="12" t="s">
        <v>648</v>
      </c>
      <c r="B34" s="51" t="s">
        <v>28</v>
      </c>
      <c r="C34" s="22" t="s">
        <v>200</v>
      </c>
      <c r="D34" s="22" t="s">
        <v>165</v>
      </c>
      <c r="E34" s="68">
        <v>23.05</v>
      </c>
      <c r="F34" s="68" t="s">
        <v>114</v>
      </c>
      <c r="G34" s="68" t="s">
        <v>527</v>
      </c>
      <c r="H34" s="68" t="s">
        <v>100</v>
      </c>
      <c r="I34" s="23" t="s">
        <v>89</v>
      </c>
      <c r="J34" s="25">
        <v>3.6457999999999999</v>
      </c>
      <c r="K34" s="26">
        <v>0.97060000000000002</v>
      </c>
      <c r="L34" s="158">
        <f t="shared" si="0"/>
        <v>0.13728963918679155</v>
      </c>
      <c r="M34" s="25">
        <v>4.3281000000000001</v>
      </c>
      <c r="N34" s="26">
        <v>0.80030000000000001</v>
      </c>
      <c r="O34" s="158">
        <f t="shared" si="1"/>
        <v>0.11320100787264503</v>
      </c>
    </row>
    <row r="35" spans="1:24" ht="15.75" thickBot="1">
      <c r="A35" s="12" t="s">
        <v>649</v>
      </c>
      <c r="B35" s="53" t="s">
        <v>29</v>
      </c>
      <c r="C35" s="28" t="s">
        <v>200</v>
      </c>
      <c r="D35" s="28" t="s">
        <v>165</v>
      </c>
      <c r="E35" s="77">
        <v>23.85</v>
      </c>
      <c r="F35" s="77" t="s">
        <v>114</v>
      </c>
      <c r="G35" s="77" t="s">
        <v>527</v>
      </c>
      <c r="H35" s="77" t="s">
        <v>100</v>
      </c>
      <c r="I35" s="30" t="s">
        <v>89</v>
      </c>
      <c r="J35" s="32">
        <v>3.5937999999999999</v>
      </c>
      <c r="K35" s="33">
        <v>0.96079999999999999</v>
      </c>
      <c r="L35" s="159">
        <f t="shared" si="0"/>
        <v>0.13590344666254825</v>
      </c>
      <c r="M35" s="32">
        <v>4.2656000000000001</v>
      </c>
      <c r="N35" s="33">
        <v>0.87270000000000003</v>
      </c>
      <c r="O35" s="159">
        <f t="shared" si="1"/>
        <v>0.1234418587660344</v>
      </c>
      <c r="U35" t="s">
        <v>54</v>
      </c>
      <c r="V35" s="222" t="s">
        <v>64</v>
      </c>
      <c r="W35" s="222" t="s">
        <v>71</v>
      </c>
    </row>
    <row r="36" spans="1:24" ht="16.5" thickTop="1" thickBot="1">
      <c r="B36" s="183"/>
      <c r="C36" s="185"/>
      <c r="D36" s="185"/>
      <c r="E36" s="281"/>
      <c r="F36" s="281"/>
      <c r="G36" s="281"/>
      <c r="H36" s="281"/>
      <c r="I36" s="187"/>
      <c r="J36" s="191"/>
      <c r="K36" s="189"/>
      <c r="L36" s="190"/>
      <c r="M36" s="191"/>
      <c r="N36" s="189"/>
      <c r="O36" s="190"/>
      <c r="Q36" s="329" t="s">
        <v>631</v>
      </c>
      <c r="R36" s="266" t="s">
        <v>7</v>
      </c>
      <c r="S36" s="194" t="s">
        <v>525</v>
      </c>
      <c r="T36" s="198">
        <f t="shared" ref="T36:T56" si="6">VLOOKUP($R36,$B$12:$O$54,4)</f>
        <v>14.25</v>
      </c>
      <c r="U36" s="198" t="str">
        <f t="shared" ref="U36:U56" si="7">VLOOKUP($R36,$B$12:$O$54,6)</f>
        <v>Nom</v>
      </c>
      <c r="V36" s="206">
        <f t="shared" ref="V36:V56" si="8">VLOOKUP($R36,$B$12:$O$54,9)</f>
        <v>3.4634999999999998</v>
      </c>
      <c r="W36" s="249">
        <f t="shared" ref="W36:W56" si="9">VLOOKUP($R36,$B$12:$O$54,12)</f>
        <v>4.1197999999999997</v>
      </c>
      <c r="X36" s="204"/>
    </row>
    <row r="37" spans="1:24" ht="15.75" thickTop="1">
      <c r="A37" s="12" t="s">
        <v>650</v>
      </c>
      <c r="B37" s="50" t="s">
        <v>30</v>
      </c>
      <c r="C37" s="15" t="s">
        <v>201</v>
      </c>
      <c r="D37" s="193" t="s">
        <v>423</v>
      </c>
      <c r="E37" s="67">
        <v>12.65</v>
      </c>
      <c r="F37" s="67" t="s">
        <v>98</v>
      </c>
      <c r="G37" s="67" t="s">
        <v>526</v>
      </c>
      <c r="H37" s="67" t="s">
        <v>100</v>
      </c>
      <c r="I37" s="78" t="s">
        <v>202</v>
      </c>
      <c r="J37" s="19">
        <v>3.5729000000000002</v>
      </c>
      <c r="K37" s="20">
        <v>0.9294</v>
      </c>
      <c r="L37" s="157">
        <f t="shared" si="0"/>
        <v>0.13146197265629925</v>
      </c>
      <c r="M37" s="19">
        <v>4.3177000000000003</v>
      </c>
      <c r="N37" s="20">
        <v>0.74360000000000004</v>
      </c>
      <c r="O37" s="157">
        <f t="shared" si="1"/>
        <v>0.10518089398238017</v>
      </c>
      <c r="Q37" s="351"/>
      <c r="R37" s="265" t="s">
        <v>8</v>
      </c>
      <c r="S37" s="195" t="s">
        <v>525</v>
      </c>
      <c r="T37" s="57">
        <f t="shared" si="6"/>
        <v>19.850000000000001</v>
      </c>
      <c r="U37" s="57" t="str">
        <f t="shared" si="7"/>
        <v>Nom</v>
      </c>
      <c r="V37" s="205">
        <f t="shared" si="8"/>
        <v>3.7240000000000002</v>
      </c>
      <c r="W37" s="250">
        <f t="shared" si="9"/>
        <v>4.1562999999999999</v>
      </c>
    </row>
    <row r="38" spans="1:24">
      <c r="A38" s="12" t="s">
        <v>651</v>
      </c>
      <c r="B38" s="51" t="s">
        <v>31</v>
      </c>
      <c r="C38" s="22" t="s">
        <v>201</v>
      </c>
      <c r="D38" s="22" t="s">
        <v>423</v>
      </c>
      <c r="E38" s="68">
        <v>18.25</v>
      </c>
      <c r="F38" s="68" t="s">
        <v>98</v>
      </c>
      <c r="G38" s="68" t="s">
        <v>526</v>
      </c>
      <c r="H38" s="68" t="s">
        <v>100</v>
      </c>
      <c r="I38" s="79" t="s">
        <v>202</v>
      </c>
      <c r="J38" s="25">
        <v>3.7759999999999998</v>
      </c>
      <c r="K38" s="26">
        <v>0.92479999999999996</v>
      </c>
      <c r="L38" s="158">
        <f t="shared" si="0"/>
        <v>0.13081131085920544</v>
      </c>
      <c r="M38" s="25">
        <v>4.2447999999999997</v>
      </c>
      <c r="N38" s="26">
        <v>0.88470000000000004</v>
      </c>
      <c r="O38" s="158">
        <f t="shared" si="1"/>
        <v>0.12513923736714866</v>
      </c>
      <c r="Q38" s="351"/>
      <c r="R38" s="265" t="s">
        <v>9</v>
      </c>
      <c r="S38" s="195" t="s">
        <v>525</v>
      </c>
      <c r="T38" s="57">
        <f t="shared" si="6"/>
        <v>23.05</v>
      </c>
      <c r="U38" s="57" t="str">
        <f t="shared" si="7"/>
        <v>Nom</v>
      </c>
      <c r="V38" s="205">
        <f t="shared" si="8"/>
        <v>3.8801999999999999</v>
      </c>
      <c r="W38" s="250">
        <f t="shared" si="9"/>
        <v>4.1927000000000003</v>
      </c>
    </row>
    <row r="39" spans="1:24">
      <c r="A39" s="12" t="s">
        <v>652</v>
      </c>
      <c r="B39" s="51" t="s">
        <v>32</v>
      </c>
      <c r="C39" s="22" t="s">
        <v>201</v>
      </c>
      <c r="D39" s="22" t="s">
        <v>423</v>
      </c>
      <c r="E39" s="68">
        <v>23.85</v>
      </c>
      <c r="F39" s="68" t="s">
        <v>98</v>
      </c>
      <c r="G39" s="68" t="s">
        <v>526</v>
      </c>
      <c r="H39" s="68" t="s">
        <v>100</v>
      </c>
      <c r="I39" s="79" t="s">
        <v>202</v>
      </c>
      <c r="J39" s="25">
        <v>3.9687999999999999</v>
      </c>
      <c r="K39" s="26">
        <v>0.83699999999999997</v>
      </c>
      <c r="L39" s="158">
        <f t="shared" si="0"/>
        <v>0.11839215742771947</v>
      </c>
      <c r="M39" s="25">
        <v>4.3697999999999997</v>
      </c>
      <c r="N39" s="26">
        <v>0.80820000000000003</v>
      </c>
      <c r="O39" s="158">
        <f t="shared" si="1"/>
        <v>0.11431844878504527</v>
      </c>
      <c r="Q39" s="351"/>
      <c r="R39" s="267" t="s">
        <v>10</v>
      </c>
      <c r="S39" s="196" t="s">
        <v>525</v>
      </c>
      <c r="T39" s="197">
        <f t="shared" si="6"/>
        <v>23.85</v>
      </c>
      <c r="U39" s="197" t="str">
        <f t="shared" si="7"/>
        <v>Nom</v>
      </c>
      <c r="V39" s="203">
        <f t="shared" si="8"/>
        <v>3.6718999999999999</v>
      </c>
      <c r="W39" s="251">
        <f t="shared" si="9"/>
        <v>4.1458000000000004</v>
      </c>
    </row>
    <row r="40" spans="1:24">
      <c r="A40" s="12" t="s">
        <v>653</v>
      </c>
      <c r="B40" s="51" t="s">
        <v>33</v>
      </c>
      <c r="C40" s="22" t="s">
        <v>203</v>
      </c>
      <c r="D40" s="22" t="s">
        <v>423</v>
      </c>
      <c r="E40" s="68">
        <v>6.6</v>
      </c>
      <c r="F40" s="68" t="s">
        <v>98</v>
      </c>
      <c r="G40" s="68" t="s">
        <v>528</v>
      </c>
      <c r="H40" s="68" t="s">
        <v>100</v>
      </c>
      <c r="I40" s="79" t="s">
        <v>202</v>
      </c>
      <c r="J40" s="25">
        <v>2.1979000000000002</v>
      </c>
      <c r="K40" s="26">
        <v>0.82020000000000004</v>
      </c>
      <c r="L40" s="158">
        <f t="shared" si="0"/>
        <v>0.11601582738615951</v>
      </c>
      <c r="M40" s="25">
        <v>3.2448000000000001</v>
      </c>
      <c r="N40" s="26">
        <v>1.0065</v>
      </c>
      <c r="O40" s="158">
        <f t="shared" si="1"/>
        <v>0.14236763016845835</v>
      </c>
      <c r="Q40" s="351"/>
      <c r="R40" s="274" t="s">
        <v>11</v>
      </c>
      <c r="S40" s="194" t="s">
        <v>529</v>
      </c>
      <c r="T40" s="217">
        <f t="shared" si="6"/>
        <v>6.6</v>
      </c>
      <c r="U40" s="217" t="str">
        <f t="shared" si="7"/>
        <v>Low</v>
      </c>
      <c r="V40" s="277">
        <f t="shared" si="8"/>
        <v>1.375</v>
      </c>
      <c r="W40" s="278">
        <f t="shared" si="9"/>
        <v>2.7395999999999998</v>
      </c>
    </row>
    <row r="41" spans="1:24">
      <c r="A41" s="12" t="s">
        <v>654</v>
      </c>
      <c r="B41" s="51" t="s">
        <v>34</v>
      </c>
      <c r="C41" s="22" t="s">
        <v>203</v>
      </c>
      <c r="D41" s="22" t="s">
        <v>423</v>
      </c>
      <c r="E41" s="68">
        <v>8.85</v>
      </c>
      <c r="F41" s="68" t="s">
        <v>98</v>
      </c>
      <c r="G41" s="68" t="s">
        <v>528</v>
      </c>
      <c r="H41" s="68" t="s">
        <v>100</v>
      </c>
      <c r="I41" s="79" t="s">
        <v>202</v>
      </c>
      <c r="J41" s="25">
        <v>2.4323000000000001</v>
      </c>
      <c r="K41" s="26">
        <v>0.84730000000000005</v>
      </c>
      <c r="L41" s="158">
        <f t="shared" si="0"/>
        <v>0.11984907406034255</v>
      </c>
      <c r="M41" s="25">
        <v>3.3332999999999999</v>
      </c>
      <c r="N41" s="26">
        <v>0.98329999999999995</v>
      </c>
      <c r="O41" s="158">
        <f t="shared" si="1"/>
        <v>0.13908603153963747</v>
      </c>
      <c r="Q41" s="351"/>
      <c r="R41" s="275" t="s">
        <v>12</v>
      </c>
      <c r="S41" s="195" t="s">
        <v>529</v>
      </c>
      <c r="T41" s="213">
        <f t="shared" si="6"/>
        <v>8.85</v>
      </c>
      <c r="U41" s="213" t="str">
        <f t="shared" si="7"/>
        <v>Low</v>
      </c>
      <c r="V41" s="215">
        <f t="shared" si="8"/>
        <v>1.474</v>
      </c>
      <c r="W41" s="252">
        <f t="shared" si="9"/>
        <v>3.1301999999999999</v>
      </c>
    </row>
    <row r="42" spans="1:24">
      <c r="A42" s="12" t="s">
        <v>655</v>
      </c>
      <c r="B42" s="51" t="s">
        <v>35</v>
      </c>
      <c r="C42" s="22" t="s">
        <v>203</v>
      </c>
      <c r="D42" s="22" t="s">
        <v>423</v>
      </c>
      <c r="E42" s="68">
        <v>19.850000000000001</v>
      </c>
      <c r="F42" s="68" t="s">
        <v>98</v>
      </c>
      <c r="G42" s="68" t="s">
        <v>528</v>
      </c>
      <c r="H42" s="68" t="s">
        <v>100</v>
      </c>
      <c r="I42" s="79" t="s">
        <v>202</v>
      </c>
      <c r="J42" s="25">
        <v>3.0468999999999999</v>
      </c>
      <c r="K42" s="26">
        <v>0.91120000000000001</v>
      </c>
      <c r="L42" s="158">
        <f t="shared" si="0"/>
        <v>0.12888761511127597</v>
      </c>
      <c r="M42" s="25">
        <v>3.8332999999999999</v>
      </c>
      <c r="N42" s="26">
        <v>0.98860000000000003</v>
      </c>
      <c r="O42" s="158">
        <f t="shared" si="1"/>
        <v>0.13983570708846293</v>
      </c>
      <c r="Q42" s="351"/>
      <c r="R42" s="275" t="s">
        <v>13</v>
      </c>
      <c r="S42" s="195" t="s">
        <v>529</v>
      </c>
      <c r="T42" s="213">
        <f t="shared" si="6"/>
        <v>12.65</v>
      </c>
      <c r="U42" s="213" t="str">
        <f t="shared" si="7"/>
        <v>Low</v>
      </c>
      <c r="V42" s="215">
        <f t="shared" si="8"/>
        <v>1.6667000000000001</v>
      </c>
      <c r="W42" s="252">
        <f t="shared" si="9"/>
        <v>3.5</v>
      </c>
    </row>
    <row r="43" spans="1:24">
      <c r="A43" s="12" t="s">
        <v>656</v>
      </c>
      <c r="B43" s="51" t="s">
        <v>36</v>
      </c>
      <c r="C43" s="22" t="s">
        <v>204</v>
      </c>
      <c r="D43" s="22" t="s">
        <v>423</v>
      </c>
      <c r="E43" s="68">
        <v>14.25</v>
      </c>
      <c r="F43" s="68" t="s">
        <v>98</v>
      </c>
      <c r="G43" s="68" t="s">
        <v>527</v>
      </c>
      <c r="H43" s="68" t="s">
        <v>100</v>
      </c>
      <c r="I43" s="79" t="s">
        <v>202</v>
      </c>
      <c r="J43" s="25">
        <v>3.5781000000000001</v>
      </c>
      <c r="K43" s="26">
        <v>0.92900000000000005</v>
      </c>
      <c r="L43" s="158">
        <f t="shared" si="0"/>
        <v>0.13140539336959545</v>
      </c>
      <c r="M43" s="25">
        <v>4.2447999999999997</v>
      </c>
      <c r="N43" s="26">
        <v>0.86070000000000002</v>
      </c>
      <c r="O43" s="158">
        <f t="shared" si="1"/>
        <v>0.12174448016492014</v>
      </c>
      <c r="Q43" s="351"/>
      <c r="R43" s="276" t="s">
        <v>14</v>
      </c>
      <c r="S43" s="196" t="s">
        <v>529</v>
      </c>
      <c r="T43" s="220">
        <f t="shared" si="6"/>
        <v>23.05</v>
      </c>
      <c r="U43" s="220" t="str">
        <f t="shared" si="7"/>
        <v>Low</v>
      </c>
      <c r="V43" s="279">
        <f t="shared" si="8"/>
        <v>1.6927000000000001</v>
      </c>
      <c r="W43" s="260">
        <f t="shared" si="9"/>
        <v>3.5365000000000002</v>
      </c>
    </row>
    <row r="44" spans="1:24">
      <c r="A44" s="12" t="s">
        <v>657</v>
      </c>
      <c r="B44" s="51" t="s">
        <v>37</v>
      </c>
      <c r="C44" s="22" t="s">
        <v>204</v>
      </c>
      <c r="D44" s="22" t="s">
        <v>423</v>
      </c>
      <c r="E44" s="68">
        <v>15.85</v>
      </c>
      <c r="F44" s="68" t="s">
        <v>98</v>
      </c>
      <c r="G44" s="68" t="s">
        <v>527</v>
      </c>
      <c r="H44" s="68" t="s">
        <v>100</v>
      </c>
      <c r="I44" s="79" t="s">
        <v>202</v>
      </c>
      <c r="J44" s="25">
        <v>3.7707999999999999</v>
      </c>
      <c r="K44" s="26">
        <v>0.89770000000000005</v>
      </c>
      <c r="L44" s="158">
        <f t="shared" si="0"/>
        <v>0.12697806418502244</v>
      </c>
      <c r="M44" s="25">
        <v>4.3072999999999997</v>
      </c>
      <c r="N44" s="26">
        <v>0.80859999999999999</v>
      </c>
      <c r="O44" s="158">
        <f t="shared" si="1"/>
        <v>0.11437502807174907</v>
      </c>
      <c r="Q44" s="351"/>
      <c r="R44" s="274" t="s">
        <v>15</v>
      </c>
      <c r="S44" s="194" t="s">
        <v>530</v>
      </c>
      <c r="T44" s="217">
        <f t="shared" si="6"/>
        <v>15.85</v>
      </c>
      <c r="U44" s="217" t="str">
        <f t="shared" si="7"/>
        <v>High</v>
      </c>
      <c r="V44" s="277">
        <f t="shared" si="8"/>
        <v>3.4792000000000001</v>
      </c>
      <c r="W44" s="278">
        <f t="shared" si="9"/>
        <v>4.2656000000000001</v>
      </c>
    </row>
    <row r="45" spans="1:24">
      <c r="A45" s="12" t="s">
        <v>658</v>
      </c>
      <c r="B45" s="51" t="s">
        <v>38</v>
      </c>
      <c r="C45" s="22" t="s">
        <v>204</v>
      </c>
      <c r="D45" s="22" t="s">
        <v>423</v>
      </c>
      <c r="E45" s="68">
        <v>23.05</v>
      </c>
      <c r="F45" s="68" t="s">
        <v>98</v>
      </c>
      <c r="G45" s="68" t="s">
        <v>527</v>
      </c>
      <c r="H45" s="68" t="s">
        <v>100</v>
      </c>
      <c r="I45" s="79" t="s">
        <v>202</v>
      </c>
      <c r="J45" s="25">
        <v>3.6926999999999999</v>
      </c>
      <c r="K45" s="26">
        <v>0.8649</v>
      </c>
      <c r="L45" s="158">
        <f t="shared" si="0"/>
        <v>0.12233856267531013</v>
      </c>
      <c r="M45" s="25">
        <v>4.2291999999999996</v>
      </c>
      <c r="N45" s="26">
        <v>0.89770000000000005</v>
      </c>
      <c r="O45" s="158">
        <f t="shared" si="1"/>
        <v>0.12697806418502244</v>
      </c>
      <c r="Q45" s="351"/>
      <c r="R45" s="275" t="s">
        <v>16</v>
      </c>
      <c r="S45" s="195" t="s">
        <v>530</v>
      </c>
      <c r="T45" s="213">
        <f t="shared" si="6"/>
        <v>18.25</v>
      </c>
      <c r="U45" s="213" t="str">
        <f t="shared" si="7"/>
        <v>High</v>
      </c>
      <c r="V45" s="215">
        <f t="shared" si="8"/>
        <v>3.6301999999999999</v>
      </c>
      <c r="W45" s="252">
        <f t="shared" si="9"/>
        <v>4.3437999999999999</v>
      </c>
    </row>
    <row r="46" spans="1:24">
      <c r="A46" s="12" t="s">
        <v>659</v>
      </c>
      <c r="B46" s="51" t="s">
        <v>39</v>
      </c>
      <c r="C46" s="22" t="s">
        <v>205</v>
      </c>
      <c r="D46" s="22" t="s">
        <v>423</v>
      </c>
      <c r="E46" s="68">
        <v>12.65</v>
      </c>
      <c r="F46" s="68" t="s">
        <v>114</v>
      </c>
      <c r="G46" s="68" t="s">
        <v>526</v>
      </c>
      <c r="H46" s="68" t="s">
        <v>100</v>
      </c>
      <c r="I46" s="79" t="s">
        <v>202</v>
      </c>
      <c r="J46" s="25">
        <v>3.4323000000000001</v>
      </c>
      <c r="K46" s="26">
        <v>0.89539999999999997</v>
      </c>
      <c r="L46" s="158">
        <f t="shared" si="0"/>
        <v>0.12665273328647553</v>
      </c>
      <c r="M46" s="25">
        <v>4.1093999999999999</v>
      </c>
      <c r="N46" s="26">
        <v>0.85829999999999995</v>
      </c>
      <c r="O46" s="158">
        <f t="shared" si="1"/>
        <v>0.12140500444469728</v>
      </c>
      <c r="Q46" s="351"/>
      <c r="R46" s="275" t="s">
        <v>17</v>
      </c>
      <c r="S46" s="195" t="s">
        <v>530</v>
      </c>
      <c r="T46" s="213">
        <f t="shared" si="6"/>
        <v>23.05</v>
      </c>
      <c r="U46" s="213" t="str">
        <f t="shared" si="7"/>
        <v>High</v>
      </c>
      <c r="V46" s="215">
        <f t="shared" si="8"/>
        <v>3.6562999999999999</v>
      </c>
      <c r="W46" s="252">
        <f t="shared" si="9"/>
        <v>4.3384999999999998</v>
      </c>
    </row>
    <row r="47" spans="1:24">
      <c r="A47" s="12" t="s">
        <v>660</v>
      </c>
      <c r="B47" s="51" t="s">
        <v>40</v>
      </c>
      <c r="C47" s="22" t="s">
        <v>205</v>
      </c>
      <c r="D47" s="22" t="s">
        <v>423</v>
      </c>
      <c r="E47" s="68">
        <v>18.25</v>
      </c>
      <c r="F47" s="68" t="s">
        <v>114</v>
      </c>
      <c r="G47" s="68" t="s">
        <v>526</v>
      </c>
      <c r="H47" s="68" t="s">
        <v>100</v>
      </c>
      <c r="I47" s="79" t="s">
        <v>202</v>
      </c>
      <c r="J47" s="25">
        <v>3.7292000000000001</v>
      </c>
      <c r="K47" s="26">
        <v>0.89180000000000004</v>
      </c>
      <c r="L47" s="158">
        <f t="shared" si="0"/>
        <v>0.12614351970614127</v>
      </c>
      <c r="M47" s="25">
        <v>4.1509999999999998</v>
      </c>
      <c r="N47" s="26">
        <v>0.87019999999999997</v>
      </c>
      <c r="O47" s="158">
        <f t="shared" si="1"/>
        <v>0.12308823822413557</v>
      </c>
      <c r="Q47" s="351"/>
      <c r="R47" s="276" t="s">
        <v>18</v>
      </c>
      <c r="S47" s="196" t="s">
        <v>530</v>
      </c>
      <c r="T47" s="220">
        <f t="shared" si="6"/>
        <v>23.85</v>
      </c>
      <c r="U47" s="220" t="str">
        <f t="shared" si="7"/>
        <v>High</v>
      </c>
      <c r="V47" s="279">
        <f t="shared" si="8"/>
        <v>3.5365000000000002</v>
      </c>
      <c r="W47" s="260">
        <f t="shared" si="9"/>
        <v>4.1978999999999997</v>
      </c>
    </row>
    <row r="48" spans="1:24">
      <c r="A48" s="12" t="s">
        <v>661</v>
      </c>
      <c r="B48" s="51" t="s">
        <v>41</v>
      </c>
      <c r="C48" s="22" t="s">
        <v>205</v>
      </c>
      <c r="D48" s="22" t="s">
        <v>423</v>
      </c>
      <c r="E48" s="68">
        <v>23.85</v>
      </c>
      <c r="F48" s="68" t="s">
        <v>114</v>
      </c>
      <c r="G48" s="68" t="s">
        <v>526</v>
      </c>
      <c r="H48" s="68" t="s">
        <v>100</v>
      </c>
      <c r="I48" s="79" t="s">
        <v>202</v>
      </c>
      <c r="J48" s="25">
        <v>3.5104000000000002</v>
      </c>
      <c r="K48" s="26">
        <v>0.91520000000000001</v>
      </c>
      <c r="L48" s="158">
        <f t="shared" si="0"/>
        <v>0.12945340797831403</v>
      </c>
      <c r="M48" s="25">
        <v>4.1093999999999999</v>
      </c>
      <c r="N48" s="26">
        <v>0.83979999999999999</v>
      </c>
      <c r="O48" s="158">
        <f t="shared" si="1"/>
        <v>0.11878821243464614</v>
      </c>
      <c r="Q48" s="329" t="s">
        <v>533</v>
      </c>
      <c r="R48" s="270" t="s">
        <v>39</v>
      </c>
      <c r="S48" s="216" t="s">
        <v>534</v>
      </c>
      <c r="T48" s="217">
        <f t="shared" si="6"/>
        <v>12.65</v>
      </c>
      <c r="U48" s="217" t="str">
        <f t="shared" si="7"/>
        <v>Nom</v>
      </c>
      <c r="V48" s="217">
        <f t="shared" si="8"/>
        <v>3.4323000000000001</v>
      </c>
      <c r="W48" s="245">
        <f t="shared" si="9"/>
        <v>4.1093999999999999</v>
      </c>
    </row>
    <row r="49" spans="1:23">
      <c r="A49" s="12" t="s">
        <v>662</v>
      </c>
      <c r="B49" s="51" t="s">
        <v>43</v>
      </c>
      <c r="C49" s="22" t="s">
        <v>206</v>
      </c>
      <c r="D49" s="22" t="s">
        <v>423</v>
      </c>
      <c r="E49" s="68">
        <v>6.6</v>
      </c>
      <c r="F49" s="68" t="s">
        <v>114</v>
      </c>
      <c r="G49" s="68" t="s">
        <v>528</v>
      </c>
      <c r="H49" s="68" t="s">
        <v>100</v>
      </c>
      <c r="I49" s="79" t="s">
        <v>202</v>
      </c>
      <c r="J49" s="25">
        <v>1.9582999999999999</v>
      </c>
      <c r="K49" s="26">
        <v>0.7782</v>
      </c>
      <c r="L49" s="158">
        <f t="shared" si="0"/>
        <v>0.11007500228225961</v>
      </c>
      <c r="M49" s="25">
        <v>2.8384999999999998</v>
      </c>
      <c r="N49" s="26">
        <v>0.98680000000000001</v>
      </c>
      <c r="O49" s="158">
        <f t="shared" si="1"/>
        <v>0.13958110029829579</v>
      </c>
      <c r="Q49" s="330"/>
      <c r="R49" s="271" t="s">
        <v>40</v>
      </c>
      <c r="S49" s="212" t="s">
        <v>534</v>
      </c>
      <c r="T49" s="213">
        <f t="shared" si="6"/>
        <v>18.25</v>
      </c>
      <c r="U49" s="213" t="str">
        <f t="shared" si="7"/>
        <v>Nom</v>
      </c>
      <c r="V49" s="213">
        <f t="shared" si="8"/>
        <v>3.7292000000000001</v>
      </c>
      <c r="W49" s="244">
        <f t="shared" si="9"/>
        <v>4.1509999999999998</v>
      </c>
    </row>
    <row r="50" spans="1:23">
      <c r="A50" s="12" t="s">
        <v>663</v>
      </c>
      <c r="B50" s="51" t="s">
        <v>44</v>
      </c>
      <c r="C50" s="22" t="s">
        <v>206</v>
      </c>
      <c r="D50" s="22" t="s">
        <v>423</v>
      </c>
      <c r="E50" s="68">
        <v>8.85</v>
      </c>
      <c r="F50" s="68" t="s">
        <v>114</v>
      </c>
      <c r="G50" s="68" t="s">
        <v>528</v>
      </c>
      <c r="H50" s="68" t="s">
        <v>100</v>
      </c>
      <c r="I50" s="79" t="s">
        <v>202</v>
      </c>
      <c r="J50" s="25">
        <v>2.375</v>
      </c>
      <c r="K50" s="26">
        <v>0.82820000000000005</v>
      </c>
      <c r="L50" s="158">
        <f t="shared" si="0"/>
        <v>0.11714741312023569</v>
      </c>
      <c r="M50" s="25">
        <v>3.3176999999999999</v>
      </c>
      <c r="N50" s="26">
        <v>1.012</v>
      </c>
      <c r="O50" s="158">
        <f t="shared" si="1"/>
        <v>0.14314559536063573</v>
      </c>
      <c r="Q50" s="330"/>
      <c r="R50" s="272" t="s">
        <v>41</v>
      </c>
      <c r="S50" s="219" t="s">
        <v>534</v>
      </c>
      <c r="T50" s="220">
        <f t="shared" si="6"/>
        <v>23.85</v>
      </c>
      <c r="U50" s="220" t="str">
        <f t="shared" si="7"/>
        <v>Nom</v>
      </c>
      <c r="V50" s="220">
        <f t="shared" si="8"/>
        <v>3.5104000000000002</v>
      </c>
      <c r="W50" s="246">
        <f t="shared" si="9"/>
        <v>4.1093999999999999</v>
      </c>
    </row>
    <row r="51" spans="1:23">
      <c r="A51" s="12" t="s">
        <v>664</v>
      </c>
      <c r="B51" s="51" t="s">
        <v>45</v>
      </c>
      <c r="C51" s="22" t="s">
        <v>206</v>
      </c>
      <c r="D51" s="22" t="s">
        <v>423</v>
      </c>
      <c r="E51" s="68">
        <v>19.850000000000001</v>
      </c>
      <c r="F51" s="68" t="s">
        <v>114</v>
      </c>
      <c r="G51" s="68" t="s">
        <v>528</v>
      </c>
      <c r="H51" s="68" t="s">
        <v>100</v>
      </c>
      <c r="I51" s="79" t="s">
        <v>202</v>
      </c>
      <c r="J51" s="73">
        <v>2.6979000000000002</v>
      </c>
      <c r="K51" s="74">
        <v>0.86970000000000003</v>
      </c>
      <c r="L51" s="169">
        <f t="shared" si="0"/>
        <v>0.12301751411575583</v>
      </c>
      <c r="M51" s="25">
        <v>3.5207999999999999</v>
      </c>
      <c r="N51" s="26">
        <v>1.0282</v>
      </c>
      <c r="O51" s="158">
        <f t="shared" si="1"/>
        <v>0.14543705647213998</v>
      </c>
      <c r="Q51" s="330"/>
      <c r="R51" s="270" t="s">
        <v>43</v>
      </c>
      <c r="S51" s="216" t="s">
        <v>532</v>
      </c>
      <c r="T51" s="217">
        <f t="shared" si="6"/>
        <v>6.6</v>
      </c>
      <c r="U51" s="217" t="str">
        <f t="shared" si="7"/>
        <v>Low</v>
      </c>
      <c r="V51" s="217">
        <f t="shared" si="8"/>
        <v>1.9582999999999999</v>
      </c>
      <c r="W51" s="245">
        <f t="shared" si="9"/>
        <v>2.8384999999999998</v>
      </c>
    </row>
    <row r="52" spans="1:23">
      <c r="A52" s="12" t="s">
        <v>665</v>
      </c>
      <c r="B52" s="51" t="s">
        <v>46</v>
      </c>
      <c r="C52" s="22" t="s">
        <v>207</v>
      </c>
      <c r="D52" s="22" t="s">
        <v>423</v>
      </c>
      <c r="E52" s="68">
        <v>14.25</v>
      </c>
      <c r="F52" s="68" t="s">
        <v>114</v>
      </c>
      <c r="G52" s="68" t="s">
        <v>527</v>
      </c>
      <c r="H52" s="68" t="s">
        <v>100</v>
      </c>
      <c r="I52" s="79" t="s">
        <v>202</v>
      </c>
      <c r="J52" s="25">
        <v>3.5259999999999998</v>
      </c>
      <c r="K52" s="26">
        <v>0.90910000000000002</v>
      </c>
      <c r="L52" s="158">
        <f t="shared" si="0"/>
        <v>0.128590573856081</v>
      </c>
      <c r="M52" s="25">
        <v>4.2656000000000001</v>
      </c>
      <c r="N52" s="26">
        <v>0.84209999999999996</v>
      </c>
      <c r="O52" s="158">
        <f t="shared" si="1"/>
        <v>0.11911354333319303</v>
      </c>
      <c r="Q52" s="330"/>
      <c r="R52" s="271" t="s">
        <v>44</v>
      </c>
      <c r="S52" s="212" t="s">
        <v>532</v>
      </c>
      <c r="T52" s="213">
        <f t="shared" si="6"/>
        <v>8.85</v>
      </c>
      <c r="U52" s="213" t="str">
        <f t="shared" si="7"/>
        <v>Low</v>
      </c>
      <c r="V52" s="213">
        <f t="shared" si="8"/>
        <v>2.375</v>
      </c>
      <c r="W52" s="244">
        <f t="shared" si="9"/>
        <v>3.3176999999999999</v>
      </c>
    </row>
    <row r="53" spans="1:23">
      <c r="A53" s="12" t="s">
        <v>666</v>
      </c>
      <c r="B53" s="51" t="s">
        <v>47</v>
      </c>
      <c r="C53" s="22" t="s">
        <v>207</v>
      </c>
      <c r="D53" s="22" t="s">
        <v>423</v>
      </c>
      <c r="E53" s="68">
        <v>15.85</v>
      </c>
      <c r="F53" s="68" t="s">
        <v>114</v>
      </c>
      <c r="G53" s="68" t="s">
        <v>527</v>
      </c>
      <c r="H53" s="68" t="s">
        <v>100</v>
      </c>
      <c r="I53" s="79" t="s">
        <v>202</v>
      </c>
      <c r="J53" s="25">
        <v>3.6615000000000002</v>
      </c>
      <c r="K53" s="26">
        <v>0.92379999999999995</v>
      </c>
      <c r="L53" s="158">
        <f t="shared" si="0"/>
        <v>0.13066986264244593</v>
      </c>
      <c r="M53" s="25">
        <v>4.3281000000000001</v>
      </c>
      <c r="N53" s="26">
        <v>0.8448</v>
      </c>
      <c r="O53" s="158">
        <f t="shared" si="1"/>
        <v>0.11949545351844375</v>
      </c>
      <c r="Q53" s="330"/>
      <c r="R53" s="272" t="s">
        <v>45</v>
      </c>
      <c r="S53" s="219" t="s">
        <v>532</v>
      </c>
      <c r="T53" s="220">
        <f t="shared" si="6"/>
        <v>19.850000000000001</v>
      </c>
      <c r="U53" s="220" t="str">
        <f t="shared" si="7"/>
        <v>Low</v>
      </c>
      <c r="V53" s="220">
        <f t="shared" si="8"/>
        <v>2.6979000000000002</v>
      </c>
      <c r="W53" s="246">
        <f t="shared" si="9"/>
        <v>3.5207999999999999</v>
      </c>
    </row>
    <row r="54" spans="1:23" ht="15.75" thickBot="1">
      <c r="A54" s="12" t="s">
        <v>667</v>
      </c>
      <c r="B54" s="55" t="s">
        <v>48</v>
      </c>
      <c r="C54" s="41" t="s">
        <v>207</v>
      </c>
      <c r="D54" s="41" t="s">
        <v>423</v>
      </c>
      <c r="E54" s="80">
        <v>23.05</v>
      </c>
      <c r="F54" s="80" t="s">
        <v>114</v>
      </c>
      <c r="G54" s="80" t="s">
        <v>527</v>
      </c>
      <c r="H54" s="80" t="s">
        <v>100</v>
      </c>
      <c r="I54" s="81" t="s">
        <v>202</v>
      </c>
      <c r="J54" s="46">
        <v>3.8020999999999998</v>
      </c>
      <c r="K54" s="47">
        <v>0.89929999999999999</v>
      </c>
      <c r="L54" s="160">
        <f t="shared" si="0"/>
        <v>0.12720438133183765</v>
      </c>
      <c r="M54" s="46">
        <v>4.375</v>
      </c>
      <c r="N54" s="45">
        <v>0.82179999999999997</v>
      </c>
      <c r="O54" s="167">
        <f t="shared" si="1"/>
        <v>0.11624214453297474</v>
      </c>
      <c r="Q54" s="330"/>
      <c r="R54" s="270" t="s">
        <v>46</v>
      </c>
      <c r="S54" s="216" t="s">
        <v>531</v>
      </c>
      <c r="T54" s="217">
        <f t="shared" si="6"/>
        <v>14.25</v>
      </c>
      <c r="U54" s="217" t="str">
        <f t="shared" si="7"/>
        <v>High</v>
      </c>
      <c r="V54" s="217">
        <f t="shared" si="8"/>
        <v>3.5259999999999998</v>
      </c>
      <c r="W54" s="245">
        <f t="shared" si="9"/>
        <v>4.2656000000000001</v>
      </c>
    </row>
    <row r="55" spans="1:23">
      <c r="C55" s="57"/>
      <c r="D55" s="57"/>
      <c r="E55" s="82"/>
      <c r="F55" s="82"/>
      <c r="G55" s="82"/>
      <c r="H55" s="82"/>
      <c r="I55" s="82"/>
      <c r="Q55" s="330"/>
      <c r="R55" s="271" t="s">
        <v>47</v>
      </c>
      <c r="S55" s="212" t="s">
        <v>531</v>
      </c>
      <c r="T55" s="213">
        <f t="shared" si="6"/>
        <v>15.85</v>
      </c>
      <c r="U55" s="213" t="str">
        <f t="shared" si="7"/>
        <v>High</v>
      </c>
      <c r="V55" s="213">
        <f t="shared" si="8"/>
        <v>3.6615000000000002</v>
      </c>
      <c r="W55" s="244">
        <f t="shared" si="9"/>
        <v>4.3281000000000001</v>
      </c>
    </row>
    <row r="56" spans="1:23">
      <c r="Q56" s="331"/>
      <c r="R56" s="272" t="s">
        <v>48</v>
      </c>
      <c r="S56" s="219" t="s">
        <v>531</v>
      </c>
      <c r="T56" s="197">
        <f t="shared" si="6"/>
        <v>23.05</v>
      </c>
      <c r="U56" s="197" t="str">
        <f t="shared" si="7"/>
        <v>High</v>
      </c>
      <c r="V56" s="197">
        <f t="shared" si="8"/>
        <v>3.8020999999999998</v>
      </c>
      <c r="W56" s="105">
        <f t="shared" si="9"/>
        <v>4.375</v>
      </c>
    </row>
    <row r="113" spans="21:23">
      <c r="U113" s="293"/>
      <c r="V113" s="192" t="s">
        <v>87</v>
      </c>
    </row>
    <row r="114" spans="21:23">
      <c r="U114" s="13"/>
      <c r="V114" s="13"/>
    </row>
    <row r="115" spans="21:23">
      <c r="U115" s="322" t="s">
        <v>859</v>
      </c>
      <c r="V115" s="323"/>
      <c r="W115" s="323"/>
    </row>
    <row r="116" spans="21:23">
      <c r="U116" s="296"/>
      <c r="V116" s="192" t="s">
        <v>860</v>
      </c>
    </row>
    <row r="117" spans="21:23">
      <c r="U117" s="294"/>
      <c r="V117" s="192" t="s">
        <v>861</v>
      </c>
    </row>
    <row r="118" spans="21:23">
      <c r="U118" s="295"/>
      <c r="V118" s="192" t="s">
        <v>862</v>
      </c>
    </row>
    <row r="168" spans="21:23">
      <c r="U168" s="293"/>
      <c r="V168" s="192" t="s">
        <v>87</v>
      </c>
    </row>
    <row r="169" spans="21:23">
      <c r="U169" s="13"/>
      <c r="V169" s="13"/>
    </row>
    <row r="170" spans="21:23">
      <c r="U170" s="322" t="s">
        <v>859</v>
      </c>
      <c r="V170" s="323"/>
      <c r="W170" s="323"/>
    </row>
    <row r="171" spans="21:23">
      <c r="U171" s="296"/>
      <c r="V171" s="192" t="s">
        <v>860</v>
      </c>
    </row>
    <row r="172" spans="21:23">
      <c r="U172" s="294"/>
      <c r="V172" s="192" t="s">
        <v>861</v>
      </c>
    </row>
    <row r="173" spans="21:23">
      <c r="U173" s="295"/>
      <c r="V173" s="192" t="s">
        <v>862</v>
      </c>
    </row>
  </sheetData>
  <customSheetViews>
    <customSheetView guid="{B28241F4-7A9D-42C2-A038-784FE59BAB8A}" scale="80">
      <pageMargins left="0.7" right="0.7" top="0.75" bottom="0.75" header="0.3" footer="0.3"/>
      <pageSetup orientation="portrait" verticalDpi="0" r:id="rId1"/>
    </customSheetView>
  </customSheetViews>
  <mergeCells count="16">
    <mergeCell ref="U115:W115"/>
    <mergeCell ref="U170:W170"/>
    <mergeCell ref="Q11:Q22"/>
    <mergeCell ref="Q23:Q31"/>
    <mergeCell ref="Q36:Q47"/>
    <mergeCell ref="Q48:Q56"/>
    <mergeCell ref="M3:O3"/>
    <mergeCell ref="J3:L3"/>
    <mergeCell ref="C3:C4"/>
    <mergeCell ref="B3:B4"/>
    <mergeCell ref="I3:I4"/>
    <mergeCell ref="H3:H4"/>
    <mergeCell ref="E3:E4"/>
    <mergeCell ref="D3:D4"/>
    <mergeCell ref="G3:G4"/>
    <mergeCell ref="F3:F4"/>
  </mergeCells>
  <pageMargins left="0.7" right="0.7" top="0.75" bottom="0.75" header="0.3" footer="0.3"/>
  <pageSetup orientation="portrait" verticalDpi="0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W157"/>
  <sheetViews>
    <sheetView topLeftCell="A113" zoomScale="80" zoomScaleNormal="80" workbookViewId="0">
      <selection activeCell="T156" sqref="T156"/>
    </sheetView>
  </sheetViews>
  <sheetFormatPr defaultRowHeight="15"/>
  <cols>
    <col min="1" max="1" width="33.140625" style="12" customWidth="1"/>
    <col min="2" max="2" width="9.140625" style="12"/>
    <col min="3" max="3" width="34.140625" style="57" bestFit="1" customWidth="1"/>
    <col min="4" max="4" width="18.85546875" style="57" customWidth="1"/>
    <col min="5" max="5" width="10.7109375" style="48" customWidth="1"/>
    <col min="6" max="6" width="5.7109375" style="48" customWidth="1"/>
    <col min="7" max="7" width="9.28515625" style="48" bestFit="1" customWidth="1"/>
    <col min="8" max="8" width="10.7109375" style="48" customWidth="1"/>
    <col min="9" max="9" width="5.7109375" style="48" customWidth="1"/>
    <col min="10" max="18" width="9.140625" style="12"/>
    <col min="19" max="19" width="14.85546875" style="12" customWidth="1"/>
    <col min="20" max="16384" width="9.140625" style="12"/>
  </cols>
  <sheetData>
    <row r="1" spans="1:23">
      <c r="B1" s="75"/>
      <c r="C1" s="213"/>
      <c r="D1" s="213"/>
      <c r="E1" s="280"/>
      <c r="F1" s="280"/>
      <c r="G1" s="280"/>
      <c r="H1" s="280"/>
      <c r="I1" s="182" t="s">
        <v>0</v>
      </c>
      <c r="J1" s="7" t="s">
        <v>56</v>
      </c>
      <c r="K1" s="7" t="s">
        <v>54</v>
      </c>
      <c r="L1" s="7" t="s">
        <v>73</v>
      </c>
      <c r="M1" s="9" t="s">
        <v>55</v>
      </c>
      <c r="N1" s="9" t="s">
        <v>54</v>
      </c>
      <c r="O1" s="9" t="s">
        <v>70</v>
      </c>
    </row>
    <row r="2" spans="1:23" ht="15.75" thickBot="1">
      <c r="B2" s="238"/>
      <c r="C2" s="213"/>
      <c r="D2" s="213"/>
      <c r="E2" s="280"/>
      <c r="F2" s="280"/>
      <c r="G2" s="280"/>
      <c r="H2" s="280"/>
      <c r="I2" s="280"/>
      <c r="J2" s="13"/>
      <c r="K2" s="13"/>
      <c r="L2" s="13"/>
      <c r="M2" s="13"/>
      <c r="N2" s="13"/>
      <c r="O2" s="13"/>
    </row>
    <row r="3" spans="1:23">
      <c r="B3" s="313" t="s">
        <v>52</v>
      </c>
      <c r="C3" s="315" t="s">
        <v>281</v>
      </c>
      <c r="D3" s="315" t="s">
        <v>81</v>
      </c>
      <c r="E3" s="315" t="s">
        <v>82</v>
      </c>
      <c r="F3" s="315" t="s">
        <v>83</v>
      </c>
      <c r="G3" s="315" t="s">
        <v>84</v>
      </c>
      <c r="H3" s="315" t="s">
        <v>85</v>
      </c>
      <c r="I3" s="324" t="s">
        <v>86</v>
      </c>
      <c r="J3" s="326" t="s">
        <v>51</v>
      </c>
      <c r="K3" s="327"/>
      <c r="L3" s="328"/>
      <c r="M3" s="341" t="s">
        <v>51</v>
      </c>
      <c r="N3" s="342"/>
      <c r="O3" s="343"/>
    </row>
    <row r="4" spans="1:23" ht="15.75" thickBot="1">
      <c r="B4" s="353"/>
      <c r="C4" s="352"/>
      <c r="D4" s="352"/>
      <c r="E4" s="352"/>
      <c r="F4" s="352"/>
      <c r="G4" s="352"/>
      <c r="H4" s="352"/>
      <c r="I4" s="354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343</v>
      </c>
    </row>
    <row r="5" spans="1:23">
      <c r="A5" s="12" t="s">
        <v>88</v>
      </c>
      <c r="B5" s="51" t="s">
        <v>1</v>
      </c>
      <c r="C5" s="22" t="s">
        <v>87</v>
      </c>
      <c r="D5" s="22" t="s">
        <v>88</v>
      </c>
      <c r="E5" s="10" t="s">
        <v>89</v>
      </c>
      <c r="F5" s="10" t="s">
        <v>89</v>
      </c>
      <c r="G5" s="10" t="s">
        <v>89</v>
      </c>
      <c r="H5" s="10" t="s">
        <v>89</v>
      </c>
      <c r="I5" s="23" t="s">
        <v>89</v>
      </c>
      <c r="J5" s="19">
        <v>4.1197999999999997</v>
      </c>
      <c r="K5" s="20">
        <v>0.8569</v>
      </c>
      <c r="L5" s="157">
        <f>CONFIDENCE(0.05,K5,192)</f>
        <v>0.12120697694123395</v>
      </c>
      <c r="M5" s="19">
        <v>4.7552000000000003</v>
      </c>
      <c r="N5" s="20">
        <v>0.43109999999999998</v>
      </c>
      <c r="O5" s="157">
        <f>CONFIDENCE(0.05,N5,192)</f>
        <v>6.0978326245029704E-2</v>
      </c>
    </row>
    <row r="6" spans="1:23">
      <c r="A6" s="12" t="s">
        <v>493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3.7134999999999998</v>
      </c>
      <c r="K6" s="26">
        <v>0.91879999999999995</v>
      </c>
      <c r="L6" s="158">
        <f t="shared" ref="L6:L48" si="0">CONFIDENCE(0.05,K6,192)</f>
        <v>0.12996262155864832</v>
      </c>
      <c r="M6" s="25">
        <v>4.2708000000000004</v>
      </c>
      <c r="N6" s="26">
        <v>0.69369999999999998</v>
      </c>
      <c r="O6" s="158">
        <f t="shared" ref="O6:O48" si="1">CONFIDENCE(0.05,N6,192)</f>
        <v>9.8122627966080053E-2</v>
      </c>
    </row>
    <row r="7" spans="1:23">
      <c r="A7" s="12" t="s">
        <v>494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2.7082999999999999</v>
      </c>
      <c r="K7" s="26">
        <v>0.99119999999999997</v>
      </c>
      <c r="L7" s="158">
        <f t="shared" si="0"/>
        <v>0.14020347245203768</v>
      </c>
      <c r="M7" s="25">
        <v>3.2292000000000001</v>
      </c>
      <c r="N7" s="26">
        <v>0.96509999999999996</v>
      </c>
      <c r="O7" s="158">
        <f t="shared" si="1"/>
        <v>0.13651167399461417</v>
      </c>
    </row>
    <row r="8" spans="1:23">
      <c r="A8" s="12" t="s">
        <v>495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1.4947999999999999</v>
      </c>
      <c r="K8" s="26">
        <v>0.60540000000000005</v>
      </c>
      <c r="L8" s="158">
        <f t="shared" si="0"/>
        <v>8.5632750426214307E-2</v>
      </c>
      <c r="M8" s="25">
        <v>1.901</v>
      </c>
      <c r="N8" s="26">
        <v>0.69069999999999998</v>
      </c>
      <c r="O8" s="158">
        <f t="shared" si="1"/>
        <v>9.7698283315801479E-2</v>
      </c>
    </row>
    <row r="9" spans="1:23">
      <c r="A9" s="12" t="s">
        <v>496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1.0572999999999999</v>
      </c>
      <c r="K9" s="26">
        <v>0.2545</v>
      </c>
      <c r="L9" s="158">
        <f t="shared" si="0"/>
        <v>3.5998571165298213E-2</v>
      </c>
      <c r="M9" s="25">
        <v>1.1457999999999999</v>
      </c>
      <c r="N9" s="26">
        <v>0.36840000000000001</v>
      </c>
      <c r="O9" s="158">
        <f t="shared" si="1"/>
        <v>5.2109523054207713E-2</v>
      </c>
    </row>
    <row r="10" spans="1:23" ht="15.75" thickBot="1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1.0104</v>
      </c>
      <c r="K10" s="33">
        <v>0.1018</v>
      </c>
      <c r="L10" s="159">
        <f t="shared" si="0"/>
        <v>1.4399428466119286E-2</v>
      </c>
      <c r="M10" s="32">
        <v>1</v>
      </c>
      <c r="N10" s="33">
        <v>0</v>
      </c>
      <c r="O10" s="159">
        <v>0</v>
      </c>
    </row>
    <row r="11" spans="1:23" ht="16.5" thickTop="1" thickBot="1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54</v>
      </c>
      <c r="V11" s="222" t="s">
        <v>73</v>
      </c>
      <c r="W11" s="222" t="s">
        <v>70</v>
      </c>
    </row>
    <row r="12" spans="1:23" ht="15.75" thickTop="1">
      <c r="A12" s="12" t="s">
        <v>686</v>
      </c>
      <c r="B12" s="50" t="s">
        <v>7</v>
      </c>
      <c r="C12" s="15" t="s">
        <v>188</v>
      </c>
      <c r="D12" s="15" t="s">
        <v>173</v>
      </c>
      <c r="E12" s="16">
        <v>6.6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2.2707999999999999</v>
      </c>
      <c r="K12" s="20">
        <v>0.74470000000000003</v>
      </c>
      <c r="L12" s="157">
        <f t="shared" si="0"/>
        <v>0.10533648702081565</v>
      </c>
      <c r="M12" s="19">
        <v>2.7604000000000002</v>
      </c>
      <c r="N12" s="20">
        <v>0.73429999999999995</v>
      </c>
      <c r="O12" s="157">
        <f t="shared" si="1"/>
        <v>0.10386542556651661</v>
      </c>
      <c r="R12" s="266" t="s">
        <v>7</v>
      </c>
      <c r="S12" s="194" t="s">
        <v>556</v>
      </c>
      <c r="T12" s="198">
        <f>VLOOKUP($R12,$B$12:$O$48,4)</f>
        <v>6.6</v>
      </c>
      <c r="U12" s="209" t="str">
        <f>VLOOKUP($R12,$B$12:$O$48,7)</f>
        <v>3%</v>
      </c>
      <c r="V12" s="206">
        <f>VLOOKUP($R12,$B$12:$O$48,9)</f>
        <v>2.2707999999999999</v>
      </c>
      <c r="W12" s="249">
        <f>VLOOKUP($R12,$B$12:$O$48,12)</f>
        <v>2.7604000000000002</v>
      </c>
    </row>
    <row r="13" spans="1:23">
      <c r="A13" s="12" t="s">
        <v>687</v>
      </c>
      <c r="B13" s="51" t="s">
        <v>8</v>
      </c>
      <c r="C13" s="22" t="s">
        <v>188</v>
      </c>
      <c r="D13" s="22" t="s">
        <v>173</v>
      </c>
      <c r="E13" s="10">
        <v>8.85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2.6406000000000001</v>
      </c>
      <c r="K13" s="26">
        <v>0.88090000000000002</v>
      </c>
      <c r="L13" s="158">
        <f t="shared" si="0"/>
        <v>0.12460173414346247</v>
      </c>
      <c r="M13" s="25">
        <v>3.2448000000000001</v>
      </c>
      <c r="N13" s="26">
        <v>0.90810000000000002</v>
      </c>
      <c r="O13" s="158">
        <f t="shared" si="1"/>
        <v>0.12844912563932145</v>
      </c>
      <c r="R13" s="265" t="s">
        <v>8</v>
      </c>
      <c r="S13" s="195" t="s">
        <v>556</v>
      </c>
      <c r="T13" s="57">
        <f t="shared" ref="T13:T29" si="2">VLOOKUP($R13,$B$12:$O$48,4)</f>
        <v>8.85</v>
      </c>
      <c r="U13" s="210" t="str">
        <f t="shared" ref="U13:U29" si="3">VLOOKUP($R13,$B$12:$O$48,7)</f>
        <v>3%</v>
      </c>
      <c r="V13" s="205">
        <f t="shared" ref="V13:V29" si="4">VLOOKUP($R13,$B$12:$O$48,9)</f>
        <v>2.6406000000000001</v>
      </c>
      <c r="W13" s="250">
        <f t="shared" ref="W13:W29" si="5">VLOOKUP($R13,$B$12:$O$48,12)</f>
        <v>3.2448000000000001</v>
      </c>
    </row>
    <row r="14" spans="1:23">
      <c r="A14" s="12" t="s">
        <v>688</v>
      </c>
      <c r="B14" s="51" t="s">
        <v>9</v>
      </c>
      <c r="C14" s="22" t="s">
        <v>141</v>
      </c>
      <c r="D14" s="22" t="s">
        <v>173</v>
      </c>
      <c r="E14" s="10">
        <v>12.65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3.0781000000000001</v>
      </c>
      <c r="K14" s="26">
        <v>0.9032</v>
      </c>
      <c r="L14" s="158">
        <f t="shared" si="0"/>
        <v>0.12775602937719982</v>
      </c>
      <c r="M14" s="25">
        <v>3.7031000000000001</v>
      </c>
      <c r="N14" s="26">
        <v>0.92679999999999996</v>
      </c>
      <c r="O14" s="158">
        <f t="shared" si="1"/>
        <v>0.1310942072927245</v>
      </c>
      <c r="R14" s="265" t="s">
        <v>9</v>
      </c>
      <c r="S14" s="195" t="s">
        <v>556</v>
      </c>
      <c r="T14" s="57">
        <f t="shared" si="2"/>
        <v>12.65</v>
      </c>
      <c r="U14" s="210" t="str">
        <f t="shared" si="3"/>
        <v>3%</v>
      </c>
      <c r="V14" s="205">
        <f t="shared" si="4"/>
        <v>3.0781000000000001</v>
      </c>
      <c r="W14" s="250">
        <f t="shared" si="5"/>
        <v>3.7031000000000001</v>
      </c>
    </row>
    <row r="15" spans="1:23">
      <c r="A15" s="12" t="s">
        <v>689</v>
      </c>
      <c r="B15" s="51" t="s">
        <v>10</v>
      </c>
      <c r="C15" s="22" t="s">
        <v>188</v>
      </c>
      <c r="D15" s="22" t="s">
        <v>173</v>
      </c>
      <c r="E15" s="10">
        <v>14.25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2.9895999999999998</v>
      </c>
      <c r="K15" s="26">
        <v>0.8861</v>
      </c>
      <c r="L15" s="158">
        <f t="shared" si="0"/>
        <v>0.12533726487061198</v>
      </c>
      <c r="M15" s="25">
        <v>3.7343999999999999</v>
      </c>
      <c r="N15" s="26">
        <v>0.95840000000000003</v>
      </c>
      <c r="O15" s="158">
        <f t="shared" si="1"/>
        <v>0.13556397094232539</v>
      </c>
      <c r="R15" s="265" t="s">
        <v>10</v>
      </c>
      <c r="S15" s="195" t="s">
        <v>556</v>
      </c>
      <c r="T15" s="57">
        <f t="shared" si="2"/>
        <v>14.25</v>
      </c>
      <c r="U15" s="210" t="str">
        <f t="shared" si="3"/>
        <v>3%</v>
      </c>
      <c r="V15" s="205">
        <f t="shared" si="4"/>
        <v>2.9895999999999998</v>
      </c>
      <c r="W15" s="250">
        <f t="shared" si="5"/>
        <v>3.7343999999999999</v>
      </c>
    </row>
    <row r="16" spans="1:23">
      <c r="A16" s="12" t="s">
        <v>690</v>
      </c>
      <c r="B16" s="51" t="s">
        <v>11</v>
      </c>
      <c r="C16" s="22" t="s">
        <v>188</v>
      </c>
      <c r="D16" s="22" t="s">
        <v>173</v>
      </c>
      <c r="E16" s="10">
        <v>15.85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3.1718999999999999</v>
      </c>
      <c r="K16" s="26">
        <v>0.86019999999999996</v>
      </c>
      <c r="L16" s="158">
        <f t="shared" si="0"/>
        <v>0.12167375605654036</v>
      </c>
      <c r="M16" s="25">
        <v>3.8542000000000001</v>
      </c>
      <c r="N16" s="26">
        <v>0.73050000000000004</v>
      </c>
      <c r="O16" s="158">
        <f t="shared" si="1"/>
        <v>0.10332792234283043</v>
      </c>
      <c r="R16" s="265" t="s">
        <v>11</v>
      </c>
      <c r="S16" s="195" t="s">
        <v>556</v>
      </c>
      <c r="T16" s="57">
        <f t="shared" si="2"/>
        <v>15.85</v>
      </c>
      <c r="U16" s="210" t="str">
        <f t="shared" si="3"/>
        <v>3%</v>
      </c>
      <c r="V16" s="205">
        <f t="shared" si="4"/>
        <v>3.1718999999999999</v>
      </c>
      <c r="W16" s="250">
        <f t="shared" si="5"/>
        <v>3.8542000000000001</v>
      </c>
    </row>
    <row r="17" spans="1:23">
      <c r="A17" s="12" t="s">
        <v>691</v>
      </c>
      <c r="B17" s="51" t="s">
        <v>12</v>
      </c>
      <c r="C17" s="22" t="s">
        <v>188</v>
      </c>
      <c r="D17" s="22" t="s">
        <v>173</v>
      </c>
      <c r="E17" s="10">
        <v>18.25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3.3020999999999998</v>
      </c>
      <c r="K17" s="26">
        <v>0.90510000000000002</v>
      </c>
      <c r="L17" s="158">
        <f t="shared" si="0"/>
        <v>0.12802478098904288</v>
      </c>
      <c r="M17" s="25">
        <v>3.9375</v>
      </c>
      <c r="N17" s="26">
        <v>0.82899999999999996</v>
      </c>
      <c r="O17" s="158">
        <f t="shared" si="1"/>
        <v>0.11726057169364329</v>
      </c>
      <c r="R17" s="265" t="s">
        <v>12</v>
      </c>
      <c r="S17" s="195" t="s">
        <v>556</v>
      </c>
      <c r="T17" s="57">
        <f t="shared" si="2"/>
        <v>18.25</v>
      </c>
      <c r="U17" s="210" t="str">
        <f t="shared" si="3"/>
        <v>3%</v>
      </c>
      <c r="V17" s="205">
        <f t="shared" si="4"/>
        <v>3.3020999999999998</v>
      </c>
      <c r="W17" s="250">
        <f t="shared" si="5"/>
        <v>3.9375</v>
      </c>
    </row>
    <row r="18" spans="1:23">
      <c r="A18" s="12" t="s">
        <v>692</v>
      </c>
      <c r="B18" s="51" t="s">
        <v>13</v>
      </c>
      <c r="C18" s="22" t="s">
        <v>188</v>
      </c>
      <c r="D18" s="22" t="s">
        <v>173</v>
      </c>
      <c r="E18" s="10">
        <v>19.850000000000001</v>
      </c>
      <c r="F18" s="10" t="s">
        <v>98</v>
      </c>
      <c r="G18" s="10" t="s">
        <v>99</v>
      </c>
      <c r="H18" s="10" t="s">
        <v>121</v>
      </c>
      <c r="I18" s="23" t="s">
        <v>89</v>
      </c>
      <c r="J18" s="25">
        <v>3.3125</v>
      </c>
      <c r="K18" s="26">
        <v>0.90159999999999996</v>
      </c>
      <c r="L18" s="158">
        <f t="shared" si="0"/>
        <v>0.12752971223038453</v>
      </c>
      <c r="M18" s="25">
        <v>3.9531000000000001</v>
      </c>
      <c r="N18" s="26">
        <v>0.78129999999999999</v>
      </c>
      <c r="O18" s="158">
        <f t="shared" si="1"/>
        <v>0.11051349175421413</v>
      </c>
      <c r="R18" s="265" t="s">
        <v>13</v>
      </c>
      <c r="S18" s="195" t="s">
        <v>556</v>
      </c>
      <c r="T18" s="57">
        <f t="shared" si="2"/>
        <v>19.850000000000001</v>
      </c>
      <c r="U18" s="210" t="str">
        <f t="shared" si="3"/>
        <v>3%</v>
      </c>
      <c r="V18" s="205">
        <f t="shared" si="4"/>
        <v>3.3125</v>
      </c>
      <c r="W18" s="250">
        <f t="shared" si="5"/>
        <v>3.9531000000000001</v>
      </c>
    </row>
    <row r="19" spans="1:23">
      <c r="A19" s="12" t="s">
        <v>693</v>
      </c>
      <c r="B19" s="51" t="s">
        <v>14</v>
      </c>
      <c r="C19" s="22" t="s">
        <v>188</v>
      </c>
      <c r="D19" s="22" t="s">
        <v>173</v>
      </c>
      <c r="E19" s="10">
        <v>23.05</v>
      </c>
      <c r="F19" s="10" t="s">
        <v>98</v>
      </c>
      <c r="G19" s="10" t="s">
        <v>99</v>
      </c>
      <c r="H19" s="10" t="s">
        <v>121</v>
      </c>
      <c r="I19" s="23" t="s">
        <v>89</v>
      </c>
      <c r="J19" s="25">
        <v>3.375</v>
      </c>
      <c r="K19" s="26">
        <v>0.90080000000000005</v>
      </c>
      <c r="L19" s="158">
        <f t="shared" si="0"/>
        <v>0.12741655365697693</v>
      </c>
      <c r="M19" s="25">
        <v>3.9270999999999998</v>
      </c>
      <c r="N19" s="26">
        <v>0.83440000000000003</v>
      </c>
      <c r="O19" s="158">
        <f t="shared" si="1"/>
        <v>0.11802439206414472</v>
      </c>
      <c r="R19" s="265" t="s">
        <v>14</v>
      </c>
      <c r="S19" s="195" t="s">
        <v>556</v>
      </c>
      <c r="T19" s="57">
        <f t="shared" si="2"/>
        <v>23.05</v>
      </c>
      <c r="U19" s="210" t="str">
        <f t="shared" si="3"/>
        <v>3%</v>
      </c>
      <c r="V19" s="205">
        <f t="shared" si="4"/>
        <v>3.375</v>
      </c>
      <c r="W19" s="250">
        <f t="shared" si="5"/>
        <v>3.9270999999999998</v>
      </c>
    </row>
    <row r="20" spans="1:23">
      <c r="A20" s="12" t="s">
        <v>694</v>
      </c>
      <c r="B20" s="51" t="s">
        <v>15</v>
      </c>
      <c r="C20" s="22" t="s">
        <v>188</v>
      </c>
      <c r="D20" s="22" t="s">
        <v>173</v>
      </c>
      <c r="E20" s="10">
        <v>23.85</v>
      </c>
      <c r="F20" s="10" t="s">
        <v>98</v>
      </c>
      <c r="G20" s="10" t="s">
        <v>99</v>
      </c>
      <c r="H20" s="10" t="s">
        <v>121</v>
      </c>
      <c r="I20" s="23" t="s">
        <v>89</v>
      </c>
      <c r="J20" s="25">
        <v>3.3801999999999999</v>
      </c>
      <c r="K20" s="26">
        <v>0.84150000000000003</v>
      </c>
      <c r="L20" s="158">
        <f t="shared" si="0"/>
        <v>0.11902867440313733</v>
      </c>
      <c r="M20" s="25">
        <v>4.0572999999999997</v>
      </c>
      <c r="N20" s="26">
        <v>0.79390000000000005</v>
      </c>
      <c r="O20" s="158">
        <f t="shared" si="1"/>
        <v>0.11229573928538411</v>
      </c>
      <c r="R20" s="267" t="s">
        <v>15</v>
      </c>
      <c r="S20" s="196" t="s">
        <v>556</v>
      </c>
      <c r="T20" s="197">
        <f t="shared" si="2"/>
        <v>23.85</v>
      </c>
      <c r="U20" s="211" t="str">
        <f t="shared" si="3"/>
        <v>3%</v>
      </c>
      <c r="V20" s="203">
        <f t="shared" si="4"/>
        <v>3.3801999999999999</v>
      </c>
      <c r="W20" s="251">
        <f t="shared" si="5"/>
        <v>4.0572999999999997</v>
      </c>
    </row>
    <row r="21" spans="1:23">
      <c r="A21" s="12" t="s">
        <v>695</v>
      </c>
      <c r="B21" s="51" t="s">
        <v>16</v>
      </c>
      <c r="C21" s="22" t="s">
        <v>190</v>
      </c>
      <c r="D21" s="22" t="s">
        <v>173</v>
      </c>
      <c r="E21" s="10">
        <v>6.6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2.0156000000000001</v>
      </c>
      <c r="K21" s="26">
        <v>0.67469999999999997</v>
      </c>
      <c r="L21" s="158">
        <f t="shared" si="0"/>
        <v>9.5435111847649134E-2</v>
      </c>
      <c r="M21" s="25">
        <v>2.3020999999999998</v>
      </c>
      <c r="N21" s="26">
        <v>0.79420000000000002</v>
      </c>
      <c r="O21" s="158">
        <f t="shared" si="1"/>
        <v>0.11233817375041195</v>
      </c>
      <c r="R21" s="266" t="s">
        <v>16</v>
      </c>
      <c r="S21" s="194" t="s">
        <v>557</v>
      </c>
      <c r="T21" s="198">
        <f t="shared" si="2"/>
        <v>6.6</v>
      </c>
      <c r="U21" s="209" t="str">
        <f t="shared" si="3"/>
        <v>6%</v>
      </c>
      <c r="V21" s="206">
        <f t="shared" si="4"/>
        <v>2.0156000000000001</v>
      </c>
      <c r="W21" s="249">
        <f t="shared" si="5"/>
        <v>2.3020999999999998</v>
      </c>
    </row>
    <row r="22" spans="1:23">
      <c r="A22" s="12" t="s">
        <v>696</v>
      </c>
      <c r="B22" s="51" t="s">
        <v>17</v>
      </c>
      <c r="C22" s="22" t="s">
        <v>190</v>
      </c>
      <c r="D22" s="22" t="s">
        <v>173</v>
      </c>
      <c r="E22" s="10">
        <v>8.85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2.2656000000000001</v>
      </c>
      <c r="K22" s="26">
        <v>0.75009999999999999</v>
      </c>
      <c r="L22" s="158">
        <f t="shared" si="0"/>
        <v>0.10610030739131705</v>
      </c>
      <c r="M22" s="25">
        <v>2.7865000000000002</v>
      </c>
      <c r="N22" s="26">
        <v>0.83209999999999995</v>
      </c>
      <c r="O22" s="158">
        <f t="shared" si="1"/>
        <v>0.11769906116559781</v>
      </c>
      <c r="R22" s="265" t="s">
        <v>17</v>
      </c>
      <c r="S22" s="195" t="s">
        <v>557</v>
      </c>
      <c r="T22" s="57">
        <f t="shared" si="2"/>
        <v>8.85</v>
      </c>
      <c r="U22" s="210" t="str">
        <f t="shared" si="3"/>
        <v>6%</v>
      </c>
      <c r="V22" s="205">
        <f t="shared" si="4"/>
        <v>2.2656000000000001</v>
      </c>
      <c r="W22" s="250">
        <f t="shared" si="5"/>
        <v>2.7865000000000002</v>
      </c>
    </row>
    <row r="23" spans="1:23">
      <c r="A23" s="12" t="s">
        <v>697</v>
      </c>
      <c r="B23" s="51" t="s">
        <v>18</v>
      </c>
      <c r="C23" s="22" t="s">
        <v>190</v>
      </c>
      <c r="D23" s="22" t="s">
        <v>173</v>
      </c>
      <c r="E23" s="10">
        <v>12.65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2.6718999999999999</v>
      </c>
      <c r="K23" s="26">
        <v>0.83240000000000003</v>
      </c>
      <c r="L23" s="158">
        <f t="shared" si="0"/>
        <v>0.11774149563062568</v>
      </c>
      <c r="M23" s="25">
        <v>3.0990000000000002</v>
      </c>
      <c r="N23" s="26">
        <v>0.86560000000000004</v>
      </c>
      <c r="O23" s="158">
        <f t="shared" si="1"/>
        <v>0.12243757642704178</v>
      </c>
      <c r="R23" s="265" t="s">
        <v>18</v>
      </c>
      <c r="S23" s="195" t="s">
        <v>557</v>
      </c>
      <c r="T23" s="57">
        <f t="shared" si="2"/>
        <v>12.65</v>
      </c>
      <c r="U23" s="210" t="str">
        <f t="shared" si="3"/>
        <v>6%</v>
      </c>
      <c r="V23" s="205">
        <f t="shared" si="4"/>
        <v>2.6718999999999999</v>
      </c>
      <c r="W23" s="250">
        <f t="shared" si="5"/>
        <v>3.0990000000000002</v>
      </c>
    </row>
    <row r="24" spans="1:23">
      <c r="A24" s="12" t="s">
        <v>698</v>
      </c>
      <c r="B24" s="51" t="s">
        <v>19</v>
      </c>
      <c r="C24" s="22" t="s">
        <v>190</v>
      </c>
      <c r="D24" s="22" t="s">
        <v>173</v>
      </c>
      <c r="E24" s="10">
        <v>14.25</v>
      </c>
      <c r="F24" s="10" t="s">
        <v>98</v>
      </c>
      <c r="G24" s="10" t="s">
        <v>99</v>
      </c>
      <c r="H24" s="10" t="s">
        <v>124</v>
      </c>
      <c r="I24" s="23" t="s">
        <v>89</v>
      </c>
      <c r="J24" s="25">
        <v>2.5365000000000002</v>
      </c>
      <c r="K24" s="26">
        <v>0.86150000000000004</v>
      </c>
      <c r="L24" s="158">
        <f t="shared" si="0"/>
        <v>0.12185763873832775</v>
      </c>
      <c r="M24" s="25">
        <v>3.1770999999999998</v>
      </c>
      <c r="N24" s="26">
        <v>0.83130000000000004</v>
      </c>
      <c r="O24" s="158">
        <f t="shared" si="1"/>
        <v>0.11758590259219021</v>
      </c>
      <c r="R24" s="265" t="s">
        <v>19</v>
      </c>
      <c r="S24" s="195" t="s">
        <v>557</v>
      </c>
      <c r="T24" s="57">
        <f t="shared" si="2"/>
        <v>14.25</v>
      </c>
      <c r="U24" s="210" t="str">
        <f t="shared" si="3"/>
        <v>6%</v>
      </c>
      <c r="V24" s="205">
        <f t="shared" si="4"/>
        <v>2.5365000000000002</v>
      </c>
      <c r="W24" s="250">
        <f t="shared" si="5"/>
        <v>3.1770999999999998</v>
      </c>
    </row>
    <row r="25" spans="1:23">
      <c r="A25" s="12" t="s">
        <v>699</v>
      </c>
      <c r="B25" s="21" t="s">
        <v>225</v>
      </c>
      <c r="C25" s="22" t="s">
        <v>190</v>
      </c>
      <c r="D25" s="22" t="s">
        <v>173</v>
      </c>
      <c r="E25" s="10">
        <v>15.85</v>
      </c>
      <c r="F25" s="10" t="s">
        <v>98</v>
      </c>
      <c r="G25" s="10" t="s">
        <v>99</v>
      </c>
      <c r="H25" s="10" t="s">
        <v>124</v>
      </c>
      <c r="I25" s="23" t="s">
        <v>89</v>
      </c>
      <c r="J25" s="25">
        <v>2.6562999999999999</v>
      </c>
      <c r="K25" s="26">
        <v>0.81640000000000001</v>
      </c>
      <c r="L25" s="158">
        <f t="shared" si="0"/>
        <v>0.11547832416247333</v>
      </c>
      <c r="M25" s="25">
        <v>3.2759999999999998</v>
      </c>
      <c r="N25" s="26">
        <v>0.89319999999999999</v>
      </c>
      <c r="O25" s="158">
        <f t="shared" si="1"/>
        <v>0.12634154720960455</v>
      </c>
      <c r="R25" s="265" t="s">
        <v>225</v>
      </c>
      <c r="S25" s="195" t="s">
        <v>557</v>
      </c>
      <c r="T25" s="57">
        <f t="shared" si="2"/>
        <v>15.85</v>
      </c>
      <c r="U25" s="210" t="str">
        <f t="shared" si="3"/>
        <v>6%</v>
      </c>
      <c r="V25" s="205">
        <f t="shared" si="4"/>
        <v>2.6562999999999999</v>
      </c>
      <c r="W25" s="250">
        <f t="shared" si="5"/>
        <v>3.2759999999999998</v>
      </c>
    </row>
    <row r="26" spans="1:23">
      <c r="A26" s="12" t="s">
        <v>700</v>
      </c>
      <c r="B26" s="51" t="s">
        <v>20</v>
      </c>
      <c r="C26" s="22" t="s">
        <v>190</v>
      </c>
      <c r="D26" s="22" t="s">
        <v>173</v>
      </c>
      <c r="E26" s="10">
        <v>18.25</v>
      </c>
      <c r="F26" s="10" t="s">
        <v>98</v>
      </c>
      <c r="G26" s="10" t="s">
        <v>99</v>
      </c>
      <c r="H26" s="10" t="s">
        <v>124</v>
      </c>
      <c r="I26" s="23" t="s">
        <v>89</v>
      </c>
      <c r="J26" s="25">
        <v>2.8801999999999999</v>
      </c>
      <c r="K26" s="26">
        <v>0.98750000000000004</v>
      </c>
      <c r="L26" s="158">
        <f t="shared" si="0"/>
        <v>0.13968011405002745</v>
      </c>
      <c r="M26" s="25">
        <v>3.2551999999999999</v>
      </c>
      <c r="N26" s="26">
        <v>0.86370000000000002</v>
      </c>
      <c r="O26" s="158">
        <f t="shared" si="1"/>
        <v>0.1221688248151987</v>
      </c>
      <c r="R26" s="265" t="s">
        <v>20</v>
      </c>
      <c r="S26" s="195" t="s">
        <v>557</v>
      </c>
      <c r="T26" s="57">
        <f t="shared" si="2"/>
        <v>18.25</v>
      </c>
      <c r="U26" s="210" t="str">
        <f t="shared" si="3"/>
        <v>6%</v>
      </c>
      <c r="V26" s="205">
        <f t="shared" si="4"/>
        <v>2.8801999999999999</v>
      </c>
      <c r="W26" s="250">
        <f t="shared" si="5"/>
        <v>3.2551999999999999</v>
      </c>
    </row>
    <row r="27" spans="1:23">
      <c r="A27" s="12" t="s">
        <v>701</v>
      </c>
      <c r="B27" s="51" t="s">
        <v>21</v>
      </c>
      <c r="C27" s="22" t="s">
        <v>190</v>
      </c>
      <c r="D27" s="22" t="s">
        <v>173</v>
      </c>
      <c r="E27" s="10">
        <v>19.850000000000001</v>
      </c>
      <c r="F27" s="10" t="s">
        <v>98</v>
      </c>
      <c r="G27" s="10" t="s">
        <v>99</v>
      </c>
      <c r="H27" s="10" t="s">
        <v>124</v>
      </c>
      <c r="I27" s="23" t="s">
        <v>89</v>
      </c>
      <c r="J27" s="25">
        <v>2.7292000000000001</v>
      </c>
      <c r="K27" s="26">
        <v>0.88590000000000002</v>
      </c>
      <c r="L27" s="158">
        <f t="shared" si="0"/>
        <v>0.12530897522726009</v>
      </c>
      <c r="M27" s="25">
        <v>3.2551999999999999</v>
      </c>
      <c r="N27" s="26">
        <v>0.89939999999999998</v>
      </c>
      <c r="O27" s="158">
        <f t="shared" si="1"/>
        <v>0.12721852615351362</v>
      </c>
      <c r="R27" s="265" t="s">
        <v>21</v>
      </c>
      <c r="S27" s="195" t="s">
        <v>557</v>
      </c>
      <c r="T27" s="57">
        <f t="shared" si="2"/>
        <v>19.850000000000001</v>
      </c>
      <c r="U27" s="210" t="str">
        <f t="shared" si="3"/>
        <v>6%</v>
      </c>
      <c r="V27" s="205">
        <f t="shared" si="4"/>
        <v>2.7292000000000001</v>
      </c>
      <c r="W27" s="250">
        <f t="shared" si="5"/>
        <v>3.2551999999999999</v>
      </c>
    </row>
    <row r="28" spans="1:23">
      <c r="A28" s="12" t="s">
        <v>702</v>
      </c>
      <c r="B28" s="51" t="s">
        <v>22</v>
      </c>
      <c r="C28" s="22" t="s">
        <v>190</v>
      </c>
      <c r="D28" s="22" t="s">
        <v>173</v>
      </c>
      <c r="E28" s="10">
        <v>23.05</v>
      </c>
      <c r="F28" s="10" t="s">
        <v>98</v>
      </c>
      <c r="G28" s="10" t="s">
        <v>99</v>
      </c>
      <c r="H28" s="10" t="s">
        <v>124</v>
      </c>
      <c r="I28" s="23" t="s">
        <v>89</v>
      </c>
      <c r="J28" s="25">
        <v>2.8593999999999999</v>
      </c>
      <c r="K28" s="26">
        <v>0.94120000000000004</v>
      </c>
      <c r="L28" s="158">
        <f t="shared" si="0"/>
        <v>0.1331310616140616</v>
      </c>
      <c r="M28" s="25">
        <v>3.2865000000000002</v>
      </c>
      <c r="N28" s="26">
        <v>0.84150000000000003</v>
      </c>
      <c r="O28" s="158">
        <f t="shared" si="1"/>
        <v>0.11902867440313733</v>
      </c>
      <c r="R28" s="265" t="s">
        <v>22</v>
      </c>
      <c r="S28" s="195" t="s">
        <v>557</v>
      </c>
      <c r="T28" s="57">
        <f t="shared" si="2"/>
        <v>23.05</v>
      </c>
      <c r="U28" s="210" t="str">
        <f t="shared" si="3"/>
        <v>6%</v>
      </c>
      <c r="V28" s="205">
        <f t="shared" si="4"/>
        <v>2.8593999999999999</v>
      </c>
      <c r="W28" s="250">
        <f t="shared" si="5"/>
        <v>3.2865000000000002</v>
      </c>
    </row>
    <row r="29" spans="1:23" ht="15.75" thickBot="1">
      <c r="A29" s="12" t="s">
        <v>703</v>
      </c>
      <c r="B29" s="53" t="s">
        <v>23</v>
      </c>
      <c r="C29" s="28" t="s">
        <v>190</v>
      </c>
      <c r="D29" s="28" t="s">
        <v>173</v>
      </c>
      <c r="E29" s="29">
        <v>23.85</v>
      </c>
      <c r="F29" s="29" t="s">
        <v>98</v>
      </c>
      <c r="G29" s="29" t="s">
        <v>99</v>
      </c>
      <c r="H29" s="29" t="s">
        <v>124</v>
      </c>
      <c r="I29" s="30" t="s">
        <v>89</v>
      </c>
      <c r="J29" s="32">
        <v>2.8332999999999999</v>
      </c>
      <c r="K29" s="33">
        <v>0.84589999999999999</v>
      </c>
      <c r="L29" s="159">
        <f t="shared" si="0"/>
        <v>0.11965104655687921</v>
      </c>
      <c r="M29" s="32">
        <v>3.5051999999999999</v>
      </c>
      <c r="N29" s="33">
        <v>0.86829999999999996</v>
      </c>
      <c r="O29" s="159">
        <f t="shared" si="1"/>
        <v>0.12281948661229247</v>
      </c>
      <c r="R29" s="267" t="s">
        <v>23</v>
      </c>
      <c r="S29" s="196" t="s">
        <v>557</v>
      </c>
      <c r="T29" s="197">
        <f t="shared" si="2"/>
        <v>23.85</v>
      </c>
      <c r="U29" s="211" t="str">
        <f t="shared" si="3"/>
        <v>6%</v>
      </c>
      <c r="V29" s="203">
        <f t="shared" si="4"/>
        <v>2.8332999999999999</v>
      </c>
      <c r="W29" s="251">
        <f t="shared" si="5"/>
        <v>3.5051999999999999</v>
      </c>
    </row>
    <row r="30" spans="1:23" ht="16.5" thickTop="1" thickBot="1">
      <c r="B30" s="183"/>
      <c r="C30" s="185"/>
      <c r="D30" s="185"/>
      <c r="E30" s="186"/>
      <c r="F30" s="186"/>
      <c r="G30" s="186"/>
      <c r="H30" s="186"/>
      <c r="I30" s="187"/>
      <c r="J30" s="191"/>
      <c r="K30" s="189"/>
      <c r="L30" s="190"/>
      <c r="M30" s="191"/>
      <c r="N30" s="189"/>
      <c r="O30" s="190"/>
      <c r="R30" s="266" t="s">
        <v>24</v>
      </c>
      <c r="S30" s="198" t="s">
        <v>704</v>
      </c>
      <c r="T30" s="198">
        <f t="shared" ref="T30:T47" si="6">VLOOKUP($R30,$B$12:$O$48,4)</f>
        <v>6.6</v>
      </c>
      <c r="U30" s="209" t="str">
        <f t="shared" ref="U30:U47" si="7">VLOOKUP($R30,$B$12:$O$48,7)</f>
        <v>3%</v>
      </c>
      <c r="V30" s="206">
        <f t="shared" ref="V30:V47" si="8">VLOOKUP($R30,$B$12:$O$48,9)</f>
        <v>2.2917000000000001</v>
      </c>
      <c r="W30" s="249">
        <f t="shared" ref="W30:W47" si="9">VLOOKUP($R30,$B$12:$O$48,12)</f>
        <v>2.8229000000000002</v>
      </c>
    </row>
    <row r="31" spans="1:23" ht="15.75" thickTop="1">
      <c r="A31" s="12" t="s">
        <v>668</v>
      </c>
      <c r="B31" s="50" t="s">
        <v>24</v>
      </c>
      <c r="C31" s="15" t="s">
        <v>209</v>
      </c>
      <c r="D31" s="83" t="s">
        <v>210</v>
      </c>
      <c r="E31" s="16">
        <v>6.6</v>
      </c>
      <c r="F31" s="16" t="s">
        <v>98</v>
      </c>
      <c r="G31" s="16" t="s">
        <v>99</v>
      </c>
      <c r="H31" s="16" t="s">
        <v>121</v>
      </c>
      <c r="I31" s="34" t="s">
        <v>202</v>
      </c>
      <c r="J31" s="19">
        <v>2.2917000000000001</v>
      </c>
      <c r="K31" s="20">
        <v>0.70030000000000003</v>
      </c>
      <c r="L31" s="157">
        <f t="shared" si="0"/>
        <v>9.9056186196692889E-2</v>
      </c>
      <c r="M31" s="19">
        <v>2.8229000000000002</v>
      </c>
      <c r="N31" s="20">
        <v>0.85609999999999997</v>
      </c>
      <c r="O31" s="157">
        <f t="shared" si="1"/>
        <v>0.12109381836782633</v>
      </c>
      <c r="R31" s="265" t="s">
        <v>25</v>
      </c>
      <c r="S31" s="57" t="s">
        <v>704</v>
      </c>
      <c r="T31" s="57">
        <f t="shared" si="6"/>
        <v>8.85</v>
      </c>
      <c r="U31" s="210" t="str">
        <f t="shared" si="7"/>
        <v>3%</v>
      </c>
      <c r="V31" s="205">
        <f t="shared" si="8"/>
        <v>2.7656000000000001</v>
      </c>
      <c r="W31" s="250">
        <f t="shared" si="9"/>
        <v>3.2448000000000001</v>
      </c>
    </row>
    <row r="32" spans="1:23">
      <c r="A32" s="12" t="s">
        <v>669</v>
      </c>
      <c r="B32" s="51" t="s">
        <v>25</v>
      </c>
      <c r="C32" s="22" t="s">
        <v>209</v>
      </c>
      <c r="D32" s="84" t="s">
        <v>210</v>
      </c>
      <c r="E32" s="10">
        <v>8.85</v>
      </c>
      <c r="F32" s="10" t="s">
        <v>98</v>
      </c>
      <c r="G32" s="10" t="s">
        <v>99</v>
      </c>
      <c r="H32" s="10" t="s">
        <v>121</v>
      </c>
      <c r="I32" s="23" t="s">
        <v>202</v>
      </c>
      <c r="J32" s="25">
        <v>2.7656000000000001</v>
      </c>
      <c r="K32" s="26">
        <v>0.85140000000000005</v>
      </c>
      <c r="L32" s="158">
        <f t="shared" si="0"/>
        <v>0.12042901174905658</v>
      </c>
      <c r="M32" s="25">
        <v>3.2448000000000001</v>
      </c>
      <c r="N32" s="26">
        <v>0.89059999999999995</v>
      </c>
      <c r="O32" s="158">
        <f t="shared" si="1"/>
        <v>0.12597378184602981</v>
      </c>
      <c r="R32" s="265" t="s">
        <v>26</v>
      </c>
      <c r="S32" s="57" t="s">
        <v>704</v>
      </c>
      <c r="T32" s="57">
        <f t="shared" si="6"/>
        <v>12.65</v>
      </c>
      <c r="U32" s="210" t="str">
        <f t="shared" si="7"/>
        <v>3%</v>
      </c>
      <c r="V32" s="205">
        <f t="shared" si="8"/>
        <v>3.2082999999999999</v>
      </c>
      <c r="W32" s="250">
        <f t="shared" si="9"/>
        <v>3.7448000000000001</v>
      </c>
    </row>
    <row r="33" spans="1:23">
      <c r="A33" s="12" t="s">
        <v>670</v>
      </c>
      <c r="B33" s="51" t="s">
        <v>26</v>
      </c>
      <c r="C33" s="22" t="s">
        <v>209</v>
      </c>
      <c r="D33" s="84" t="s">
        <v>210</v>
      </c>
      <c r="E33" s="10">
        <v>12.65</v>
      </c>
      <c r="F33" s="10" t="s">
        <v>98</v>
      </c>
      <c r="G33" s="10" t="s">
        <v>99</v>
      </c>
      <c r="H33" s="10" t="s">
        <v>121</v>
      </c>
      <c r="I33" s="23" t="s">
        <v>202</v>
      </c>
      <c r="J33" s="25">
        <v>3.2082999999999999</v>
      </c>
      <c r="K33" s="26">
        <v>0.90859999999999996</v>
      </c>
      <c r="L33" s="158">
        <f t="shared" si="0"/>
        <v>0.12851984974770123</v>
      </c>
      <c r="M33" s="25">
        <v>3.7448000000000001</v>
      </c>
      <c r="N33" s="26">
        <v>0.81379999999999997</v>
      </c>
      <c r="O33" s="158">
        <f t="shared" si="1"/>
        <v>0.11511055879889856</v>
      </c>
      <c r="R33" s="265" t="s">
        <v>27</v>
      </c>
      <c r="S33" s="57" t="s">
        <v>704</v>
      </c>
      <c r="T33" s="57">
        <f t="shared" si="6"/>
        <v>14.25</v>
      </c>
      <c r="U33" s="210" t="str">
        <f t="shared" si="7"/>
        <v>3%</v>
      </c>
      <c r="V33" s="205">
        <f t="shared" si="8"/>
        <v>3.0625</v>
      </c>
      <c r="W33" s="250">
        <f t="shared" si="9"/>
        <v>3.7551999999999999</v>
      </c>
    </row>
    <row r="34" spans="1:23">
      <c r="A34" s="12" t="s">
        <v>671</v>
      </c>
      <c r="B34" s="51" t="s">
        <v>27</v>
      </c>
      <c r="C34" s="22" t="s">
        <v>209</v>
      </c>
      <c r="D34" s="84" t="s">
        <v>210</v>
      </c>
      <c r="E34" s="10">
        <v>14.25</v>
      </c>
      <c r="F34" s="10" t="s">
        <v>98</v>
      </c>
      <c r="G34" s="10" t="s">
        <v>99</v>
      </c>
      <c r="H34" s="10" t="s">
        <v>121</v>
      </c>
      <c r="I34" s="23" t="s">
        <v>202</v>
      </c>
      <c r="J34" s="25">
        <v>3.0625</v>
      </c>
      <c r="K34" s="26">
        <v>0.91310000000000002</v>
      </c>
      <c r="L34" s="158">
        <f t="shared" si="0"/>
        <v>0.12915636672311906</v>
      </c>
      <c r="M34" s="25">
        <v>3.7551999999999999</v>
      </c>
      <c r="N34" s="26">
        <v>0.86070000000000002</v>
      </c>
      <c r="O34" s="158">
        <f t="shared" si="1"/>
        <v>0.12174448016492014</v>
      </c>
      <c r="R34" s="265" t="s">
        <v>28</v>
      </c>
      <c r="S34" s="57" t="s">
        <v>704</v>
      </c>
      <c r="T34" s="57">
        <f t="shared" si="6"/>
        <v>15.85</v>
      </c>
      <c r="U34" s="210" t="str">
        <f t="shared" si="7"/>
        <v>3%</v>
      </c>
      <c r="V34" s="205">
        <f t="shared" si="8"/>
        <v>3.2707999999999999</v>
      </c>
      <c r="W34" s="250">
        <f t="shared" si="9"/>
        <v>3.7917000000000001</v>
      </c>
    </row>
    <row r="35" spans="1:23">
      <c r="A35" s="12" t="s">
        <v>672</v>
      </c>
      <c r="B35" s="51" t="s">
        <v>28</v>
      </c>
      <c r="C35" s="22" t="s">
        <v>209</v>
      </c>
      <c r="D35" s="84" t="s">
        <v>210</v>
      </c>
      <c r="E35" s="10">
        <v>15.85</v>
      </c>
      <c r="F35" s="10" t="s">
        <v>98</v>
      </c>
      <c r="G35" s="10" t="s">
        <v>99</v>
      </c>
      <c r="H35" s="10" t="s">
        <v>121</v>
      </c>
      <c r="I35" s="23" t="s">
        <v>202</v>
      </c>
      <c r="J35" s="25">
        <v>3.2707999999999999</v>
      </c>
      <c r="K35" s="26">
        <v>0.89180000000000004</v>
      </c>
      <c r="L35" s="158">
        <f t="shared" si="0"/>
        <v>0.12614351970614127</v>
      </c>
      <c r="M35" s="25">
        <v>3.7917000000000001</v>
      </c>
      <c r="N35" s="26">
        <v>0.93689999999999996</v>
      </c>
      <c r="O35" s="158">
        <f t="shared" si="1"/>
        <v>0.13252283428199566</v>
      </c>
      <c r="R35" s="265" t="s">
        <v>29</v>
      </c>
      <c r="S35" s="57" t="s">
        <v>704</v>
      </c>
      <c r="T35" s="57">
        <f t="shared" si="6"/>
        <v>18.25</v>
      </c>
      <c r="U35" s="210" t="str">
        <f t="shared" si="7"/>
        <v>3%</v>
      </c>
      <c r="V35" s="205">
        <f t="shared" si="8"/>
        <v>3.3073000000000001</v>
      </c>
      <c r="W35" s="250">
        <f t="shared" si="9"/>
        <v>3.8229000000000002</v>
      </c>
    </row>
    <row r="36" spans="1:23">
      <c r="A36" s="12" t="s">
        <v>673</v>
      </c>
      <c r="B36" s="51" t="s">
        <v>29</v>
      </c>
      <c r="C36" s="22" t="s">
        <v>209</v>
      </c>
      <c r="D36" s="84" t="s">
        <v>210</v>
      </c>
      <c r="E36" s="10">
        <v>18.25</v>
      </c>
      <c r="F36" s="10" t="s">
        <v>98</v>
      </c>
      <c r="G36" s="10" t="s">
        <v>99</v>
      </c>
      <c r="H36" s="10" t="s">
        <v>121</v>
      </c>
      <c r="I36" s="23" t="s">
        <v>202</v>
      </c>
      <c r="J36" s="25">
        <v>3.3073000000000001</v>
      </c>
      <c r="K36" s="26">
        <v>0.97850000000000004</v>
      </c>
      <c r="L36" s="158">
        <f t="shared" si="0"/>
        <v>0.13840708009919178</v>
      </c>
      <c r="M36" s="25">
        <v>3.8229000000000002</v>
      </c>
      <c r="N36" s="26">
        <v>0.80569999999999997</v>
      </c>
      <c r="O36" s="158">
        <f t="shared" si="1"/>
        <v>0.11396482824314645</v>
      </c>
      <c r="R36" s="265" t="s">
        <v>30</v>
      </c>
      <c r="S36" s="57" t="s">
        <v>704</v>
      </c>
      <c r="T36" s="57">
        <f t="shared" si="6"/>
        <v>19.850000000000001</v>
      </c>
      <c r="U36" s="210" t="str">
        <f t="shared" si="7"/>
        <v>3%</v>
      </c>
      <c r="V36" s="205">
        <f t="shared" si="8"/>
        <v>3.2968999999999999</v>
      </c>
      <c r="W36" s="250">
        <f t="shared" si="9"/>
        <v>3.8854000000000002</v>
      </c>
    </row>
    <row r="37" spans="1:23">
      <c r="A37" s="12" t="s">
        <v>674</v>
      </c>
      <c r="B37" s="51" t="s">
        <v>30</v>
      </c>
      <c r="C37" s="22" t="s">
        <v>209</v>
      </c>
      <c r="D37" s="84" t="s">
        <v>210</v>
      </c>
      <c r="E37" s="10">
        <v>19.850000000000001</v>
      </c>
      <c r="F37" s="10" t="s">
        <v>98</v>
      </c>
      <c r="G37" s="10" t="s">
        <v>99</v>
      </c>
      <c r="H37" s="10" t="s">
        <v>121</v>
      </c>
      <c r="I37" s="23" t="s">
        <v>202</v>
      </c>
      <c r="J37" s="25">
        <v>3.2968999999999999</v>
      </c>
      <c r="K37" s="26">
        <v>0.90400000000000003</v>
      </c>
      <c r="L37" s="158">
        <f t="shared" si="0"/>
        <v>0.12786918795060742</v>
      </c>
      <c r="M37" s="25">
        <v>3.8854000000000002</v>
      </c>
      <c r="N37" s="26">
        <v>0.82969999999999999</v>
      </c>
      <c r="O37" s="158">
        <f t="shared" si="1"/>
        <v>0.11735958544537498</v>
      </c>
      <c r="R37" s="265" t="s">
        <v>31</v>
      </c>
      <c r="S37" s="57" t="s">
        <v>704</v>
      </c>
      <c r="T37" s="57">
        <f t="shared" si="6"/>
        <v>23.05</v>
      </c>
      <c r="U37" s="210" t="str">
        <f t="shared" si="7"/>
        <v>3%</v>
      </c>
      <c r="V37" s="205">
        <f t="shared" si="8"/>
        <v>3.3332999999999999</v>
      </c>
      <c r="W37" s="250">
        <f t="shared" si="9"/>
        <v>3.8854000000000002</v>
      </c>
    </row>
    <row r="38" spans="1:23">
      <c r="A38" s="12" t="s">
        <v>675</v>
      </c>
      <c r="B38" s="51" t="s">
        <v>31</v>
      </c>
      <c r="C38" s="22" t="s">
        <v>209</v>
      </c>
      <c r="D38" s="84" t="s">
        <v>210</v>
      </c>
      <c r="E38" s="10">
        <v>23.05</v>
      </c>
      <c r="F38" s="10" t="s">
        <v>98</v>
      </c>
      <c r="G38" s="10" t="s">
        <v>99</v>
      </c>
      <c r="H38" s="10" t="s">
        <v>121</v>
      </c>
      <c r="I38" s="23" t="s">
        <v>202</v>
      </c>
      <c r="J38" s="25">
        <v>3.3332999999999999</v>
      </c>
      <c r="K38" s="26">
        <v>0.9617</v>
      </c>
      <c r="L38" s="158">
        <f t="shared" si="0"/>
        <v>0.13603075005763179</v>
      </c>
      <c r="M38" s="25">
        <v>3.8854000000000002</v>
      </c>
      <c r="N38" s="26">
        <v>0.81699999999999995</v>
      </c>
      <c r="O38" s="158">
        <f t="shared" si="1"/>
        <v>0.11556319309252903</v>
      </c>
      <c r="R38" s="267" t="s">
        <v>32</v>
      </c>
      <c r="S38" s="197" t="s">
        <v>704</v>
      </c>
      <c r="T38" s="197">
        <f t="shared" si="6"/>
        <v>23.85</v>
      </c>
      <c r="U38" s="211" t="str">
        <f t="shared" si="7"/>
        <v>3%</v>
      </c>
      <c r="V38" s="203">
        <f t="shared" si="8"/>
        <v>3.4948000000000001</v>
      </c>
      <c r="W38" s="251">
        <f t="shared" si="9"/>
        <v>3.9479000000000002</v>
      </c>
    </row>
    <row r="39" spans="1:23">
      <c r="A39" s="12" t="s">
        <v>676</v>
      </c>
      <c r="B39" s="51" t="s">
        <v>32</v>
      </c>
      <c r="C39" s="22" t="s">
        <v>209</v>
      </c>
      <c r="D39" s="84" t="s">
        <v>210</v>
      </c>
      <c r="E39" s="10">
        <v>23.85</v>
      </c>
      <c r="F39" s="10" t="s">
        <v>98</v>
      </c>
      <c r="G39" s="10" t="s">
        <v>99</v>
      </c>
      <c r="H39" s="10" t="s">
        <v>121</v>
      </c>
      <c r="I39" s="23" t="s">
        <v>202</v>
      </c>
      <c r="J39" s="25">
        <v>3.4948000000000001</v>
      </c>
      <c r="K39" s="26">
        <v>0.91520000000000001</v>
      </c>
      <c r="L39" s="158">
        <f t="shared" si="0"/>
        <v>0.12945340797831403</v>
      </c>
      <c r="M39" s="25">
        <v>3.9479000000000002</v>
      </c>
      <c r="N39" s="26">
        <v>0.81699999999999995</v>
      </c>
      <c r="O39" s="158">
        <f t="shared" si="1"/>
        <v>0.11556319309252903</v>
      </c>
      <c r="R39" s="265" t="s">
        <v>33</v>
      </c>
      <c r="S39" s="57" t="s">
        <v>705</v>
      </c>
      <c r="T39" s="57">
        <f t="shared" si="6"/>
        <v>6.6</v>
      </c>
      <c r="U39" s="210" t="str">
        <f t="shared" si="7"/>
        <v>6%</v>
      </c>
      <c r="V39" s="205">
        <f t="shared" si="8"/>
        <v>2.125</v>
      </c>
      <c r="W39" s="250">
        <f t="shared" si="9"/>
        <v>2.4218999999999999</v>
      </c>
    </row>
    <row r="40" spans="1:23">
      <c r="A40" s="12" t="s">
        <v>677</v>
      </c>
      <c r="B40" s="51" t="s">
        <v>33</v>
      </c>
      <c r="C40" s="22" t="s">
        <v>211</v>
      </c>
      <c r="D40" s="84" t="s">
        <v>210</v>
      </c>
      <c r="E40" s="10">
        <v>6.6</v>
      </c>
      <c r="F40" s="10" t="s">
        <v>98</v>
      </c>
      <c r="G40" s="10" t="s">
        <v>99</v>
      </c>
      <c r="H40" s="10" t="s">
        <v>124</v>
      </c>
      <c r="I40" s="23" t="s">
        <v>202</v>
      </c>
      <c r="J40" s="25">
        <v>2.125</v>
      </c>
      <c r="K40" s="26">
        <v>0.67490000000000006</v>
      </c>
      <c r="L40" s="158">
        <f t="shared" si="0"/>
        <v>9.5463401491001049E-2</v>
      </c>
      <c r="M40" s="25">
        <v>2.4218999999999999</v>
      </c>
      <c r="N40" s="26">
        <v>0.80840000000000001</v>
      </c>
      <c r="O40" s="158">
        <f t="shared" si="1"/>
        <v>0.11434673842839715</v>
      </c>
      <c r="R40" s="265" t="s">
        <v>34</v>
      </c>
      <c r="S40" s="57" t="s">
        <v>705</v>
      </c>
      <c r="T40" s="57">
        <f t="shared" si="6"/>
        <v>8.85</v>
      </c>
      <c r="U40" s="210" t="str">
        <f t="shared" si="7"/>
        <v>6%</v>
      </c>
      <c r="V40" s="205">
        <f t="shared" si="8"/>
        <v>2.4792000000000001</v>
      </c>
      <c r="W40" s="250">
        <f t="shared" si="9"/>
        <v>2.8906000000000001</v>
      </c>
    </row>
    <row r="41" spans="1:23">
      <c r="A41" s="12" t="s">
        <v>678</v>
      </c>
      <c r="B41" s="51" t="s">
        <v>34</v>
      </c>
      <c r="C41" s="22" t="s">
        <v>211</v>
      </c>
      <c r="D41" s="84" t="s">
        <v>210</v>
      </c>
      <c r="E41" s="10">
        <v>8.85</v>
      </c>
      <c r="F41" s="10" t="s">
        <v>98</v>
      </c>
      <c r="G41" s="10" t="s">
        <v>99</v>
      </c>
      <c r="H41" s="10" t="s">
        <v>124</v>
      </c>
      <c r="I41" s="23" t="s">
        <v>202</v>
      </c>
      <c r="J41" s="25">
        <v>2.4792000000000001</v>
      </c>
      <c r="K41" s="26">
        <v>0.8498</v>
      </c>
      <c r="L41" s="158">
        <f t="shared" si="0"/>
        <v>0.12020269460224135</v>
      </c>
      <c r="M41" s="25">
        <v>2.8906000000000001</v>
      </c>
      <c r="N41" s="26">
        <v>0.88829999999999998</v>
      </c>
      <c r="O41" s="158">
        <f t="shared" si="1"/>
        <v>0.12564845094748292</v>
      </c>
      <c r="R41" s="265" t="s">
        <v>35</v>
      </c>
      <c r="S41" s="57" t="s">
        <v>705</v>
      </c>
      <c r="T41" s="57">
        <f t="shared" si="6"/>
        <v>12.65</v>
      </c>
      <c r="U41" s="210" t="str">
        <f t="shared" si="7"/>
        <v>6%</v>
      </c>
      <c r="V41" s="205">
        <f t="shared" si="8"/>
        <v>2.7395999999999998</v>
      </c>
      <c r="W41" s="250">
        <f t="shared" si="9"/>
        <v>3.1301999999999999</v>
      </c>
    </row>
    <row r="42" spans="1:23">
      <c r="A42" s="12" t="s">
        <v>679</v>
      </c>
      <c r="B42" s="51" t="s">
        <v>35</v>
      </c>
      <c r="C42" s="22" t="s">
        <v>211</v>
      </c>
      <c r="D42" s="84" t="s">
        <v>210</v>
      </c>
      <c r="E42" s="10">
        <v>12.65</v>
      </c>
      <c r="F42" s="10" t="s">
        <v>98</v>
      </c>
      <c r="G42" s="10" t="s">
        <v>99</v>
      </c>
      <c r="H42" s="10" t="s">
        <v>124</v>
      </c>
      <c r="I42" s="23" t="s">
        <v>202</v>
      </c>
      <c r="J42" s="25">
        <v>2.7395999999999998</v>
      </c>
      <c r="K42" s="26">
        <v>0.84689999999999999</v>
      </c>
      <c r="L42" s="158">
        <f t="shared" si="0"/>
        <v>0.11979249477363874</v>
      </c>
      <c r="M42" s="25">
        <v>3.1301999999999999</v>
      </c>
      <c r="N42" s="26">
        <v>0.85540000000000005</v>
      </c>
      <c r="O42" s="158">
        <f t="shared" si="1"/>
        <v>0.12099480461609467</v>
      </c>
      <c r="R42" s="265" t="s">
        <v>36</v>
      </c>
      <c r="S42" s="57" t="s">
        <v>705</v>
      </c>
      <c r="T42" s="57">
        <f t="shared" si="6"/>
        <v>14.25</v>
      </c>
      <c r="U42" s="210" t="str">
        <f t="shared" si="7"/>
        <v>6%</v>
      </c>
      <c r="V42" s="205">
        <f t="shared" si="8"/>
        <v>2.7395999999999998</v>
      </c>
      <c r="W42" s="250">
        <f t="shared" si="9"/>
        <v>3.1198000000000001</v>
      </c>
    </row>
    <row r="43" spans="1:23">
      <c r="A43" s="12" t="s">
        <v>680</v>
      </c>
      <c r="B43" s="51" t="s">
        <v>36</v>
      </c>
      <c r="C43" s="22" t="s">
        <v>211</v>
      </c>
      <c r="D43" s="84" t="s">
        <v>210</v>
      </c>
      <c r="E43" s="10">
        <v>14.25</v>
      </c>
      <c r="F43" s="10" t="s">
        <v>98</v>
      </c>
      <c r="G43" s="10" t="s">
        <v>99</v>
      </c>
      <c r="H43" s="10" t="s">
        <v>124</v>
      </c>
      <c r="I43" s="23" t="s">
        <v>202</v>
      </c>
      <c r="J43" s="25">
        <v>2.7395999999999998</v>
      </c>
      <c r="K43" s="26">
        <v>0.84689999999999999</v>
      </c>
      <c r="L43" s="158">
        <f t="shared" si="0"/>
        <v>0.11979249477363874</v>
      </c>
      <c r="M43" s="25">
        <v>3.1198000000000001</v>
      </c>
      <c r="N43" s="26">
        <v>0.83209999999999995</v>
      </c>
      <c r="O43" s="158">
        <f t="shared" si="1"/>
        <v>0.11769906116559781</v>
      </c>
      <c r="R43" s="265" t="s">
        <v>37</v>
      </c>
      <c r="S43" s="57" t="s">
        <v>705</v>
      </c>
      <c r="T43" s="57">
        <f t="shared" si="6"/>
        <v>15.85</v>
      </c>
      <c r="U43" s="210" t="str">
        <f t="shared" si="7"/>
        <v>6%</v>
      </c>
      <c r="V43" s="205">
        <f t="shared" si="8"/>
        <v>2.8281000000000001</v>
      </c>
      <c r="W43" s="250">
        <f t="shared" si="9"/>
        <v>3.2240000000000002</v>
      </c>
    </row>
    <row r="44" spans="1:23">
      <c r="A44" s="12" t="s">
        <v>681</v>
      </c>
      <c r="B44" s="51" t="s">
        <v>37</v>
      </c>
      <c r="C44" s="22" t="s">
        <v>211</v>
      </c>
      <c r="D44" s="84" t="s">
        <v>210</v>
      </c>
      <c r="E44" s="10">
        <v>15.85</v>
      </c>
      <c r="F44" s="10" t="s">
        <v>98</v>
      </c>
      <c r="G44" s="10" t="s">
        <v>99</v>
      </c>
      <c r="H44" s="10" t="s">
        <v>124</v>
      </c>
      <c r="I44" s="23" t="s">
        <v>202</v>
      </c>
      <c r="J44" s="25">
        <v>2.8281000000000001</v>
      </c>
      <c r="K44" s="26">
        <v>0.91900000000000004</v>
      </c>
      <c r="L44" s="158">
        <f t="shared" si="0"/>
        <v>0.12999091120200024</v>
      </c>
      <c r="M44" s="25">
        <v>3.2240000000000002</v>
      </c>
      <c r="N44" s="26">
        <v>0.86029999999999995</v>
      </c>
      <c r="O44" s="158">
        <f t="shared" si="1"/>
        <v>0.12168790087821632</v>
      </c>
      <c r="R44" s="265" t="s">
        <v>38</v>
      </c>
      <c r="S44" s="57" t="s">
        <v>705</v>
      </c>
      <c r="T44" s="57">
        <f t="shared" si="6"/>
        <v>18.25</v>
      </c>
      <c r="U44" s="210" t="str">
        <f t="shared" si="7"/>
        <v>6%</v>
      </c>
      <c r="V44" s="205">
        <f t="shared" si="8"/>
        <v>2.875</v>
      </c>
      <c r="W44" s="250">
        <f t="shared" si="9"/>
        <v>3.2551999999999999</v>
      </c>
    </row>
    <row r="45" spans="1:23">
      <c r="A45" s="12" t="s">
        <v>682</v>
      </c>
      <c r="B45" s="51" t="s">
        <v>38</v>
      </c>
      <c r="C45" s="22" t="s">
        <v>211</v>
      </c>
      <c r="D45" s="84" t="s">
        <v>210</v>
      </c>
      <c r="E45" s="10">
        <v>18.25</v>
      </c>
      <c r="F45" s="10" t="s">
        <v>98</v>
      </c>
      <c r="G45" s="10" t="s">
        <v>99</v>
      </c>
      <c r="H45" s="10" t="s">
        <v>124</v>
      </c>
      <c r="I45" s="23" t="s">
        <v>202</v>
      </c>
      <c r="J45" s="25">
        <v>2.875</v>
      </c>
      <c r="K45" s="26">
        <v>0.95169999999999999</v>
      </c>
      <c r="L45" s="158">
        <f t="shared" si="0"/>
        <v>0.13461626789003658</v>
      </c>
      <c r="M45" s="25">
        <v>3.2551999999999999</v>
      </c>
      <c r="N45" s="26">
        <v>0.85150000000000003</v>
      </c>
      <c r="O45" s="158">
        <f t="shared" si="1"/>
        <v>0.12044315657073254</v>
      </c>
      <c r="R45" s="265" t="s">
        <v>39</v>
      </c>
      <c r="S45" s="57" t="s">
        <v>705</v>
      </c>
      <c r="T45" s="57">
        <f t="shared" si="6"/>
        <v>19.850000000000001</v>
      </c>
      <c r="U45" s="210" t="str">
        <f t="shared" si="7"/>
        <v>6%</v>
      </c>
      <c r="V45" s="205">
        <f t="shared" si="8"/>
        <v>2.8125</v>
      </c>
      <c r="W45" s="250">
        <f t="shared" si="9"/>
        <v>3.3332999999999999</v>
      </c>
    </row>
    <row r="46" spans="1:23">
      <c r="A46" s="12" t="s">
        <v>683</v>
      </c>
      <c r="B46" s="51" t="s">
        <v>39</v>
      </c>
      <c r="C46" s="22" t="s">
        <v>211</v>
      </c>
      <c r="D46" s="84" t="s">
        <v>210</v>
      </c>
      <c r="E46" s="10">
        <v>19.850000000000001</v>
      </c>
      <c r="F46" s="10" t="s">
        <v>98</v>
      </c>
      <c r="G46" s="10" t="s">
        <v>99</v>
      </c>
      <c r="H46" s="10" t="s">
        <v>124</v>
      </c>
      <c r="I46" s="23" t="s">
        <v>202</v>
      </c>
      <c r="J46" s="25">
        <v>2.8125</v>
      </c>
      <c r="K46" s="26">
        <v>0.81620000000000004</v>
      </c>
      <c r="L46" s="158">
        <f t="shared" si="0"/>
        <v>0.11545003451912143</v>
      </c>
      <c r="M46" s="25">
        <v>3.3332999999999999</v>
      </c>
      <c r="N46" s="26">
        <v>0.88219999999999998</v>
      </c>
      <c r="O46" s="158">
        <f t="shared" si="1"/>
        <v>0.12478561682524984</v>
      </c>
      <c r="R46" s="265" t="s">
        <v>40</v>
      </c>
      <c r="S46" s="57" t="s">
        <v>705</v>
      </c>
      <c r="T46" s="57">
        <f t="shared" si="6"/>
        <v>23.05</v>
      </c>
      <c r="U46" s="210" t="str">
        <f t="shared" si="7"/>
        <v>6%</v>
      </c>
      <c r="V46" s="205">
        <f t="shared" si="8"/>
        <v>2.8490000000000002</v>
      </c>
      <c r="W46" s="250">
        <f t="shared" si="9"/>
        <v>3.2448000000000001</v>
      </c>
    </row>
    <row r="47" spans="1:23">
      <c r="A47" s="12" t="s">
        <v>684</v>
      </c>
      <c r="B47" s="51" t="s">
        <v>40</v>
      </c>
      <c r="C47" s="22" t="s">
        <v>211</v>
      </c>
      <c r="D47" s="84" t="s">
        <v>210</v>
      </c>
      <c r="E47" s="10">
        <v>23.05</v>
      </c>
      <c r="F47" s="10" t="s">
        <v>98</v>
      </c>
      <c r="G47" s="10" t="s">
        <v>99</v>
      </c>
      <c r="H47" s="10" t="s">
        <v>124</v>
      </c>
      <c r="I47" s="23" t="s">
        <v>202</v>
      </c>
      <c r="J47" s="25">
        <v>2.8490000000000002</v>
      </c>
      <c r="K47" s="26">
        <v>0.90549999999999997</v>
      </c>
      <c r="L47" s="158">
        <f t="shared" si="0"/>
        <v>0.12808136027574671</v>
      </c>
      <c r="M47" s="25">
        <v>3.2448000000000001</v>
      </c>
      <c r="N47" s="26">
        <v>0.81059999999999999</v>
      </c>
      <c r="O47" s="158">
        <f t="shared" si="1"/>
        <v>0.1146579245052681</v>
      </c>
      <c r="R47" s="267" t="s">
        <v>41</v>
      </c>
      <c r="S47" s="197" t="s">
        <v>705</v>
      </c>
      <c r="T47" s="197">
        <f t="shared" si="6"/>
        <v>23.85</v>
      </c>
      <c r="U47" s="211" t="str">
        <f t="shared" si="7"/>
        <v>6%</v>
      </c>
      <c r="V47" s="203">
        <f t="shared" si="8"/>
        <v>2.9270999999999998</v>
      </c>
      <c r="W47" s="251">
        <f t="shared" si="9"/>
        <v>3.4062999999999999</v>
      </c>
    </row>
    <row r="48" spans="1:23" ht="15.75" thickBot="1">
      <c r="A48" s="12" t="s">
        <v>685</v>
      </c>
      <c r="B48" s="55" t="s">
        <v>41</v>
      </c>
      <c r="C48" s="41" t="s">
        <v>211</v>
      </c>
      <c r="D48" s="85" t="s">
        <v>210</v>
      </c>
      <c r="E48" s="42">
        <v>23.85</v>
      </c>
      <c r="F48" s="42" t="s">
        <v>98</v>
      </c>
      <c r="G48" s="42" t="s">
        <v>99</v>
      </c>
      <c r="H48" s="42" t="s">
        <v>124</v>
      </c>
      <c r="I48" s="43" t="s">
        <v>202</v>
      </c>
      <c r="J48" s="170">
        <v>2.9270999999999998</v>
      </c>
      <c r="K48" s="171">
        <v>0.94059999999999999</v>
      </c>
      <c r="L48" s="172">
        <f t="shared" si="0"/>
        <v>0.13304619268400592</v>
      </c>
      <c r="M48" s="46">
        <v>3.4062999999999999</v>
      </c>
      <c r="N48" s="47">
        <v>0.8871</v>
      </c>
      <c r="O48" s="160">
        <f t="shared" si="1"/>
        <v>0.12547871308737152</v>
      </c>
    </row>
    <row r="50" spans="2:9">
      <c r="B50" s="11"/>
      <c r="C50" s="12"/>
      <c r="D50" s="12"/>
      <c r="E50" s="12"/>
      <c r="F50" s="12"/>
      <c r="G50" s="12"/>
      <c r="H50" s="12"/>
      <c r="I50" s="12"/>
    </row>
    <row r="51" spans="2:9">
      <c r="C51" s="12"/>
      <c r="D51" s="12"/>
      <c r="E51" s="12"/>
      <c r="F51" s="12"/>
      <c r="G51" s="12"/>
      <c r="H51" s="12"/>
      <c r="I51" s="12"/>
    </row>
    <row r="52" spans="2:9">
      <c r="C52" s="12"/>
      <c r="D52" s="12"/>
      <c r="E52" s="12"/>
      <c r="F52" s="12"/>
      <c r="G52" s="12"/>
      <c r="H52" s="12"/>
      <c r="I52" s="12"/>
    </row>
    <row r="53" spans="2:9">
      <c r="C53" s="12"/>
      <c r="D53" s="12"/>
      <c r="E53" s="12"/>
      <c r="F53" s="12"/>
      <c r="G53" s="12"/>
      <c r="H53" s="12"/>
      <c r="I53" s="12"/>
    </row>
    <row r="54" spans="2:9" ht="15" customHeight="1">
      <c r="C54" s="12"/>
      <c r="D54" s="12"/>
      <c r="E54" s="12"/>
      <c r="F54" s="12"/>
      <c r="G54" s="12"/>
      <c r="H54" s="12"/>
      <c r="I54" s="12"/>
    </row>
    <row r="55" spans="2:9">
      <c r="C55" s="12"/>
      <c r="D55" s="12"/>
      <c r="E55" s="12"/>
      <c r="F55" s="12"/>
      <c r="G55" s="12"/>
      <c r="H55" s="12"/>
      <c r="I55" s="12"/>
    </row>
    <row r="56" spans="2:9" ht="15" customHeight="1">
      <c r="C56" s="12"/>
      <c r="D56" s="12"/>
      <c r="E56" s="12"/>
      <c r="F56" s="12"/>
      <c r="G56" s="12"/>
      <c r="H56" s="12"/>
      <c r="I56" s="12"/>
    </row>
    <row r="57" spans="2:9">
      <c r="C57" s="12"/>
      <c r="D57" s="12"/>
      <c r="E57" s="12"/>
      <c r="F57" s="12"/>
      <c r="G57" s="12"/>
      <c r="H57" s="12"/>
      <c r="I57" s="12"/>
    </row>
    <row r="58" spans="2:9" ht="15" customHeight="1">
      <c r="C58" s="12"/>
      <c r="D58" s="12"/>
      <c r="E58" s="12"/>
      <c r="F58" s="12"/>
      <c r="G58" s="12"/>
      <c r="H58" s="12"/>
      <c r="I58" s="12"/>
    </row>
    <row r="59" spans="2:9">
      <c r="C59" s="12"/>
      <c r="D59" s="12"/>
      <c r="E59" s="12"/>
      <c r="F59" s="12"/>
      <c r="G59" s="12"/>
      <c r="H59" s="12"/>
      <c r="I59" s="12"/>
    </row>
    <row r="60" spans="2:9" ht="15" customHeight="1">
      <c r="C60" s="12"/>
      <c r="D60" s="12"/>
      <c r="E60" s="12"/>
      <c r="F60" s="12"/>
      <c r="G60" s="12"/>
      <c r="H60" s="12"/>
      <c r="I60" s="12"/>
    </row>
    <row r="61" spans="2:9">
      <c r="C61" s="12"/>
      <c r="D61" s="12"/>
      <c r="E61" s="12"/>
      <c r="F61" s="12"/>
      <c r="G61" s="12"/>
      <c r="H61" s="12"/>
      <c r="I61" s="12"/>
    </row>
    <row r="62" spans="2:9">
      <c r="C62" s="12"/>
      <c r="D62" s="12"/>
      <c r="E62" s="12"/>
      <c r="F62" s="12"/>
      <c r="G62" s="12"/>
      <c r="H62" s="12"/>
      <c r="I62" s="12"/>
    </row>
    <row r="63" spans="2:9" ht="15" customHeight="1">
      <c r="C63" s="12"/>
      <c r="D63" s="12"/>
      <c r="E63" s="12"/>
      <c r="F63" s="12"/>
      <c r="G63" s="12"/>
      <c r="H63" s="12"/>
      <c r="I63" s="12"/>
    </row>
    <row r="64" spans="2:9">
      <c r="C64" s="12"/>
      <c r="D64" s="12"/>
      <c r="E64" s="12"/>
      <c r="F64" s="12"/>
      <c r="G64" s="12"/>
      <c r="H64" s="12"/>
      <c r="I64" s="12"/>
    </row>
    <row r="65" spans="2:9">
      <c r="C65" s="12"/>
      <c r="D65" s="12"/>
      <c r="E65" s="12"/>
      <c r="F65" s="12"/>
      <c r="G65" s="12"/>
      <c r="H65" s="12"/>
      <c r="I65" s="12"/>
    </row>
    <row r="66" spans="2:9">
      <c r="C66" s="12"/>
      <c r="D66" s="12"/>
      <c r="E66" s="12"/>
      <c r="F66" s="12"/>
      <c r="G66" s="12"/>
      <c r="H66" s="12"/>
      <c r="I66" s="12"/>
    </row>
    <row r="67" spans="2:9">
      <c r="C67" s="12"/>
      <c r="D67" s="12"/>
      <c r="E67" s="12"/>
      <c r="F67" s="12"/>
      <c r="G67" s="12"/>
      <c r="H67" s="12"/>
      <c r="I67" s="12"/>
    </row>
    <row r="68" spans="2:9">
      <c r="C68" s="12"/>
      <c r="D68" s="12"/>
      <c r="E68" s="12"/>
      <c r="F68" s="12"/>
      <c r="G68" s="12"/>
      <c r="H68" s="12"/>
      <c r="I68" s="12"/>
    </row>
    <row r="69" spans="2:9">
      <c r="C69" s="12"/>
      <c r="D69" s="12"/>
      <c r="E69" s="12"/>
      <c r="F69" s="12"/>
      <c r="G69" s="12"/>
      <c r="H69" s="12"/>
      <c r="I69" s="12"/>
    </row>
    <row r="70" spans="2:9">
      <c r="C70" s="12"/>
      <c r="D70" s="12"/>
      <c r="E70" s="12"/>
      <c r="F70" s="12"/>
      <c r="G70" s="12"/>
      <c r="H70" s="12"/>
      <c r="I70" s="12"/>
    </row>
    <row r="71" spans="2:9">
      <c r="C71" s="12"/>
      <c r="D71" s="12"/>
      <c r="E71" s="12"/>
      <c r="F71" s="12"/>
      <c r="G71" s="12"/>
      <c r="H71" s="12"/>
      <c r="I71" s="12"/>
    </row>
    <row r="72" spans="2:9">
      <c r="C72" s="12"/>
      <c r="D72" s="12"/>
      <c r="E72" s="12"/>
      <c r="F72" s="12"/>
      <c r="G72" s="12"/>
      <c r="H72" s="12"/>
      <c r="I72" s="12"/>
    </row>
    <row r="73" spans="2:9" ht="15" customHeight="1">
      <c r="C73" s="12"/>
      <c r="D73" s="12"/>
      <c r="E73" s="12"/>
      <c r="F73" s="12"/>
      <c r="G73" s="12"/>
      <c r="H73" s="12"/>
      <c r="I73" s="12"/>
    </row>
    <row r="74" spans="2:9">
      <c r="C74" s="12"/>
      <c r="D74" s="12"/>
      <c r="E74" s="12"/>
      <c r="F74" s="12"/>
      <c r="G74" s="12"/>
      <c r="H74" s="12"/>
      <c r="I74" s="12"/>
    </row>
    <row r="75" spans="2:9" ht="15" customHeight="1">
      <c r="C75" s="12"/>
      <c r="D75" s="12"/>
      <c r="E75" s="12"/>
      <c r="F75" s="12"/>
      <c r="G75" s="12"/>
      <c r="H75" s="12"/>
      <c r="I75" s="12"/>
    </row>
    <row r="76" spans="2:9">
      <c r="C76" s="12"/>
      <c r="D76" s="12"/>
      <c r="E76" s="12"/>
      <c r="F76" s="12"/>
      <c r="G76" s="12"/>
      <c r="H76" s="12"/>
      <c r="I76" s="12"/>
    </row>
    <row r="77" spans="2:9">
      <c r="C77" s="12"/>
      <c r="D77" s="12"/>
      <c r="E77" s="12"/>
      <c r="F77" s="12"/>
      <c r="G77" s="12"/>
      <c r="H77" s="12"/>
      <c r="I77" s="12"/>
    </row>
    <row r="78" spans="2:9">
      <c r="C78" s="12"/>
      <c r="D78" s="12"/>
      <c r="E78" s="12"/>
      <c r="F78" s="12"/>
      <c r="G78" s="12"/>
      <c r="H78" s="12"/>
      <c r="I78" s="12"/>
    </row>
    <row r="79" spans="2:9">
      <c r="C79" s="12"/>
      <c r="D79" s="12"/>
      <c r="E79" s="12"/>
      <c r="F79" s="12"/>
      <c r="G79" s="12"/>
      <c r="H79" s="12"/>
      <c r="I79" s="12"/>
    </row>
    <row r="80" spans="2:9">
      <c r="B80" s="11"/>
      <c r="C80" s="12"/>
      <c r="D80" s="12"/>
      <c r="E80" s="12"/>
      <c r="F80" s="12"/>
      <c r="G80" s="12"/>
      <c r="H80" s="12"/>
      <c r="I80" s="12"/>
    </row>
    <row r="81" spans="3:9">
      <c r="C81" s="12"/>
      <c r="D81" s="12"/>
      <c r="E81" s="12"/>
      <c r="F81" s="12"/>
      <c r="G81" s="12"/>
      <c r="H81" s="12"/>
      <c r="I81" s="12"/>
    </row>
    <row r="82" spans="3:9">
      <c r="C82" s="12"/>
      <c r="D82" s="12"/>
      <c r="E82" s="12"/>
      <c r="F82" s="12"/>
      <c r="G82" s="12"/>
      <c r="H82" s="12"/>
      <c r="I82" s="12"/>
    </row>
    <row r="83" spans="3:9">
      <c r="C83" s="12"/>
      <c r="D83" s="12"/>
      <c r="E83" s="12"/>
      <c r="F83" s="12"/>
      <c r="G83" s="12"/>
      <c r="H83" s="12"/>
      <c r="I83" s="12"/>
    </row>
    <row r="84" spans="3:9">
      <c r="C84" s="12"/>
      <c r="D84" s="12"/>
      <c r="E84" s="12"/>
      <c r="F84" s="12"/>
      <c r="G84" s="12"/>
      <c r="H84" s="12"/>
      <c r="I84" s="12"/>
    </row>
    <row r="85" spans="3:9">
      <c r="C85" s="12"/>
      <c r="D85" s="12"/>
      <c r="E85" s="12"/>
      <c r="F85" s="12"/>
      <c r="G85" s="12"/>
      <c r="H85" s="12"/>
      <c r="I85" s="12"/>
    </row>
    <row r="86" spans="3:9">
      <c r="C86" s="12"/>
      <c r="D86" s="12"/>
      <c r="E86" s="12"/>
      <c r="F86" s="12"/>
      <c r="G86" s="12"/>
      <c r="H86" s="12"/>
      <c r="I86" s="12"/>
    </row>
    <row r="87" spans="3:9">
      <c r="C87" s="12"/>
      <c r="D87" s="12"/>
      <c r="E87" s="12"/>
      <c r="F87" s="12"/>
      <c r="G87" s="12"/>
      <c r="H87" s="12"/>
      <c r="I87" s="12"/>
    </row>
    <row r="88" spans="3:9">
      <c r="C88" s="12"/>
      <c r="D88" s="12"/>
      <c r="E88" s="12"/>
      <c r="F88" s="12"/>
      <c r="G88" s="12"/>
      <c r="H88" s="12"/>
      <c r="I88" s="12"/>
    </row>
    <row r="89" spans="3:9">
      <c r="C89" s="12"/>
      <c r="D89" s="12"/>
      <c r="E89" s="12"/>
      <c r="F89" s="12"/>
      <c r="G89" s="12"/>
      <c r="H89" s="12"/>
      <c r="I89" s="12"/>
    </row>
    <row r="90" spans="3:9">
      <c r="C90" s="12"/>
      <c r="D90" s="12"/>
      <c r="E90" s="12"/>
      <c r="F90" s="12"/>
      <c r="G90" s="12"/>
      <c r="H90" s="12"/>
      <c r="I90" s="12"/>
    </row>
    <row r="91" spans="3:9">
      <c r="C91" s="12"/>
      <c r="D91" s="12"/>
      <c r="E91" s="12"/>
      <c r="F91" s="12"/>
      <c r="G91" s="12"/>
      <c r="H91" s="12"/>
      <c r="I91" s="12"/>
    </row>
    <row r="92" spans="3:9">
      <c r="C92" s="12"/>
      <c r="D92" s="12"/>
      <c r="E92" s="12"/>
      <c r="F92" s="12"/>
      <c r="G92" s="12"/>
      <c r="H92" s="12"/>
      <c r="I92" s="12"/>
    </row>
    <row r="93" spans="3:9">
      <c r="C93" s="12"/>
      <c r="D93" s="12"/>
      <c r="E93" s="12"/>
      <c r="F93" s="12"/>
      <c r="G93" s="12"/>
      <c r="H93" s="12"/>
      <c r="I93" s="12"/>
    </row>
    <row r="94" spans="3:9">
      <c r="C94" s="12"/>
      <c r="D94" s="12"/>
      <c r="E94" s="12"/>
      <c r="F94" s="12"/>
      <c r="G94" s="12"/>
      <c r="H94" s="12"/>
      <c r="I94" s="12"/>
    </row>
    <row r="95" spans="3:9">
      <c r="C95" s="12"/>
      <c r="D95" s="12"/>
      <c r="E95" s="12"/>
      <c r="F95" s="12"/>
      <c r="G95" s="12"/>
      <c r="H95" s="12"/>
      <c r="I95" s="12"/>
    </row>
    <row r="96" spans="3:9">
      <c r="C96" s="12"/>
      <c r="D96" s="12"/>
      <c r="E96" s="12"/>
      <c r="F96" s="12"/>
      <c r="G96" s="12"/>
      <c r="H96" s="12"/>
      <c r="I96" s="12"/>
    </row>
    <row r="97" spans="3:18">
      <c r="C97" s="12"/>
      <c r="D97" s="12"/>
      <c r="E97" s="12"/>
      <c r="F97" s="12"/>
      <c r="G97" s="12"/>
      <c r="H97" s="12"/>
      <c r="I97" s="12"/>
      <c r="Q97" s="293"/>
      <c r="R97" s="192" t="s">
        <v>87</v>
      </c>
    </row>
    <row r="98" spans="3:18">
      <c r="C98" s="12"/>
      <c r="D98" s="12"/>
      <c r="E98" s="12"/>
      <c r="F98" s="12"/>
      <c r="G98" s="12"/>
      <c r="H98" s="12"/>
      <c r="I98" s="12"/>
      <c r="Q98" s="13"/>
      <c r="R98" s="13"/>
    </row>
    <row r="99" spans="3:18">
      <c r="C99" s="12"/>
      <c r="D99" s="12"/>
      <c r="E99" s="12"/>
      <c r="F99" s="12"/>
      <c r="G99" s="12"/>
      <c r="H99" s="12"/>
      <c r="I99" s="12"/>
      <c r="Q99" s="322" t="s">
        <v>864</v>
      </c>
      <c r="R99" s="322"/>
    </row>
    <row r="100" spans="3:18">
      <c r="C100" s="12"/>
      <c r="D100" s="12"/>
      <c r="E100" s="12"/>
      <c r="F100" s="12"/>
      <c r="G100" s="12"/>
      <c r="H100" s="12"/>
      <c r="I100" s="12"/>
      <c r="Q100" s="296"/>
      <c r="R100" s="297" t="s">
        <v>865</v>
      </c>
    </row>
    <row r="101" spans="3:18">
      <c r="C101" s="12"/>
      <c r="D101" s="12"/>
      <c r="E101" s="12"/>
      <c r="F101" s="12"/>
      <c r="G101" s="12"/>
      <c r="H101" s="12"/>
      <c r="I101" s="12"/>
      <c r="Q101" s="294"/>
      <c r="R101" s="297" t="s">
        <v>866</v>
      </c>
    </row>
    <row r="102" spans="3:18">
      <c r="C102" s="12"/>
      <c r="D102" s="12"/>
      <c r="E102" s="12"/>
      <c r="F102" s="12"/>
      <c r="G102" s="12"/>
      <c r="H102" s="12"/>
      <c r="I102" s="12"/>
    </row>
    <row r="103" spans="3:18">
      <c r="C103" s="12"/>
      <c r="D103" s="12"/>
      <c r="E103" s="12"/>
      <c r="F103" s="12"/>
      <c r="G103" s="12"/>
      <c r="H103" s="12"/>
      <c r="I103" s="12"/>
    </row>
    <row r="104" spans="3:18">
      <c r="C104" s="12"/>
      <c r="D104" s="12"/>
      <c r="E104" s="12"/>
      <c r="F104" s="12"/>
      <c r="G104" s="12"/>
      <c r="H104" s="12"/>
      <c r="I104" s="12"/>
    </row>
    <row r="105" spans="3:18">
      <c r="C105" s="12"/>
      <c r="D105" s="12"/>
      <c r="E105" s="12"/>
      <c r="F105" s="12"/>
      <c r="G105" s="12"/>
      <c r="H105" s="12"/>
      <c r="I105" s="12"/>
    </row>
    <row r="106" spans="3:18">
      <c r="C106" s="12"/>
      <c r="D106" s="12"/>
      <c r="E106" s="12"/>
      <c r="F106" s="12"/>
      <c r="G106" s="12"/>
      <c r="H106" s="12"/>
      <c r="I106" s="12"/>
    </row>
    <row r="107" spans="3:18">
      <c r="C107" s="12"/>
      <c r="D107" s="12"/>
      <c r="E107" s="12"/>
      <c r="F107" s="12"/>
      <c r="G107" s="12"/>
      <c r="H107" s="12"/>
      <c r="I107" s="12"/>
    </row>
    <row r="108" spans="3:18">
      <c r="C108" s="12"/>
      <c r="D108" s="12"/>
      <c r="E108" s="12"/>
      <c r="F108" s="12"/>
      <c r="G108" s="12"/>
      <c r="H108" s="12"/>
      <c r="I108" s="12"/>
    </row>
    <row r="109" spans="3:18">
      <c r="C109" s="12"/>
      <c r="D109" s="12"/>
      <c r="E109" s="12"/>
      <c r="F109" s="12"/>
      <c r="G109" s="12"/>
      <c r="H109" s="12"/>
      <c r="I109" s="12"/>
    </row>
    <row r="110" spans="3:18">
      <c r="C110" s="12"/>
      <c r="D110" s="12"/>
      <c r="E110" s="12"/>
      <c r="F110" s="12"/>
      <c r="G110" s="12"/>
      <c r="H110" s="12"/>
      <c r="I110" s="12"/>
    </row>
    <row r="111" spans="3:18">
      <c r="C111" s="12"/>
      <c r="D111" s="12"/>
      <c r="E111" s="12"/>
      <c r="F111" s="12"/>
      <c r="G111" s="12"/>
      <c r="H111" s="12"/>
      <c r="I111" s="12"/>
    </row>
    <row r="112" spans="3:18">
      <c r="C112" s="12"/>
      <c r="D112" s="12"/>
      <c r="E112" s="12"/>
      <c r="F112" s="12"/>
      <c r="G112" s="12"/>
      <c r="H112" s="12"/>
      <c r="I112" s="12"/>
    </row>
    <row r="113" spans="3:9">
      <c r="C113" s="12"/>
      <c r="D113" s="12"/>
      <c r="E113" s="12"/>
      <c r="F113" s="12"/>
      <c r="G113" s="12"/>
      <c r="H113" s="12"/>
      <c r="I113" s="12"/>
    </row>
    <row r="114" spans="3:9">
      <c r="C114" s="12"/>
      <c r="D114" s="12"/>
      <c r="E114" s="12"/>
      <c r="F114" s="12"/>
      <c r="G114" s="12"/>
      <c r="H114" s="12"/>
      <c r="I114" s="12"/>
    </row>
    <row r="153" spans="17:18">
      <c r="Q153" s="293"/>
      <c r="R153" s="192" t="s">
        <v>87</v>
      </c>
    </row>
    <row r="154" spans="17:18">
      <c r="Q154" s="13"/>
      <c r="R154" s="13"/>
    </row>
    <row r="155" spans="17:18">
      <c r="Q155" s="322" t="s">
        <v>864</v>
      </c>
      <c r="R155" s="322"/>
    </row>
    <row r="156" spans="17:18">
      <c r="Q156" s="296"/>
      <c r="R156" s="297" t="s">
        <v>865</v>
      </c>
    </row>
    <row r="157" spans="17:18">
      <c r="Q157" s="294"/>
      <c r="R157" s="297" t="s">
        <v>866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H3:H4"/>
    <mergeCell ref="I3:I4"/>
    <mergeCell ref="J3:L3"/>
    <mergeCell ref="Q99:R99"/>
    <mergeCell ref="Q155:R155"/>
    <mergeCell ref="M3:O3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X151"/>
  <sheetViews>
    <sheetView topLeftCell="A74" zoomScale="80" zoomScaleNormal="80" workbookViewId="0">
      <selection activeCell="S144" sqref="S144"/>
    </sheetView>
  </sheetViews>
  <sheetFormatPr defaultRowHeight="15"/>
  <cols>
    <col min="1" max="1" width="29.140625" style="12" customWidth="1"/>
    <col min="2" max="2" width="9.140625" style="12"/>
    <col min="3" max="3" width="43.85546875" style="57" customWidth="1"/>
    <col min="4" max="4" width="15.7109375" style="57" customWidth="1"/>
    <col min="5" max="5" width="10.7109375" style="48" customWidth="1"/>
    <col min="6" max="6" width="5.7109375" style="48" customWidth="1"/>
    <col min="7" max="7" width="8.5703125" style="48" bestFit="1" customWidth="1"/>
    <col min="8" max="8" width="10.7109375" style="48" customWidth="1"/>
    <col min="9" max="9" width="5.7109375" style="48" customWidth="1"/>
    <col min="10" max="18" width="9.140625" style="12"/>
    <col min="19" max="19" width="10.7109375" style="12" customWidth="1"/>
    <col min="20" max="16384" width="9.140625" style="12"/>
  </cols>
  <sheetData>
    <row r="1" spans="1:24">
      <c r="B1" s="75"/>
      <c r="C1" s="213"/>
      <c r="D1" s="213"/>
      <c r="E1" s="280"/>
      <c r="F1" s="280"/>
      <c r="G1" s="280"/>
      <c r="H1" s="280"/>
      <c r="I1" s="182" t="s">
        <v>42</v>
      </c>
      <c r="J1" s="7" t="s">
        <v>56</v>
      </c>
      <c r="K1" s="7" t="s">
        <v>54</v>
      </c>
      <c r="L1" s="7" t="s">
        <v>80</v>
      </c>
      <c r="M1" s="9" t="s">
        <v>55</v>
      </c>
      <c r="N1" s="9" t="s">
        <v>54</v>
      </c>
      <c r="O1" s="9" t="s">
        <v>67</v>
      </c>
    </row>
    <row r="2" spans="1:24" ht="15.75" thickBot="1">
      <c r="B2" s="238"/>
      <c r="C2" s="213"/>
      <c r="D2" s="213"/>
      <c r="E2" s="280"/>
      <c r="F2" s="280"/>
      <c r="G2" s="280"/>
      <c r="H2" s="280"/>
      <c r="I2" s="280"/>
      <c r="J2" s="13"/>
      <c r="K2" s="13"/>
      <c r="L2" s="13"/>
      <c r="M2" s="13"/>
      <c r="N2" s="13"/>
      <c r="O2" s="13"/>
    </row>
    <row r="3" spans="1:24">
      <c r="B3" s="313" t="s">
        <v>52</v>
      </c>
      <c r="C3" s="315" t="s">
        <v>216</v>
      </c>
      <c r="D3" s="315" t="s">
        <v>81</v>
      </c>
      <c r="E3" s="315" t="s">
        <v>82</v>
      </c>
      <c r="F3" s="315" t="s">
        <v>83</v>
      </c>
      <c r="G3" s="315" t="s">
        <v>84</v>
      </c>
      <c r="H3" s="315" t="s">
        <v>85</v>
      </c>
      <c r="I3" s="324" t="s">
        <v>86</v>
      </c>
      <c r="J3" s="326" t="s">
        <v>51</v>
      </c>
      <c r="K3" s="327"/>
      <c r="L3" s="328"/>
      <c r="M3" s="341" t="s">
        <v>51</v>
      </c>
      <c r="N3" s="342"/>
      <c r="O3" s="343"/>
    </row>
    <row r="4" spans="1:24" ht="15.75" thickBot="1">
      <c r="B4" s="314"/>
      <c r="C4" s="316"/>
      <c r="D4" s="316"/>
      <c r="E4" s="316"/>
      <c r="F4" s="316"/>
      <c r="G4" s="316"/>
      <c r="H4" s="316"/>
      <c r="I4" s="325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49</v>
      </c>
    </row>
    <row r="5" spans="1:24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73">
        <v>4.8072999999999997</v>
      </c>
      <c r="K5" s="168">
        <v>0.62190000000000001</v>
      </c>
      <c r="L5" s="174">
        <f>CONFIDENCE(0.05,K5,192)</f>
        <v>8.796664600274641E-2</v>
      </c>
      <c r="M5" s="19">
        <v>4.7187999999999999</v>
      </c>
      <c r="N5" s="20">
        <v>0.50549999999999995</v>
      </c>
      <c r="O5" s="157">
        <f>CONFIDENCE(0.05,N5,192)</f>
        <v>7.1502073571938093E-2</v>
      </c>
    </row>
    <row r="6" spans="1:24">
      <c r="A6" s="12" t="s">
        <v>493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4.4947999999999997</v>
      </c>
      <c r="K6" s="26">
        <v>0.74490000000000001</v>
      </c>
      <c r="L6" s="158">
        <f t="shared" ref="L6:L42" si="0">CONFIDENCE(0.05,K6,192)</f>
        <v>0.10536477666416755</v>
      </c>
      <c r="M6" s="25">
        <v>4.5833000000000004</v>
      </c>
      <c r="N6" s="26">
        <v>0.64180000000000004</v>
      </c>
      <c r="O6" s="158">
        <f t="shared" ref="O6:O42" si="1">CONFIDENCE(0.05,N6,192)</f>
        <v>9.0781465516260887E-2</v>
      </c>
    </row>
    <row r="7" spans="1:24">
      <c r="A7" s="12" t="s">
        <v>494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3.5051999999999999</v>
      </c>
      <c r="K7" s="26">
        <v>1.1021000000000001</v>
      </c>
      <c r="L7" s="158">
        <f t="shared" si="0"/>
        <v>0.15589007969066862</v>
      </c>
      <c r="M7" s="25">
        <v>4.0521000000000003</v>
      </c>
      <c r="N7" s="26">
        <v>0.89639999999999997</v>
      </c>
      <c r="O7" s="158">
        <f t="shared" si="1"/>
        <v>0.12679418150323504</v>
      </c>
    </row>
    <row r="8" spans="1:24">
      <c r="A8" s="12" t="s">
        <v>495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1.8593999999999999</v>
      </c>
      <c r="K8" s="26">
        <v>0.85980000000000001</v>
      </c>
      <c r="L8" s="158">
        <f t="shared" si="0"/>
        <v>0.12161717676983656</v>
      </c>
      <c r="M8" s="25">
        <v>2.5990000000000002</v>
      </c>
      <c r="N8" s="26">
        <v>1.0831999999999999</v>
      </c>
      <c r="O8" s="158">
        <f t="shared" si="1"/>
        <v>0.15321670839391366</v>
      </c>
    </row>
    <row r="9" spans="1:24">
      <c r="A9" s="12" t="s">
        <v>496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1.25</v>
      </c>
      <c r="K9" s="26">
        <v>0.58779999999999999</v>
      </c>
      <c r="L9" s="158">
        <f t="shared" si="0"/>
        <v>8.3143261811246719E-2</v>
      </c>
      <c r="M9" s="25">
        <v>1.474</v>
      </c>
      <c r="N9" s="26">
        <v>0.74450000000000005</v>
      </c>
      <c r="O9" s="158">
        <f t="shared" si="1"/>
        <v>0.10530819737746375</v>
      </c>
    </row>
    <row r="10" spans="1:24" ht="15.75" thickBot="1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1.0729</v>
      </c>
      <c r="K10" s="33">
        <v>0.50639999999999996</v>
      </c>
      <c r="L10" s="159">
        <f t="shared" si="0"/>
        <v>7.1629376967021666E-2</v>
      </c>
      <c r="M10" s="32">
        <v>1.0832999999999999</v>
      </c>
      <c r="N10" s="33">
        <v>0.27710000000000001</v>
      </c>
      <c r="O10" s="159">
        <f t="shared" si="1"/>
        <v>3.91953008640634E-2</v>
      </c>
    </row>
    <row r="11" spans="1:24" ht="16.5" thickTop="1" thickBot="1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54</v>
      </c>
      <c r="V11" s="222" t="s">
        <v>80</v>
      </c>
      <c r="W11" s="222" t="s">
        <v>67</v>
      </c>
      <c r="X11"/>
    </row>
    <row r="12" spans="1:24" ht="15.75" thickTop="1">
      <c r="A12" s="12" t="s">
        <v>498</v>
      </c>
      <c r="B12" s="50" t="s">
        <v>7</v>
      </c>
      <c r="C12" s="15" t="s">
        <v>140</v>
      </c>
      <c r="D12" s="15" t="s">
        <v>165</v>
      </c>
      <c r="E12" s="16">
        <v>12.65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3.8542000000000001</v>
      </c>
      <c r="K12" s="20">
        <v>0.9264</v>
      </c>
      <c r="L12" s="157">
        <f t="shared" si="0"/>
        <v>0.13103762800602067</v>
      </c>
      <c r="M12" s="19">
        <v>4.2083000000000004</v>
      </c>
      <c r="N12" s="20">
        <v>0.75770000000000004</v>
      </c>
      <c r="O12" s="157">
        <f t="shared" si="1"/>
        <v>0.10717531383868943</v>
      </c>
      <c r="Q12" s="329" t="s">
        <v>628</v>
      </c>
      <c r="R12" s="266" t="s">
        <v>7</v>
      </c>
      <c r="S12" s="194" t="s">
        <v>165</v>
      </c>
      <c r="T12" s="198">
        <f>VLOOKUP($R12,$B$12:$O$42,4)</f>
        <v>12.65</v>
      </c>
      <c r="U12" s="209"/>
      <c r="V12" s="206">
        <f>VLOOKUP($R12,$B$12:$O$42,9)</f>
        <v>3.8542000000000001</v>
      </c>
      <c r="W12" s="249">
        <f>VLOOKUP($R12,$B$12:$O$42,12)</f>
        <v>4.2083000000000004</v>
      </c>
      <c r="X12"/>
    </row>
    <row r="13" spans="1:24">
      <c r="A13" s="12" t="s">
        <v>499</v>
      </c>
      <c r="B13" s="51" t="s">
        <v>8</v>
      </c>
      <c r="C13" s="22" t="s">
        <v>140</v>
      </c>
      <c r="D13" s="22" t="s">
        <v>165</v>
      </c>
      <c r="E13" s="10">
        <v>14.25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3.9843999999999999</v>
      </c>
      <c r="K13" s="26">
        <v>0.8831</v>
      </c>
      <c r="L13" s="158">
        <f t="shared" si="0"/>
        <v>0.1249129202203334</v>
      </c>
      <c r="M13" s="25">
        <v>4.2240000000000002</v>
      </c>
      <c r="N13" s="26">
        <v>0.81020000000000003</v>
      </c>
      <c r="O13" s="158">
        <f t="shared" si="1"/>
        <v>0.1146013452185643</v>
      </c>
      <c r="Q13" s="330"/>
      <c r="R13" s="265" t="s">
        <v>8</v>
      </c>
      <c r="S13" s="195" t="s">
        <v>165</v>
      </c>
      <c r="T13" s="57">
        <f t="shared" ref="T13:T19" si="2">VLOOKUP($R13,$B$12:$O$42,4)</f>
        <v>14.25</v>
      </c>
      <c r="U13" s="210"/>
      <c r="V13" s="205">
        <f t="shared" ref="V13:V19" si="3">VLOOKUP($R13,$B$12:$O$42,9)</f>
        <v>3.9843999999999999</v>
      </c>
      <c r="W13" s="250">
        <f t="shared" ref="W13:W19" si="4">VLOOKUP($R13,$B$12:$O$42,12)</f>
        <v>4.2240000000000002</v>
      </c>
      <c r="X13"/>
    </row>
    <row r="14" spans="1:24">
      <c r="A14" s="12" t="s">
        <v>599</v>
      </c>
      <c r="B14" s="51" t="s">
        <v>9</v>
      </c>
      <c r="C14" s="22" t="s">
        <v>140</v>
      </c>
      <c r="D14" s="22" t="s">
        <v>165</v>
      </c>
      <c r="E14" s="10">
        <v>23.05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4.3906000000000001</v>
      </c>
      <c r="K14" s="26">
        <v>0.7369</v>
      </c>
      <c r="L14" s="158">
        <f t="shared" si="0"/>
        <v>0.10423319093009137</v>
      </c>
      <c r="M14" s="25">
        <v>4.4791999999999996</v>
      </c>
      <c r="N14" s="26">
        <v>0.73050000000000004</v>
      </c>
      <c r="O14" s="158">
        <f t="shared" si="1"/>
        <v>0.10332792234283043</v>
      </c>
      <c r="Q14" s="330"/>
      <c r="R14" s="265" t="s">
        <v>9</v>
      </c>
      <c r="S14" s="195" t="s">
        <v>165</v>
      </c>
      <c r="T14" s="57">
        <f t="shared" si="2"/>
        <v>23.05</v>
      </c>
      <c r="U14" s="210"/>
      <c r="V14" s="205">
        <f t="shared" si="3"/>
        <v>4.3906000000000001</v>
      </c>
      <c r="W14" s="250">
        <f t="shared" si="4"/>
        <v>4.4791999999999996</v>
      </c>
      <c r="X14"/>
    </row>
    <row r="15" spans="1:24">
      <c r="A15" s="12" t="s">
        <v>635</v>
      </c>
      <c r="B15" s="51" t="s">
        <v>10</v>
      </c>
      <c r="C15" s="22" t="s">
        <v>140</v>
      </c>
      <c r="D15" s="22" t="s">
        <v>165</v>
      </c>
      <c r="E15" s="10">
        <v>23.85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4.4009999999999998</v>
      </c>
      <c r="K15" s="26">
        <v>0.75239999999999996</v>
      </c>
      <c r="L15" s="158">
        <f t="shared" si="0"/>
        <v>0.10642563828986394</v>
      </c>
      <c r="M15" s="25">
        <v>4.5</v>
      </c>
      <c r="N15" s="26">
        <v>0.70899999999999996</v>
      </c>
      <c r="O15" s="158">
        <f t="shared" si="1"/>
        <v>0.10028678568250071</v>
      </c>
      <c r="Q15" s="330"/>
      <c r="R15" s="267" t="s">
        <v>10</v>
      </c>
      <c r="S15" s="196" t="s">
        <v>165</v>
      </c>
      <c r="T15" s="197">
        <f t="shared" si="2"/>
        <v>23.85</v>
      </c>
      <c r="U15" s="211"/>
      <c r="V15" s="203">
        <f t="shared" si="3"/>
        <v>4.4009999999999998</v>
      </c>
      <c r="W15" s="251">
        <f t="shared" si="4"/>
        <v>4.5</v>
      </c>
      <c r="X15"/>
    </row>
    <row r="16" spans="1:24">
      <c r="A16" s="12" t="s">
        <v>706</v>
      </c>
      <c r="B16" s="51" t="s">
        <v>11</v>
      </c>
      <c r="C16" s="22" t="s">
        <v>186</v>
      </c>
      <c r="D16" s="22" t="s">
        <v>165</v>
      </c>
      <c r="E16" s="10">
        <v>6.6</v>
      </c>
      <c r="F16" s="10" t="s">
        <v>114</v>
      </c>
      <c r="G16" s="10" t="s">
        <v>99</v>
      </c>
      <c r="H16" s="10" t="s">
        <v>100</v>
      </c>
      <c r="I16" s="23" t="s">
        <v>89</v>
      </c>
      <c r="J16" s="25">
        <v>2.125</v>
      </c>
      <c r="K16" s="26">
        <v>0.97350000000000003</v>
      </c>
      <c r="L16" s="158">
        <f t="shared" si="0"/>
        <v>0.13769983901539415</v>
      </c>
      <c r="M16" s="25">
        <v>2.875</v>
      </c>
      <c r="N16" s="26">
        <v>1.0206999999999999</v>
      </c>
      <c r="O16" s="158">
        <f t="shared" si="1"/>
        <v>0.14437619484644357</v>
      </c>
      <c r="Q16" s="330"/>
      <c r="R16" s="266" t="s">
        <v>225</v>
      </c>
      <c r="S16" s="194" t="s">
        <v>729</v>
      </c>
      <c r="T16" s="198">
        <f t="shared" si="2"/>
        <v>12.65</v>
      </c>
      <c r="U16" s="209" t="s">
        <v>731</v>
      </c>
      <c r="V16" s="206">
        <f t="shared" si="3"/>
        <v>3.9895999999999998</v>
      </c>
      <c r="W16" s="249">
        <f t="shared" si="4"/>
        <v>4.1822999999999997</v>
      </c>
      <c r="X16"/>
    </row>
    <row r="17" spans="1:24">
      <c r="A17" s="12" t="s">
        <v>577</v>
      </c>
      <c r="B17" s="51" t="s">
        <v>12</v>
      </c>
      <c r="C17" s="22" t="s">
        <v>186</v>
      </c>
      <c r="D17" s="22" t="s">
        <v>165</v>
      </c>
      <c r="E17" s="10">
        <v>8.85</v>
      </c>
      <c r="F17" s="10" t="s">
        <v>114</v>
      </c>
      <c r="G17" s="10" t="s">
        <v>99</v>
      </c>
      <c r="H17" s="10" t="s">
        <v>100</v>
      </c>
      <c r="I17" s="23" t="s">
        <v>89</v>
      </c>
      <c r="J17" s="25">
        <v>3.1667000000000001</v>
      </c>
      <c r="K17" s="26">
        <v>1.0650999999999999</v>
      </c>
      <c r="L17" s="158">
        <f t="shared" si="0"/>
        <v>0.1506564956705663</v>
      </c>
      <c r="M17" s="25">
        <v>3.7917000000000001</v>
      </c>
      <c r="N17" s="26">
        <v>0.93130000000000002</v>
      </c>
      <c r="O17" s="158">
        <f t="shared" si="1"/>
        <v>0.13173072426814234</v>
      </c>
      <c r="Q17" s="330"/>
      <c r="R17" s="267" t="s">
        <v>20</v>
      </c>
      <c r="S17" s="196" t="s">
        <v>729</v>
      </c>
      <c r="T17" s="197">
        <f t="shared" si="2"/>
        <v>23.85</v>
      </c>
      <c r="U17" s="211" t="s">
        <v>731</v>
      </c>
      <c r="V17" s="203">
        <f t="shared" si="3"/>
        <v>4.3228999999999997</v>
      </c>
      <c r="W17" s="251">
        <f t="shared" si="4"/>
        <v>4.4271000000000003</v>
      </c>
      <c r="X17"/>
    </row>
    <row r="18" spans="1:24">
      <c r="A18" s="12" t="s">
        <v>578</v>
      </c>
      <c r="B18" s="51" t="s">
        <v>13</v>
      </c>
      <c r="C18" s="22" t="s">
        <v>186</v>
      </c>
      <c r="D18" s="22" t="s">
        <v>165</v>
      </c>
      <c r="E18" s="10">
        <v>12.65</v>
      </c>
      <c r="F18" s="10" t="s">
        <v>114</v>
      </c>
      <c r="G18" s="10" t="s">
        <v>99</v>
      </c>
      <c r="H18" s="10" t="s">
        <v>100</v>
      </c>
      <c r="I18" s="23" t="s">
        <v>89</v>
      </c>
      <c r="J18" s="25">
        <v>3.8176999999999999</v>
      </c>
      <c r="K18" s="26">
        <v>0.91700000000000004</v>
      </c>
      <c r="L18" s="158">
        <f t="shared" si="0"/>
        <v>0.12970801476848118</v>
      </c>
      <c r="M18" s="25">
        <v>4.1666999999999996</v>
      </c>
      <c r="N18" s="26">
        <v>0.85209999999999997</v>
      </c>
      <c r="O18" s="158">
        <f t="shared" si="1"/>
        <v>0.12052802550078824</v>
      </c>
      <c r="Q18" s="330"/>
      <c r="R18" s="266" t="s">
        <v>21</v>
      </c>
      <c r="S18" s="194" t="s">
        <v>730</v>
      </c>
      <c r="T18" s="198">
        <f t="shared" si="2"/>
        <v>12.65</v>
      </c>
      <c r="U18" s="209" t="s">
        <v>732</v>
      </c>
      <c r="V18" s="206">
        <f t="shared" si="3"/>
        <v>4.0728999999999997</v>
      </c>
      <c r="W18" s="249">
        <f t="shared" si="4"/>
        <v>4.3437999999999999</v>
      </c>
      <c r="X18"/>
    </row>
    <row r="19" spans="1:24">
      <c r="A19" s="12" t="s">
        <v>707</v>
      </c>
      <c r="B19" s="51" t="s">
        <v>14</v>
      </c>
      <c r="C19" s="22" t="s">
        <v>186</v>
      </c>
      <c r="D19" s="22" t="s">
        <v>165</v>
      </c>
      <c r="E19" s="10">
        <v>14.25</v>
      </c>
      <c r="F19" s="10" t="s">
        <v>114</v>
      </c>
      <c r="G19" s="10" t="s">
        <v>99</v>
      </c>
      <c r="H19" s="10" t="s">
        <v>100</v>
      </c>
      <c r="I19" s="23" t="s">
        <v>89</v>
      </c>
      <c r="J19" s="25">
        <v>3.8906000000000001</v>
      </c>
      <c r="K19" s="26">
        <v>0.92859999999999998</v>
      </c>
      <c r="L19" s="158">
        <f t="shared" si="0"/>
        <v>0.13134881408289165</v>
      </c>
      <c r="M19" s="25">
        <v>4.2865000000000002</v>
      </c>
      <c r="N19" s="26">
        <v>0.79010000000000002</v>
      </c>
      <c r="O19" s="158">
        <f t="shared" si="1"/>
        <v>0.11175823606169792</v>
      </c>
      <c r="Q19" s="331"/>
      <c r="R19" s="267" t="s">
        <v>22</v>
      </c>
      <c r="S19" s="196" t="s">
        <v>730</v>
      </c>
      <c r="T19" s="197">
        <f t="shared" si="2"/>
        <v>23.85</v>
      </c>
      <c r="U19" s="211" t="s">
        <v>732</v>
      </c>
      <c r="V19" s="203">
        <f t="shared" si="3"/>
        <v>4.6666999999999996</v>
      </c>
      <c r="W19" s="251">
        <f t="shared" si="4"/>
        <v>4.5990000000000002</v>
      </c>
      <c r="X19"/>
    </row>
    <row r="20" spans="1:24">
      <c r="A20" s="12" t="s">
        <v>579</v>
      </c>
      <c r="B20" s="51" t="s">
        <v>15</v>
      </c>
      <c r="C20" s="22" t="s">
        <v>186</v>
      </c>
      <c r="D20" s="22" t="s">
        <v>165</v>
      </c>
      <c r="E20" s="10">
        <v>15.85</v>
      </c>
      <c r="F20" s="10" t="s">
        <v>114</v>
      </c>
      <c r="G20" s="10" t="s">
        <v>99</v>
      </c>
      <c r="H20" s="10" t="s">
        <v>100</v>
      </c>
      <c r="I20" s="23" t="s">
        <v>89</v>
      </c>
      <c r="J20" s="25">
        <v>4.0572999999999997</v>
      </c>
      <c r="K20" s="26">
        <v>0.91059999999999997</v>
      </c>
      <c r="L20" s="158">
        <f t="shared" si="0"/>
        <v>0.12880274618122023</v>
      </c>
      <c r="M20" s="25">
        <v>4.3593999999999999</v>
      </c>
      <c r="N20" s="26">
        <v>0.75960000000000005</v>
      </c>
      <c r="O20" s="158">
        <f t="shared" si="1"/>
        <v>0.10744406545053252</v>
      </c>
    </row>
    <row r="21" spans="1:24">
      <c r="A21" s="12" t="s">
        <v>641</v>
      </c>
      <c r="B21" s="51" t="s">
        <v>16</v>
      </c>
      <c r="C21" s="22" t="s">
        <v>186</v>
      </c>
      <c r="D21" s="22" t="s">
        <v>165</v>
      </c>
      <c r="E21" s="10">
        <v>18.25</v>
      </c>
      <c r="F21" s="10" t="s">
        <v>114</v>
      </c>
      <c r="G21" s="10" t="s">
        <v>99</v>
      </c>
      <c r="H21" s="10" t="s">
        <v>100</v>
      </c>
      <c r="I21" s="23" t="s">
        <v>89</v>
      </c>
      <c r="J21" s="25">
        <v>4.0937999999999999</v>
      </c>
      <c r="K21" s="26">
        <v>0.91620000000000001</v>
      </c>
      <c r="L21" s="158">
        <f t="shared" si="0"/>
        <v>0.12959485619507358</v>
      </c>
      <c r="M21" s="25">
        <v>4.3853999999999997</v>
      </c>
      <c r="N21" s="26">
        <v>0.71440000000000003</v>
      </c>
      <c r="O21" s="158">
        <f t="shared" si="1"/>
        <v>0.10105060605300213</v>
      </c>
      <c r="Q21" s="344" t="s">
        <v>630</v>
      </c>
      <c r="R21" s="266" t="s">
        <v>11</v>
      </c>
      <c r="S21" s="194" t="s">
        <v>165</v>
      </c>
      <c r="T21" s="198">
        <f t="shared" ref="T21:T42" si="5">VLOOKUP($R21,$B$12:$O$42,4)</f>
        <v>6.6</v>
      </c>
      <c r="U21" s="209"/>
      <c r="V21" s="206">
        <f t="shared" ref="V21:V42" si="6">VLOOKUP($R21,$B$12:$O$42,9)</f>
        <v>2.125</v>
      </c>
      <c r="W21" s="249">
        <f t="shared" ref="W21:W42" si="7">VLOOKUP($R21,$B$12:$O$42,12)</f>
        <v>2.875</v>
      </c>
    </row>
    <row r="22" spans="1:24">
      <c r="A22" s="12" t="s">
        <v>580</v>
      </c>
      <c r="B22" s="51" t="s">
        <v>17</v>
      </c>
      <c r="C22" s="22" t="s">
        <v>186</v>
      </c>
      <c r="D22" s="22" t="s">
        <v>165</v>
      </c>
      <c r="E22" s="10">
        <v>19.850000000000001</v>
      </c>
      <c r="F22" s="10" t="s">
        <v>114</v>
      </c>
      <c r="G22" s="10" t="s">
        <v>99</v>
      </c>
      <c r="H22" s="10" t="s">
        <v>100</v>
      </c>
      <c r="I22" s="23" t="s">
        <v>89</v>
      </c>
      <c r="J22" s="25">
        <v>4.1509999999999998</v>
      </c>
      <c r="K22" s="26">
        <v>0.89970000000000006</v>
      </c>
      <c r="L22" s="158">
        <f t="shared" si="0"/>
        <v>0.12726096061854147</v>
      </c>
      <c r="M22" s="25">
        <v>4.3021000000000003</v>
      </c>
      <c r="N22" s="26">
        <v>0.74660000000000004</v>
      </c>
      <c r="O22" s="158">
        <f t="shared" si="1"/>
        <v>0.10560523863265874</v>
      </c>
      <c r="Q22" s="345"/>
      <c r="R22" s="265" t="s">
        <v>12</v>
      </c>
      <c r="S22" s="57" t="s">
        <v>165</v>
      </c>
      <c r="T22" s="57">
        <f t="shared" si="5"/>
        <v>8.85</v>
      </c>
      <c r="U22" s="210"/>
      <c r="V22" s="205">
        <f t="shared" si="6"/>
        <v>3.1667000000000001</v>
      </c>
      <c r="W22" s="250">
        <f t="shared" si="7"/>
        <v>3.7917000000000001</v>
      </c>
    </row>
    <row r="23" spans="1:24">
      <c r="A23" s="12" t="s">
        <v>642</v>
      </c>
      <c r="B23" s="51" t="s">
        <v>18</v>
      </c>
      <c r="C23" s="22" t="s">
        <v>186</v>
      </c>
      <c r="D23" s="22" t="s">
        <v>165</v>
      </c>
      <c r="E23" s="10">
        <v>23.05</v>
      </c>
      <c r="F23" s="10" t="s">
        <v>114</v>
      </c>
      <c r="G23" s="10" t="s">
        <v>99</v>
      </c>
      <c r="H23" s="10" t="s">
        <v>100</v>
      </c>
      <c r="I23" s="23" t="s">
        <v>89</v>
      </c>
      <c r="J23" s="25">
        <v>4.0937999999999999</v>
      </c>
      <c r="K23" s="26">
        <v>0.87519999999999998</v>
      </c>
      <c r="L23" s="158">
        <f t="shared" si="0"/>
        <v>0.12379547930793319</v>
      </c>
      <c r="M23" s="25">
        <v>4.4687999999999999</v>
      </c>
      <c r="N23" s="26">
        <v>0.70830000000000004</v>
      </c>
      <c r="O23" s="158">
        <f t="shared" si="1"/>
        <v>0.10018777193076907</v>
      </c>
      <c r="Q23" s="345"/>
      <c r="R23" s="265" t="s">
        <v>13</v>
      </c>
      <c r="S23" s="57" t="s">
        <v>165</v>
      </c>
      <c r="T23" s="57">
        <f t="shared" si="5"/>
        <v>12.65</v>
      </c>
      <c r="U23" s="210"/>
      <c r="V23" s="205">
        <f t="shared" si="6"/>
        <v>3.8176999999999999</v>
      </c>
      <c r="W23" s="250">
        <f t="shared" si="7"/>
        <v>4.1666999999999996</v>
      </c>
    </row>
    <row r="24" spans="1:24" ht="15.75" thickBot="1">
      <c r="A24" s="12" t="s">
        <v>581</v>
      </c>
      <c r="B24" s="53" t="s">
        <v>19</v>
      </c>
      <c r="C24" s="28" t="s">
        <v>186</v>
      </c>
      <c r="D24" s="28" t="s">
        <v>165</v>
      </c>
      <c r="E24" s="29">
        <v>23.85</v>
      </c>
      <c r="F24" s="29" t="s">
        <v>114</v>
      </c>
      <c r="G24" s="29" t="s">
        <v>99</v>
      </c>
      <c r="H24" s="29" t="s">
        <v>100</v>
      </c>
      <c r="I24" s="30" t="s">
        <v>89</v>
      </c>
      <c r="J24" s="32">
        <v>4.1458000000000004</v>
      </c>
      <c r="K24" s="33">
        <v>0.93759999999999999</v>
      </c>
      <c r="L24" s="159">
        <f t="shared" si="0"/>
        <v>0.13262184803372734</v>
      </c>
      <c r="M24" s="32">
        <v>4.3593999999999999</v>
      </c>
      <c r="N24" s="33">
        <v>0.75270000000000004</v>
      </c>
      <c r="O24" s="159">
        <f t="shared" si="1"/>
        <v>0.10646807275489183</v>
      </c>
      <c r="Q24" s="345"/>
      <c r="R24" s="265" t="s">
        <v>14</v>
      </c>
      <c r="S24" s="57" t="s">
        <v>165</v>
      </c>
      <c r="T24" s="57">
        <f t="shared" si="5"/>
        <v>14.25</v>
      </c>
      <c r="U24" s="210"/>
      <c r="V24" s="205">
        <f t="shared" si="6"/>
        <v>3.8906000000000001</v>
      </c>
      <c r="W24" s="250">
        <f t="shared" si="7"/>
        <v>4.2865000000000002</v>
      </c>
    </row>
    <row r="25" spans="1:24" ht="16.5" thickTop="1" thickBot="1">
      <c r="B25" s="183"/>
      <c r="C25" s="185"/>
      <c r="D25" s="185"/>
      <c r="E25" s="186"/>
      <c r="F25" s="186"/>
      <c r="G25" s="186"/>
      <c r="H25" s="186"/>
      <c r="I25" s="187"/>
      <c r="J25" s="191"/>
      <c r="K25" s="189"/>
      <c r="L25" s="190"/>
      <c r="M25" s="191"/>
      <c r="N25" s="189"/>
      <c r="O25" s="190"/>
      <c r="Q25" s="345"/>
      <c r="R25" s="265" t="s">
        <v>15</v>
      </c>
      <c r="S25" s="57" t="s">
        <v>165</v>
      </c>
      <c r="T25" s="57">
        <f t="shared" si="5"/>
        <v>15.85</v>
      </c>
      <c r="U25" s="210"/>
      <c r="V25" s="205">
        <f t="shared" si="6"/>
        <v>4.0572999999999997</v>
      </c>
      <c r="W25" s="250">
        <f t="shared" si="7"/>
        <v>4.3593999999999999</v>
      </c>
    </row>
    <row r="26" spans="1:24" ht="15.75" thickTop="1">
      <c r="A26" s="12" t="s">
        <v>708</v>
      </c>
      <c r="B26" s="50" t="s">
        <v>225</v>
      </c>
      <c r="C26" s="15" t="s">
        <v>212</v>
      </c>
      <c r="D26" s="83" t="s">
        <v>725</v>
      </c>
      <c r="E26" s="16">
        <v>12.65</v>
      </c>
      <c r="F26" s="16" t="s">
        <v>98</v>
      </c>
      <c r="G26" s="16" t="s">
        <v>99</v>
      </c>
      <c r="H26" s="16" t="s">
        <v>100</v>
      </c>
      <c r="I26" s="34" t="s">
        <v>202</v>
      </c>
      <c r="J26" s="19">
        <v>3.9895999999999998</v>
      </c>
      <c r="K26" s="20">
        <v>0.89200000000000002</v>
      </c>
      <c r="L26" s="157">
        <f t="shared" si="0"/>
        <v>0.12617180934949315</v>
      </c>
      <c r="M26" s="19">
        <v>4.1822999999999997</v>
      </c>
      <c r="N26" s="20">
        <v>0.81420000000000003</v>
      </c>
      <c r="O26" s="157">
        <f t="shared" si="1"/>
        <v>0.11516713808560237</v>
      </c>
      <c r="Q26" s="345"/>
      <c r="R26" s="265" t="s">
        <v>16</v>
      </c>
      <c r="S26" s="57" t="s">
        <v>165</v>
      </c>
      <c r="T26" s="57">
        <f t="shared" si="5"/>
        <v>18.25</v>
      </c>
      <c r="U26" s="210"/>
      <c r="V26" s="205">
        <f t="shared" si="6"/>
        <v>4.0937999999999999</v>
      </c>
      <c r="W26" s="250">
        <f t="shared" si="7"/>
        <v>4.3853999999999997</v>
      </c>
    </row>
    <row r="27" spans="1:24">
      <c r="A27" s="12" t="s">
        <v>709</v>
      </c>
      <c r="B27" s="51" t="s">
        <v>20</v>
      </c>
      <c r="C27" s="22" t="s">
        <v>212</v>
      </c>
      <c r="D27" s="84" t="s">
        <v>725</v>
      </c>
      <c r="E27" s="10">
        <v>23.85</v>
      </c>
      <c r="F27" s="10" t="s">
        <v>98</v>
      </c>
      <c r="G27" s="10" t="s">
        <v>99</v>
      </c>
      <c r="H27" s="10" t="s">
        <v>100</v>
      </c>
      <c r="I27" s="23" t="s">
        <v>202</v>
      </c>
      <c r="J27" s="25">
        <v>4.3228999999999997</v>
      </c>
      <c r="K27" s="26">
        <v>0.79259999999999997</v>
      </c>
      <c r="L27" s="158">
        <f t="shared" si="0"/>
        <v>0.11211185660359672</v>
      </c>
      <c r="M27" s="25">
        <v>4.4271000000000003</v>
      </c>
      <c r="N27" s="26">
        <v>0.72709999999999997</v>
      </c>
      <c r="O27" s="158">
        <f t="shared" si="1"/>
        <v>0.10284699840584806</v>
      </c>
      <c r="Q27" s="345"/>
      <c r="R27" s="265" t="s">
        <v>17</v>
      </c>
      <c r="S27" s="57" t="s">
        <v>165</v>
      </c>
      <c r="T27" s="57">
        <f t="shared" si="5"/>
        <v>19.850000000000001</v>
      </c>
      <c r="U27" s="210"/>
      <c r="V27" s="205">
        <f t="shared" si="6"/>
        <v>4.1509999999999998</v>
      </c>
      <c r="W27" s="250">
        <f t="shared" si="7"/>
        <v>4.3021000000000003</v>
      </c>
    </row>
    <row r="28" spans="1:24">
      <c r="A28" s="12" t="s">
        <v>710</v>
      </c>
      <c r="B28" s="51" t="s">
        <v>21</v>
      </c>
      <c r="C28" s="22" t="s">
        <v>213</v>
      </c>
      <c r="D28" s="84" t="s">
        <v>726</v>
      </c>
      <c r="E28" s="10">
        <v>12.65</v>
      </c>
      <c r="F28" s="10" t="s">
        <v>98</v>
      </c>
      <c r="G28" s="10" t="s">
        <v>99</v>
      </c>
      <c r="H28" s="10" t="s">
        <v>100</v>
      </c>
      <c r="I28" s="23" t="s">
        <v>202</v>
      </c>
      <c r="J28" s="25">
        <v>4.0728999999999997</v>
      </c>
      <c r="K28" s="26">
        <v>0.96260000000000001</v>
      </c>
      <c r="L28" s="158">
        <f t="shared" si="0"/>
        <v>0.13615805345271539</v>
      </c>
      <c r="M28" s="25">
        <v>4.3437999999999999</v>
      </c>
      <c r="N28" s="26">
        <v>0.81640000000000001</v>
      </c>
      <c r="O28" s="158">
        <f t="shared" si="1"/>
        <v>0.11547832416247333</v>
      </c>
      <c r="Q28" s="345"/>
      <c r="R28" s="265" t="s">
        <v>18</v>
      </c>
      <c r="S28" s="57" t="s">
        <v>165</v>
      </c>
      <c r="T28" s="57">
        <f t="shared" si="5"/>
        <v>23.05</v>
      </c>
      <c r="U28" s="210"/>
      <c r="V28" s="205">
        <f t="shared" si="6"/>
        <v>4.0937999999999999</v>
      </c>
      <c r="W28" s="250">
        <f t="shared" si="7"/>
        <v>4.4687999999999999</v>
      </c>
    </row>
    <row r="29" spans="1:24">
      <c r="A29" s="12" t="s">
        <v>711</v>
      </c>
      <c r="B29" s="51" t="s">
        <v>22</v>
      </c>
      <c r="C29" s="22" t="s">
        <v>213</v>
      </c>
      <c r="D29" s="84" t="s">
        <v>726</v>
      </c>
      <c r="E29" s="10">
        <v>23.85</v>
      </c>
      <c r="F29" s="10" t="s">
        <v>98</v>
      </c>
      <c r="G29" s="10" t="s">
        <v>99</v>
      </c>
      <c r="H29" s="10" t="s">
        <v>100</v>
      </c>
      <c r="I29" s="23" t="s">
        <v>202</v>
      </c>
      <c r="J29" s="25">
        <v>4.6666999999999996</v>
      </c>
      <c r="K29" s="26">
        <v>0.65790000000000004</v>
      </c>
      <c r="L29" s="158">
        <f t="shared" si="0"/>
        <v>9.3058781806089189E-2</v>
      </c>
      <c r="M29" s="25">
        <v>4.5990000000000002</v>
      </c>
      <c r="N29" s="26">
        <v>0.66359999999999997</v>
      </c>
      <c r="O29" s="158">
        <f t="shared" si="1"/>
        <v>9.3865036641618438E-2</v>
      </c>
      <c r="Q29" s="345"/>
      <c r="R29" s="267" t="s">
        <v>19</v>
      </c>
      <c r="S29" s="197" t="s">
        <v>165</v>
      </c>
      <c r="T29" s="197">
        <f t="shared" si="5"/>
        <v>23.85</v>
      </c>
      <c r="U29" s="211"/>
      <c r="V29" s="203">
        <f t="shared" si="6"/>
        <v>4.1458000000000004</v>
      </c>
      <c r="W29" s="251">
        <f t="shared" si="7"/>
        <v>4.3593999999999999</v>
      </c>
    </row>
    <row r="30" spans="1:24">
      <c r="A30" s="12" t="s">
        <v>712</v>
      </c>
      <c r="B30" s="51" t="s">
        <v>23</v>
      </c>
      <c r="C30" s="22" t="s">
        <v>214</v>
      </c>
      <c r="D30" s="84" t="s">
        <v>725</v>
      </c>
      <c r="E30" s="10">
        <v>6.6</v>
      </c>
      <c r="F30" s="10" t="s">
        <v>114</v>
      </c>
      <c r="G30" s="10" t="s">
        <v>99</v>
      </c>
      <c r="H30" s="10" t="s">
        <v>100</v>
      </c>
      <c r="I30" s="23" t="s">
        <v>202</v>
      </c>
      <c r="J30" s="25">
        <v>2.1354000000000002</v>
      </c>
      <c r="K30" s="26">
        <v>1.0296000000000001</v>
      </c>
      <c r="L30" s="158">
        <f t="shared" si="0"/>
        <v>0.14563508397560332</v>
      </c>
      <c r="M30" s="25">
        <v>2.7759999999999998</v>
      </c>
      <c r="N30" s="26">
        <v>1.1194999999999999</v>
      </c>
      <c r="O30" s="158">
        <f t="shared" si="1"/>
        <v>0.15835127866228429</v>
      </c>
      <c r="Q30" s="344" t="s">
        <v>727</v>
      </c>
      <c r="R30" s="266" t="s">
        <v>23</v>
      </c>
      <c r="S30" s="217" t="s">
        <v>729</v>
      </c>
      <c r="T30" s="198">
        <f t="shared" si="5"/>
        <v>6.6</v>
      </c>
      <c r="U30" s="282" t="s">
        <v>731</v>
      </c>
      <c r="V30" s="206">
        <f t="shared" si="6"/>
        <v>2.1354000000000002</v>
      </c>
      <c r="W30" s="249">
        <f t="shared" si="7"/>
        <v>2.7759999999999998</v>
      </c>
    </row>
    <row r="31" spans="1:24">
      <c r="A31" s="12" t="s">
        <v>713</v>
      </c>
      <c r="B31" s="51" t="s">
        <v>24</v>
      </c>
      <c r="C31" s="22" t="s">
        <v>214</v>
      </c>
      <c r="D31" s="84" t="s">
        <v>725</v>
      </c>
      <c r="E31" s="10">
        <v>8.85</v>
      </c>
      <c r="F31" s="10" t="s">
        <v>114</v>
      </c>
      <c r="G31" s="10" t="s">
        <v>99</v>
      </c>
      <c r="H31" s="10" t="s">
        <v>100</v>
      </c>
      <c r="I31" s="23" t="s">
        <v>202</v>
      </c>
      <c r="J31" s="25">
        <v>3.2395999999999998</v>
      </c>
      <c r="K31" s="26">
        <v>0.99470000000000003</v>
      </c>
      <c r="L31" s="158">
        <f t="shared" si="0"/>
        <v>0.140698541210696</v>
      </c>
      <c r="M31" s="25">
        <v>3.7551999999999999</v>
      </c>
      <c r="N31" s="26">
        <v>1.0117</v>
      </c>
      <c r="O31" s="158">
        <f t="shared" si="1"/>
        <v>0.1431031608956079</v>
      </c>
      <c r="Q31" s="345"/>
      <c r="R31" s="265" t="s">
        <v>24</v>
      </c>
      <c r="S31" s="57" t="s">
        <v>729</v>
      </c>
      <c r="T31" s="57">
        <f t="shared" si="5"/>
        <v>8.85</v>
      </c>
      <c r="U31" s="210" t="s">
        <v>731</v>
      </c>
      <c r="V31" s="205">
        <f t="shared" si="6"/>
        <v>3.2395999999999998</v>
      </c>
      <c r="W31" s="250">
        <f t="shared" si="7"/>
        <v>3.7551999999999999</v>
      </c>
    </row>
    <row r="32" spans="1:24">
      <c r="A32" s="12" t="s">
        <v>714</v>
      </c>
      <c r="B32" s="51" t="s">
        <v>25</v>
      </c>
      <c r="C32" s="22" t="s">
        <v>214</v>
      </c>
      <c r="D32" s="84" t="s">
        <v>725</v>
      </c>
      <c r="E32" s="10">
        <v>12.65</v>
      </c>
      <c r="F32" s="10" t="s">
        <v>114</v>
      </c>
      <c r="G32" s="10" t="s">
        <v>99</v>
      </c>
      <c r="H32" s="10" t="s">
        <v>100</v>
      </c>
      <c r="I32" s="23" t="s">
        <v>202</v>
      </c>
      <c r="J32" s="25">
        <v>3.6718999999999999</v>
      </c>
      <c r="K32" s="26">
        <v>1.0189999999999999</v>
      </c>
      <c r="L32" s="158">
        <f t="shared" si="0"/>
        <v>0.14413573287795237</v>
      </c>
      <c r="M32" s="25">
        <v>4.2812999999999999</v>
      </c>
      <c r="N32" s="26">
        <v>0.80189999999999995</v>
      </c>
      <c r="O32" s="158">
        <f t="shared" si="1"/>
        <v>0.11342732501946026</v>
      </c>
      <c r="Q32" s="345"/>
      <c r="R32" s="265" t="s">
        <v>25</v>
      </c>
      <c r="S32" s="57" t="s">
        <v>729</v>
      </c>
      <c r="T32" s="57">
        <f t="shared" si="5"/>
        <v>12.65</v>
      </c>
      <c r="U32" s="210" t="s">
        <v>731</v>
      </c>
      <c r="V32" s="205">
        <f t="shared" si="6"/>
        <v>3.6718999999999999</v>
      </c>
      <c r="W32" s="250">
        <f t="shared" si="7"/>
        <v>4.2812999999999999</v>
      </c>
    </row>
    <row r="33" spans="1:23">
      <c r="A33" s="12" t="s">
        <v>715</v>
      </c>
      <c r="B33" s="51" t="s">
        <v>26</v>
      </c>
      <c r="C33" s="22" t="s">
        <v>214</v>
      </c>
      <c r="D33" s="84" t="s">
        <v>725</v>
      </c>
      <c r="E33" s="10">
        <v>15.85</v>
      </c>
      <c r="F33" s="10" t="s">
        <v>114</v>
      </c>
      <c r="G33" s="10" t="s">
        <v>99</v>
      </c>
      <c r="H33" s="10" t="s">
        <v>100</v>
      </c>
      <c r="I33" s="23" t="s">
        <v>202</v>
      </c>
      <c r="J33" s="25">
        <v>3.8020999999999998</v>
      </c>
      <c r="K33" s="26">
        <v>0.99860000000000004</v>
      </c>
      <c r="L33" s="158">
        <f t="shared" si="0"/>
        <v>0.14125018925605815</v>
      </c>
      <c r="M33" s="25">
        <v>4.3177000000000003</v>
      </c>
      <c r="N33" s="26">
        <v>0.73660000000000003</v>
      </c>
      <c r="O33" s="158">
        <f t="shared" si="1"/>
        <v>0.10419075646506352</v>
      </c>
      <c r="Q33" s="345"/>
      <c r="R33" s="265" t="s">
        <v>26</v>
      </c>
      <c r="S33" s="57" t="s">
        <v>729</v>
      </c>
      <c r="T33" s="57">
        <f t="shared" si="5"/>
        <v>15.85</v>
      </c>
      <c r="U33" s="210" t="s">
        <v>731</v>
      </c>
      <c r="V33" s="205">
        <f t="shared" si="6"/>
        <v>3.8020999999999998</v>
      </c>
      <c r="W33" s="250">
        <f t="shared" si="7"/>
        <v>4.3177000000000003</v>
      </c>
    </row>
    <row r="34" spans="1:23">
      <c r="A34" s="12" t="s">
        <v>716</v>
      </c>
      <c r="B34" s="51" t="s">
        <v>27</v>
      </c>
      <c r="C34" s="22" t="s">
        <v>214</v>
      </c>
      <c r="D34" s="84" t="s">
        <v>725</v>
      </c>
      <c r="E34" s="10">
        <v>19.850000000000001</v>
      </c>
      <c r="F34" s="10" t="s">
        <v>114</v>
      </c>
      <c r="G34" s="10" t="s">
        <v>99</v>
      </c>
      <c r="H34" s="10" t="s">
        <v>100</v>
      </c>
      <c r="I34" s="23" t="s">
        <v>202</v>
      </c>
      <c r="J34" s="25">
        <v>3.9062999999999999</v>
      </c>
      <c r="K34" s="26">
        <v>1.0291999999999999</v>
      </c>
      <c r="L34" s="158">
        <f t="shared" si="0"/>
        <v>0.14557850468889949</v>
      </c>
      <c r="M34" s="25">
        <v>4.4375</v>
      </c>
      <c r="N34" s="26">
        <v>0.71360000000000001</v>
      </c>
      <c r="O34" s="158">
        <f t="shared" si="1"/>
        <v>0.10093744747959452</v>
      </c>
      <c r="Q34" s="345"/>
      <c r="R34" s="265" t="s">
        <v>27</v>
      </c>
      <c r="S34" s="57" t="s">
        <v>729</v>
      </c>
      <c r="T34" s="57">
        <f t="shared" si="5"/>
        <v>19.850000000000001</v>
      </c>
      <c r="U34" s="210" t="s">
        <v>731</v>
      </c>
      <c r="V34" s="205">
        <f t="shared" si="6"/>
        <v>3.9062999999999999</v>
      </c>
      <c r="W34" s="250">
        <f t="shared" si="7"/>
        <v>4.4375</v>
      </c>
    </row>
    <row r="35" spans="1:23">
      <c r="A35" s="12" t="s">
        <v>717</v>
      </c>
      <c r="B35" s="51" t="s">
        <v>28</v>
      </c>
      <c r="C35" s="22" t="s">
        <v>214</v>
      </c>
      <c r="D35" s="84" t="s">
        <v>725</v>
      </c>
      <c r="E35" s="10">
        <v>23.85</v>
      </c>
      <c r="F35" s="10" t="s">
        <v>114</v>
      </c>
      <c r="G35" s="10" t="s">
        <v>99</v>
      </c>
      <c r="H35" s="10" t="s">
        <v>100</v>
      </c>
      <c r="I35" s="23" t="s">
        <v>202</v>
      </c>
      <c r="J35" s="25">
        <v>3.8906000000000001</v>
      </c>
      <c r="K35" s="26">
        <v>1.0452999999999999</v>
      </c>
      <c r="L35" s="158">
        <f t="shared" si="0"/>
        <v>0.14785582097872779</v>
      </c>
      <c r="M35" s="25">
        <v>4.5156000000000001</v>
      </c>
      <c r="N35" s="26">
        <v>0.70140000000000002</v>
      </c>
      <c r="O35" s="158">
        <f t="shared" si="1"/>
        <v>9.9211779235128361E-2</v>
      </c>
      <c r="Q35" s="345"/>
      <c r="R35" s="267" t="s">
        <v>28</v>
      </c>
      <c r="S35" s="197" t="s">
        <v>729</v>
      </c>
      <c r="T35" s="197">
        <f t="shared" si="5"/>
        <v>23.85</v>
      </c>
      <c r="U35" s="211" t="s">
        <v>731</v>
      </c>
      <c r="V35" s="203">
        <f t="shared" si="6"/>
        <v>3.8906000000000001</v>
      </c>
      <c r="W35" s="251">
        <f t="shared" si="7"/>
        <v>4.5156000000000001</v>
      </c>
    </row>
    <row r="36" spans="1:23">
      <c r="A36" s="12" t="s">
        <v>718</v>
      </c>
      <c r="B36" s="51" t="s">
        <v>29</v>
      </c>
      <c r="C36" s="22" t="s">
        <v>215</v>
      </c>
      <c r="D36" s="84" t="s">
        <v>726</v>
      </c>
      <c r="E36" s="10">
        <v>6.6</v>
      </c>
      <c r="F36" s="10" t="s">
        <v>114</v>
      </c>
      <c r="G36" s="10" t="s">
        <v>99</v>
      </c>
      <c r="H36" s="10" t="s">
        <v>100</v>
      </c>
      <c r="I36" s="23" t="s">
        <v>202</v>
      </c>
      <c r="J36" s="25">
        <v>2.4531000000000001</v>
      </c>
      <c r="K36" s="26">
        <v>1.0375000000000001</v>
      </c>
      <c r="L36" s="158">
        <f t="shared" si="0"/>
        <v>0.14675252488800353</v>
      </c>
      <c r="M36" s="25">
        <v>3.1718999999999999</v>
      </c>
      <c r="N36" s="26">
        <v>1.0568</v>
      </c>
      <c r="O36" s="158">
        <f t="shared" si="1"/>
        <v>0.14948247547146229</v>
      </c>
      <c r="Q36" s="344" t="s">
        <v>728</v>
      </c>
      <c r="R36" s="266" t="s">
        <v>29</v>
      </c>
      <c r="S36" s="216" t="s">
        <v>730</v>
      </c>
      <c r="T36" s="198">
        <f t="shared" si="5"/>
        <v>6.6</v>
      </c>
      <c r="U36" s="282" t="s">
        <v>732</v>
      </c>
      <c r="V36" s="206">
        <f t="shared" si="6"/>
        <v>2.4531000000000001</v>
      </c>
      <c r="W36" s="249">
        <f t="shared" si="7"/>
        <v>3.1718999999999999</v>
      </c>
    </row>
    <row r="37" spans="1:23">
      <c r="A37" s="12" t="s">
        <v>719</v>
      </c>
      <c r="B37" s="51" t="s">
        <v>30</v>
      </c>
      <c r="C37" s="22" t="s">
        <v>215</v>
      </c>
      <c r="D37" s="84" t="s">
        <v>726</v>
      </c>
      <c r="E37" s="10">
        <v>8.85</v>
      </c>
      <c r="F37" s="10" t="s">
        <v>114</v>
      </c>
      <c r="G37" s="10" t="s">
        <v>99</v>
      </c>
      <c r="H37" s="10" t="s">
        <v>100</v>
      </c>
      <c r="I37" s="23" t="s">
        <v>202</v>
      </c>
      <c r="J37" s="25">
        <v>3.2031000000000001</v>
      </c>
      <c r="K37" s="26">
        <v>1.0807</v>
      </c>
      <c r="L37" s="158">
        <f t="shared" si="0"/>
        <v>0.15286308785201486</v>
      </c>
      <c r="M37" s="25">
        <v>3.7917000000000001</v>
      </c>
      <c r="N37" s="26">
        <v>0.84899999999999998</v>
      </c>
      <c r="O37" s="158">
        <f t="shared" si="1"/>
        <v>0.12008953602883372</v>
      </c>
      <c r="Q37" s="345"/>
      <c r="R37" s="265" t="s">
        <v>30</v>
      </c>
      <c r="S37" s="212" t="s">
        <v>730</v>
      </c>
      <c r="T37" s="57">
        <f t="shared" si="5"/>
        <v>8.85</v>
      </c>
      <c r="U37" s="210" t="s">
        <v>732</v>
      </c>
      <c r="V37" s="205">
        <f t="shared" si="6"/>
        <v>3.2031000000000001</v>
      </c>
      <c r="W37" s="250">
        <f t="shared" si="7"/>
        <v>3.7917000000000001</v>
      </c>
    </row>
    <row r="38" spans="1:23">
      <c r="A38" s="12" t="s">
        <v>720</v>
      </c>
      <c r="B38" s="51" t="s">
        <v>31</v>
      </c>
      <c r="C38" s="22" t="s">
        <v>215</v>
      </c>
      <c r="D38" s="84" t="s">
        <v>726</v>
      </c>
      <c r="E38" s="10">
        <v>12.65</v>
      </c>
      <c r="F38" s="10" t="s">
        <v>114</v>
      </c>
      <c r="G38" s="10" t="s">
        <v>99</v>
      </c>
      <c r="H38" s="10" t="s">
        <v>100</v>
      </c>
      <c r="I38" s="23" t="s">
        <v>202</v>
      </c>
      <c r="J38" s="25">
        <v>3.9531000000000001</v>
      </c>
      <c r="K38" s="26">
        <v>0.96689999999999998</v>
      </c>
      <c r="L38" s="158">
        <f t="shared" si="0"/>
        <v>0.13676628078478129</v>
      </c>
      <c r="M38" s="25">
        <v>4.3958000000000004</v>
      </c>
      <c r="N38" s="26">
        <v>0.75860000000000005</v>
      </c>
      <c r="O38" s="158">
        <f t="shared" si="1"/>
        <v>0.107302617233773</v>
      </c>
      <c r="Q38" s="345"/>
      <c r="R38" s="265" t="s">
        <v>31</v>
      </c>
      <c r="S38" s="212" t="s">
        <v>730</v>
      </c>
      <c r="T38" s="57">
        <f t="shared" si="5"/>
        <v>12.65</v>
      </c>
      <c r="U38" s="210" t="s">
        <v>732</v>
      </c>
      <c r="V38" s="205">
        <f t="shared" si="6"/>
        <v>3.9531000000000001</v>
      </c>
      <c r="W38" s="250">
        <f t="shared" si="7"/>
        <v>4.3958000000000004</v>
      </c>
    </row>
    <row r="39" spans="1:23">
      <c r="A39" s="12" t="s">
        <v>721</v>
      </c>
      <c r="B39" s="51" t="s">
        <v>32</v>
      </c>
      <c r="C39" s="22" t="s">
        <v>215</v>
      </c>
      <c r="D39" s="84" t="s">
        <v>726</v>
      </c>
      <c r="E39" s="10">
        <v>15.85</v>
      </c>
      <c r="F39" s="10" t="s">
        <v>114</v>
      </c>
      <c r="G39" s="10" t="s">
        <v>99</v>
      </c>
      <c r="H39" s="10" t="s">
        <v>100</v>
      </c>
      <c r="I39" s="23" t="s">
        <v>202</v>
      </c>
      <c r="J39" s="25">
        <v>3.9582999999999999</v>
      </c>
      <c r="K39" s="26">
        <v>1.0527</v>
      </c>
      <c r="L39" s="158">
        <f t="shared" si="0"/>
        <v>0.14890253778274826</v>
      </c>
      <c r="M39" s="25">
        <v>4.4115000000000002</v>
      </c>
      <c r="N39" s="26">
        <v>0.68069999999999997</v>
      </c>
      <c r="O39" s="158">
        <f t="shared" si="1"/>
        <v>9.6283801148206255E-2</v>
      </c>
      <c r="Q39" s="345"/>
      <c r="R39" s="265" t="s">
        <v>32</v>
      </c>
      <c r="S39" s="212" t="s">
        <v>730</v>
      </c>
      <c r="T39" s="57">
        <f t="shared" si="5"/>
        <v>15.85</v>
      </c>
      <c r="U39" s="210" t="s">
        <v>732</v>
      </c>
      <c r="V39" s="205">
        <f t="shared" si="6"/>
        <v>3.9582999999999999</v>
      </c>
      <c r="W39" s="250">
        <f t="shared" si="7"/>
        <v>4.4115000000000002</v>
      </c>
    </row>
    <row r="40" spans="1:23">
      <c r="A40" s="12" t="s">
        <v>722</v>
      </c>
      <c r="B40" s="51" t="s">
        <v>33</v>
      </c>
      <c r="C40" s="22" t="s">
        <v>215</v>
      </c>
      <c r="D40" s="84" t="s">
        <v>726</v>
      </c>
      <c r="E40" s="10">
        <v>19.850000000000001</v>
      </c>
      <c r="F40" s="10" t="s">
        <v>114</v>
      </c>
      <c r="G40" s="10" t="s">
        <v>99</v>
      </c>
      <c r="H40" s="10" t="s">
        <v>100</v>
      </c>
      <c r="I40" s="23" t="s">
        <v>202</v>
      </c>
      <c r="J40" s="25">
        <v>4.1718999999999999</v>
      </c>
      <c r="K40" s="26">
        <v>0.94710000000000005</v>
      </c>
      <c r="L40" s="158">
        <f t="shared" si="0"/>
        <v>0.13396560609294278</v>
      </c>
      <c r="M40" s="25">
        <v>4.3853999999999997</v>
      </c>
      <c r="N40" s="26">
        <v>0.74309999999999998</v>
      </c>
      <c r="O40" s="158">
        <f t="shared" si="1"/>
        <v>0.1051101698740004</v>
      </c>
      <c r="Q40" s="345"/>
      <c r="R40" s="265" t="s">
        <v>33</v>
      </c>
      <c r="S40" s="212" t="s">
        <v>730</v>
      </c>
      <c r="T40" s="57">
        <f t="shared" si="5"/>
        <v>19.850000000000001</v>
      </c>
      <c r="U40" s="210" t="s">
        <v>732</v>
      </c>
      <c r="V40" s="205">
        <f t="shared" si="6"/>
        <v>4.1718999999999999</v>
      </c>
      <c r="W40" s="250">
        <f t="shared" si="7"/>
        <v>4.3853999999999997</v>
      </c>
    </row>
    <row r="41" spans="1:23">
      <c r="A41" s="12" t="s">
        <v>723</v>
      </c>
      <c r="B41" s="51" t="s">
        <v>34</v>
      </c>
      <c r="C41" s="22" t="s">
        <v>215</v>
      </c>
      <c r="D41" s="84" t="s">
        <v>726</v>
      </c>
      <c r="E41" s="10">
        <v>23.05</v>
      </c>
      <c r="F41" s="10" t="s">
        <v>114</v>
      </c>
      <c r="G41" s="10" t="s">
        <v>99</v>
      </c>
      <c r="H41" s="10" t="s">
        <v>100</v>
      </c>
      <c r="I41" s="23" t="s">
        <v>202</v>
      </c>
      <c r="J41" s="25">
        <v>4.1562999999999999</v>
      </c>
      <c r="K41" s="26">
        <v>0.97430000000000005</v>
      </c>
      <c r="L41" s="158">
        <f t="shared" si="0"/>
        <v>0.13781299758880178</v>
      </c>
      <c r="M41" s="25">
        <v>4.4583000000000004</v>
      </c>
      <c r="N41" s="26">
        <v>0.72960000000000003</v>
      </c>
      <c r="O41" s="158">
        <f t="shared" si="1"/>
        <v>0.10320061894774686</v>
      </c>
      <c r="Q41" s="345"/>
      <c r="R41" s="265" t="s">
        <v>34</v>
      </c>
      <c r="S41" s="212" t="s">
        <v>730</v>
      </c>
      <c r="T41" s="57">
        <f t="shared" si="5"/>
        <v>23.05</v>
      </c>
      <c r="U41" s="210" t="s">
        <v>732</v>
      </c>
      <c r="V41" s="205">
        <f t="shared" si="6"/>
        <v>4.1562999999999999</v>
      </c>
      <c r="W41" s="250">
        <f t="shared" si="7"/>
        <v>4.4583000000000004</v>
      </c>
    </row>
    <row r="42" spans="1:23" ht="15.75" thickBot="1">
      <c r="A42" s="12" t="s">
        <v>724</v>
      </c>
      <c r="B42" s="55" t="s">
        <v>35</v>
      </c>
      <c r="C42" s="41" t="s">
        <v>215</v>
      </c>
      <c r="D42" s="85" t="s">
        <v>726</v>
      </c>
      <c r="E42" s="42">
        <v>23.85</v>
      </c>
      <c r="F42" s="42" t="s">
        <v>114</v>
      </c>
      <c r="G42" s="42" t="s">
        <v>99</v>
      </c>
      <c r="H42" s="42" t="s">
        <v>100</v>
      </c>
      <c r="I42" s="43" t="s">
        <v>202</v>
      </c>
      <c r="J42" s="175">
        <v>4.2240000000000002</v>
      </c>
      <c r="K42" s="171">
        <v>0.92479999999999996</v>
      </c>
      <c r="L42" s="176">
        <f t="shared" si="0"/>
        <v>0.13081131085920544</v>
      </c>
      <c r="M42" s="46">
        <v>4.5</v>
      </c>
      <c r="N42" s="47">
        <v>0.70150000000000001</v>
      </c>
      <c r="O42" s="160">
        <f t="shared" si="1"/>
        <v>9.9225924056804318E-2</v>
      </c>
      <c r="Q42" s="345"/>
      <c r="R42" s="267" t="s">
        <v>35</v>
      </c>
      <c r="S42" s="219" t="s">
        <v>730</v>
      </c>
      <c r="T42" s="197">
        <f t="shared" si="5"/>
        <v>23.85</v>
      </c>
      <c r="U42" s="211" t="s">
        <v>732</v>
      </c>
      <c r="V42" s="203">
        <f t="shared" si="6"/>
        <v>4.2240000000000002</v>
      </c>
      <c r="W42" s="251">
        <f t="shared" si="7"/>
        <v>4.5</v>
      </c>
    </row>
    <row r="90" spans="16:17">
      <c r="P90" s="293"/>
      <c r="Q90" s="192" t="s">
        <v>87</v>
      </c>
    </row>
    <row r="91" spans="16:17">
      <c r="P91" s="13"/>
      <c r="Q91" s="13"/>
    </row>
    <row r="92" spans="16:17">
      <c r="P92" s="322" t="s">
        <v>83</v>
      </c>
      <c r="Q92" s="322"/>
    </row>
    <row r="93" spans="16:17">
      <c r="P93" s="296"/>
      <c r="Q93" s="297" t="s">
        <v>628</v>
      </c>
    </row>
    <row r="94" spans="16:17">
      <c r="P94" s="294"/>
      <c r="Q94" s="297" t="s">
        <v>630</v>
      </c>
    </row>
    <row r="147" spans="16:17">
      <c r="P147" s="293"/>
      <c r="Q147" s="192" t="s">
        <v>87</v>
      </c>
    </row>
    <row r="148" spans="16:17">
      <c r="P148" s="13"/>
      <c r="Q148" s="13"/>
    </row>
    <row r="149" spans="16:17">
      <c r="P149" s="322" t="s">
        <v>83</v>
      </c>
      <c r="Q149" s="322"/>
    </row>
    <row r="150" spans="16:17">
      <c r="P150" s="296"/>
      <c r="Q150" s="297" t="s">
        <v>628</v>
      </c>
    </row>
    <row r="151" spans="16:17">
      <c r="P151" s="294"/>
      <c r="Q151" s="297" t="s">
        <v>630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6">
    <mergeCell ref="P92:Q92"/>
    <mergeCell ref="P149:Q149"/>
    <mergeCell ref="I3:I4"/>
    <mergeCell ref="Q12:Q19"/>
    <mergeCell ref="Q21:Q29"/>
    <mergeCell ref="Q30:Q35"/>
    <mergeCell ref="Q36:Q42"/>
    <mergeCell ref="M3:O3"/>
    <mergeCell ref="J3:L3"/>
    <mergeCell ref="H3:H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130"/>
  <sheetViews>
    <sheetView topLeftCell="A85" zoomScale="80" zoomScaleNormal="80" workbookViewId="0">
      <selection activeCell="T131" sqref="T131"/>
    </sheetView>
  </sheetViews>
  <sheetFormatPr defaultRowHeight="15"/>
  <cols>
    <col min="1" max="1" width="31.28515625" style="12" customWidth="1"/>
    <col min="2" max="2" width="9.140625" style="12"/>
    <col min="3" max="3" width="34.5703125" style="57" bestFit="1" customWidth="1"/>
    <col min="4" max="4" width="18.42578125" style="57" bestFit="1" customWidth="1"/>
    <col min="5" max="5" width="10.7109375" style="48" customWidth="1"/>
    <col min="6" max="6" width="5.7109375" style="48" customWidth="1"/>
    <col min="7" max="7" width="9.28515625" style="48" bestFit="1" customWidth="1"/>
    <col min="8" max="8" width="10.7109375" style="48" customWidth="1"/>
    <col min="9" max="9" width="5.7109375" style="48" customWidth="1"/>
    <col min="10" max="18" width="9.140625" style="12"/>
    <col min="19" max="19" width="14.7109375" style="12" customWidth="1"/>
    <col min="20" max="16384" width="9.140625" style="12"/>
  </cols>
  <sheetData>
    <row r="1" spans="1:23">
      <c r="B1" s="75"/>
      <c r="C1" s="213"/>
      <c r="D1" s="213"/>
      <c r="E1" s="280"/>
      <c r="F1" s="280"/>
      <c r="G1" s="280"/>
      <c r="H1" s="280"/>
      <c r="I1" s="182" t="s">
        <v>42</v>
      </c>
      <c r="J1" s="8" t="s">
        <v>53</v>
      </c>
      <c r="K1" s="8" t="s">
        <v>54</v>
      </c>
      <c r="L1" s="8" t="s">
        <v>69</v>
      </c>
      <c r="M1" s="9" t="s">
        <v>55</v>
      </c>
      <c r="N1" s="9" t="s">
        <v>54</v>
      </c>
      <c r="O1" s="9" t="s">
        <v>63</v>
      </c>
    </row>
    <row r="2" spans="1:23" ht="15.75" thickBot="1">
      <c r="B2" s="238"/>
      <c r="C2" s="213"/>
      <c r="D2" s="213"/>
      <c r="E2" s="280"/>
      <c r="F2" s="280"/>
      <c r="G2" s="280"/>
      <c r="H2" s="280"/>
      <c r="I2" s="280"/>
      <c r="J2" s="13"/>
      <c r="K2" s="13"/>
      <c r="L2" s="13"/>
      <c r="M2" s="13"/>
      <c r="N2" s="13"/>
      <c r="O2" s="13"/>
    </row>
    <row r="3" spans="1:23">
      <c r="B3" s="313" t="s">
        <v>52</v>
      </c>
      <c r="C3" s="315" t="s">
        <v>221</v>
      </c>
      <c r="D3" s="315" t="s">
        <v>81</v>
      </c>
      <c r="E3" s="315" t="s">
        <v>82</v>
      </c>
      <c r="F3" s="315" t="s">
        <v>83</v>
      </c>
      <c r="G3" s="315" t="s">
        <v>84</v>
      </c>
      <c r="H3" s="315" t="s">
        <v>85</v>
      </c>
      <c r="I3" s="324" t="s">
        <v>86</v>
      </c>
      <c r="J3" s="332" t="s">
        <v>51</v>
      </c>
      <c r="K3" s="333"/>
      <c r="L3" s="334"/>
      <c r="M3" s="341" t="s">
        <v>51</v>
      </c>
      <c r="N3" s="342"/>
      <c r="O3" s="343"/>
    </row>
    <row r="4" spans="1:23" ht="15.75" thickBot="1">
      <c r="B4" s="314"/>
      <c r="C4" s="316"/>
      <c r="D4" s="316"/>
      <c r="E4" s="316"/>
      <c r="F4" s="316"/>
      <c r="G4" s="316"/>
      <c r="H4" s="316"/>
      <c r="I4" s="325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49</v>
      </c>
    </row>
    <row r="5" spans="1:2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4.5468999999999999</v>
      </c>
      <c r="K5" s="20">
        <v>0.7</v>
      </c>
      <c r="L5" s="157">
        <f>CONFIDENCE(0.05,K5,192)</f>
        <v>9.9013751731665031E-2</v>
      </c>
      <c r="M5" s="19">
        <v>4.7343999999999999</v>
      </c>
      <c r="N5" s="20">
        <v>0.44280000000000003</v>
      </c>
      <c r="O5" s="157">
        <f t="shared" ref="O5:O42" si="0">CONFIDENCE(0.05,N5,192)</f>
        <v>6.2633270381116116E-2</v>
      </c>
    </row>
    <row r="6" spans="1:23">
      <c r="A6" s="12" t="s">
        <v>493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4.5103999999999997</v>
      </c>
      <c r="K6" s="26">
        <v>0.65510000000000002</v>
      </c>
      <c r="L6" s="158">
        <f t="shared" ref="L6:L42" si="1">CONFIDENCE(0.05,K6,192)</f>
        <v>9.2662726799162515E-2</v>
      </c>
      <c r="M6" s="25">
        <v>4.5208000000000004</v>
      </c>
      <c r="N6" s="26">
        <v>0.63049999999999995</v>
      </c>
      <c r="O6" s="158">
        <f t="shared" si="0"/>
        <v>8.918310066687829E-2</v>
      </c>
    </row>
    <row r="7" spans="1:23">
      <c r="A7" s="12" t="s">
        <v>494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3.7240000000000002</v>
      </c>
      <c r="K7" s="26">
        <v>0.87539999999999996</v>
      </c>
      <c r="L7" s="158">
        <f t="shared" si="1"/>
        <v>0.12382376895128511</v>
      </c>
      <c r="M7" s="25">
        <v>4.4583000000000004</v>
      </c>
      <c r="N7" s="26">
        <v>0.73670000000000002</v>
      </c>
      <c r="O7" s="158">
        <f t="shared" si="0"/>
        <v>0.10420490128673948</v>
      </c>
    </row>
    <row r="8" spans="1:23">
      <c r="A8" s="12" t="s">
        <v>495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2.5625</v>
      </c>
      <c r="K8" s="26">
        <v>0.8538</v>
      </c>
      <c r="L8" s="158">
        <f t="shared" si="1"/>
        <v>0.12076848746927943</v>
      </c>
      <c r="M8" s="25">
        <v>3.2968999999999999</v>
      </c>
      <c r="N8" s="26">
        <v>1.107</v>
      </c>
      <c r="O8" s="158">
        <f t="shared" si="0"/>
        <v>0.15658317595279028</v>
      </c>
    </row>
    <row r="9" spans="1:23">
      <c r="A9" s="12" t="s">
        <v>496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1.7135</v>
      </c>
      <c r="K9" s="26">
        <v>0.89570000000000005</v>
      </c>
      <c r="L9" s="158">
        <f t="shared" si="1"/>
        <v>0.12669516775150338</v>
      </c>
      <c r="M9" s="25">
        <v>1.651</v>
      </c>
      <c r="N9" s="26">
        <v>0.77129999999999999</v>
      </c>
      <c r="O9" s="158">
        <f t="shared" si="0"/>
        <v>0.1090990095866189</v>
      </c>
    </row>
    <row r="10" spans="1:23" ht="15.75" thickBot="1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1.125</v>
      </c>
      <c r="K10" s="33">
        <v>0.55579999999999996</v>
      </c>
      <c r="L10" s="159">
        <f t="shared" si="1"/>
        <v>7.8616918874942029E-2</v>
      </c>
      <c r="M10" s="32">
        <v>1.099</v>
      </c>
      <c r="N10" s="33">
        <v>0.31640000000000001</v>
      </c>
      <c r="O10" s="159">
        <f t="shared" si="0"/>
        <v>4.4754215782712596E-2</v>
      </c>
    </row>
    <row r="11" spans="1:23" ht="16.5" thickTop="1" thickBot="1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54</v>
      </c>
      <c r="V11" s="222" t="s">
        <v>627</v>
      </c>
      <c r="W11" s="222" t="s">
        <v>63</v>
      </c>
    </row>
    <row r="12" spans="1:23" ht="15.75" thickTop="1">
      <c r="A12" s="12" t="s">
        <v>765</v>
      </c>
      <c r="B12" s="50" t="s">
        <v>7</v>
      </c>
      <c r="C12" s="15" t="s">
        <v>188</v>
      </c>
      <c r="D12" s="15" t="s">
        <v>173</v>
      </c>
      <c r="E12" s="16">
        <v>14.25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4.0103999999999997</v>
      </c>
      <c r="K12" s="20">
        <v>0.89790000000000003</v>
      </c>
      <c r="L12" s="157">
        <f t="shared" si="1"/>
        <v>0.12700635382837433</v>
      </c>
      <c r="M12" s="19">
        <v>4.1666999999999996</v>
      </c>
      <c r="N12" s="20">
        <v>0.79479999999999995</v>
      </c>
      <c r="O12" s="157">
        <f t="shared" si="0"/>
        <v>0.11242304268046766</v>
      </c>
      <c r="Q12" s="329" t="s">
        <v>630</v>
      </c>
      <c r="R12" s="266" t="s">
        <v>8</v>
      </c>
      <c r="S12" s="194" t="s">
        <v>556</v>
      </c>
      <c r="T12" s="198">
        <f>VLOOKUP($R12,$B$12:$O$42,4)</f>
        <v>6.6</v>
      </c>
      <c r="U12" s="209" t="str">
        <f>VLOOKUP($R12,$B$12:$O$42,7)</f>
        <v>3%</v>
      </c>
      <c r="V12" s="206">
        <f>VLOOKUP($R12,$B$12:$O$42,9)</f>
        <v>2.875</v>
      </c>
      <c r="W12" s="249">
        <f>VLOOKUP($R12,$B$12:$O$42,12)</f>
        <v>3.1823000000000001</v>
      </c>
    </row>
    <row r="13" spans="1:23">
      <c r="A13" s="12" t="s">
        <v>773</v>
      </c>
      <c r="B13" s="51" t="s">
        <v>8</v>
      </c>
      <c r="C13" s="22" t="s">
        <v>189</v>
      </c>
      <c r="D13" s="22" t="s">
        <v>173</v>
      </c>
      <c r="E13" s="10">
        <v>6.6</v>
      </c>
      <c r="F13" s="10" t="s">
        <v>114</v>
      </c>
      <c r="G13" s="10" t="s">
        <v>99</v>
      </c>
      <c r="H13" s="10" t="s">
        <v>121</v>
      </c>
      <c r="I13" s="23" t="s">
        <v>89</v>
      </c>
      <c r="J13" s="25">
        <v>2.875</v>
      </c>
      <c r="K13" s="26">
        <v>0.94059999999999999</v>
      </c>
      <c r="L13" s="158">
        <f t="shared" si="1"/>
        <v>0.13304619268400592</v>
      </c>
      <c r="M13" s="25">
        <v>3.1823000000000001</v>
      </c>
      <c r="N13" s="26">
        <v>0.92269999999999996</v>
      </c>
      <c r="O13" s="158">
        <f t="shared" si="0"/>
        <v>0.13051426960401047</v>
      </c>
      <c r="Q13" s="330"/>
      <c r="R13" s="265" t="s">
        <v>9</v>
      </c>
      <c r="S13" s="195" t="s">
        <v>556</v>
      </c>
      <c r="T13" s="57">
        <f t="shared" ref="T13:T37" si="2">VLOOKUP($R13,$B$12:$O$42,4)</f>
        <v>8.85</v>
      </c>
      <c r="U13" s="210" t="str">
        <f t="shared" ref="U13:U37" si="3">VLOOKUP($R13,$B$12:$O$42,7)</f>
        <v>3%</v>
      </c>
      <c r="V13" s="205">
        <f t="shared" ref="V13:V37" si="4">VLOOKUP($R13,$B$12:$O$42,9)</f>
        <v>3.4948000000000001</v>
      </c>
      <c r="W13" s="250">
        <f t="shared" ref="W13:W37" si="5">VLOOKUP($R13,$B$12:$O$42,12)</f>
        <v>3.7343999999999999</v>
      </c>
    </row>
    <row r="14" spans="1:23">
      <c r="A14" s="12" t="s">
        <v>774</v>
      </c>
      <c r="B14" s="51" t="s">
        <v>9</v>
      </c>
      <c r="C14" s="22" t="s">
        <v>189</v>
      </c>
      <c r="D14" s="22" t="s">
        <v>173</v>
      </c>
      <c r="E14" s="10">
        <v>8.85</v>
      </c>
      <c r="F14" s="10" t="s">
        <v>114</v>
      </c>
      <c r="G14" s="10" t="s">
        <v>99</v>
      </c>
      <c r="H14" s="10" t="s">
        <v>121</v>
      </c>
      <c r="I14" s="23" t="s">
        <v>89</v>
      </c>
      <c r="J14" s="25">
        <v>3.4948000000000001</v>
      </c>
      <c r="K14" s="26">
        <v>0.90369999999999995</v>
      </c>
      <c r="L14" s="158">
        <f t="shared" si="1"/>
        <v>0.12782675348557954</v>
      </c>
      <c r="M14" s="25">
        <v>3.7343999999999999</v>
      </c>
      <c r="N14" s="26">
        <v>0.80400000000000005</v>
      </c>
      <c r="O14" s="158">
        <f t="shared" si="0"/>
        <v>0.11372436627465528</v>
      </c>
      <c r="Q14" s="330"/>
      <c r="R14" s="265" t="s">
        <v>10</v>
      </c>
      <c r="S14" s="195" t="s">
        <v>556</v>
      </c>
      <c r="T14" s="57">
        <f t="shared" si="2"/>
        <v>14.25</v>
      </c>
      <c r="U14" s="210" t="str">
        <f t="shared" si="3"/>
        <v>3%</v>
      </c>
      <c r="V14" s="205">
        <f t="shared" si="4"/>
        <v>3.9375</v>
      </c>
      <c r="W14" s="250">
        <f t="shared" si="5"/>
        <v>4.1666999999999996</v>
      </c>
    </row>
    <row r="15" spans="1:23">
      <c r="A15" s="12" t="s">
        <v>775</v>
      </c>
      <c r="B15" s="51" t="s">
        <v>10</v>
      </c>
      <c r="C15" s="22" t="s">
        <v>189</v>
      </c>
      <c r="D15" s="22" t="s">
        <v>173</v>
      </c>
      <c r="E15" s="10">
        <v>14.25</v>
      </c>
      <c r="F15" s="10" t="s">
        <v>114</v>
      </c>
      <c r="G15" s="10" t="s">
        <v>99</v>
      </c>
      <c r="H15" s="10" t="s">
        <v>121</v>
      </c>
      <c r="I15" s="23" t="s">
        <v>89</v>
      </c>
      <c r="J15" s="25">
        <v>3.9375</v>
      </c>
      <c r="K15" s="26">
        <v>0.82899999999999996</v>
      </c>
      <c r="L15" s="158">
        <f t="shared" si="1"/>
        <v>0.11726057169364329</v>
      </c>
      <c r="M15" s="25">
        <v>4.1666999999999996</v>
      </c>
      <c r="N15" s="26">
        <v>0.72599999999999998</v>
      </c>
      <c r="O15" s="158">
        <f t="shared" si="0"/>
        <v>0.10269140536741259</v>
      </c>
      <c r="Q15" s="330"/>
      <c r="R15" s="265" t="s">
        <v>11</v>
      </c>
      <c r="S15" s="195" t="s">
        <v>556</v>
      </c>
      <c r="T15" s="57">
        <f t="shared" si="2"/>
        <v>18.25</v>
      </c>
      <c r="U15" s="210" t="str">
        <f t="shared" si="3"/>
        <v>3%</v>
      </c>
      <c r="V15" s="205">
        <f t="shared" si="4"/>
        <v>4.0884999999999998</v>
      </c>
      <c r="W15" s="250">
        <f t="shared" si="5"/>
        <v>4.3125</v>
      </c>
    </row>
    <row r="16" spans="1:23">
      <c r="A16" s="12" t="s">
        <v>776</v>
      </c>
      <c r="B16" s="51" t="s">
        <v>11</v>
      </c>
      <c r="C16" s="22" t="s">
        <v>189</v>
      </c>
      <c r="D16" s="22" t="s">
        <v>173</v>
      </c>
      <c r="E16" s="10">
        <v>18.25</v>
      </c>
      <c r="F16" s="10" t="s">
        <v>114</v>
      </c>
      <c r="G16" s="10" t="s">
        <v>99</v>
      </c>
      <c r="H16" s="10" t="s">
        <v>121</v>
      </c>
      <c r="I16" s="23" t="s">
        <v>89</v>
      </c>
      <c r="J16" s="25">
        <v>4.0884999999999998</v>
      </c>
      <c r="K16" s="26">
        <v>0.77090000000000003</v>
      </c>
      <c r="L16" s="158">
        <f t="shared" si="1"/>
        <v>0.1090424302999151</v>
      </c>
      <c r="M16" s="25">
        <v>4.3125</v>
      </c>
      <c r="N16" s="26">
        <v>0.72809999999999997</v>
      </c>
      <c r="O16" s="158">
        <f t="shared" si="0"/>
        <v>0.10298844662260759</v>
      </c>
      <c r="Q16" s="330"/>
      <c r="R16" s="265" t="s">
        <v>12</v>
      </c>
      <c r="S16" s="195" t="s">
        <v>556</v>
      </c>
      <c r="T16" s="57">
        <f t="shared" si="2"/>
        <v>23.05</v>
      </c>
      <c r="U16" s="210" t="str">
        <f t="shared" si="3"/>
        <v>3%</v>
      </c>
      <c r="V16" s="205">
        <f t="shared" si="4"/>
        <v>4.1353999999999997</v>
      </c>
      <c r="W16" s="250">
        <f t="shared" si="5"/>
        <v>4.1927000000000003</v>
      </c>
    </row>
    <row r="17" spans="1:23">
      <c r="A17" s="12" t="s">
        <v>777</v>
      </c>
      <c r="B17" s="51" t="s">
        <v>12</v>
      </c>
      <c r="C17" s="22" t="s">
        <v>189</v>
      </c>
      <c r="D17" s="22" t="s">
        <v>173</v>
      </c>
      <c r="E17" s="10">
        <v>23.05</v>
      </c>
      <c r="F17" s="10" t="s">
        <v>114</v>
      </c>
      <c r="G17" s="10" t="s">
        <v>99</v>
      </c>
      <c r="H17" s="10" t="s">
        <v>121</v>
      </c>
      <c r="I17" s="23" t="s">
        <v>89</v>
      </c>
      <c r="J17" s="25">
        <v>4.1353999999999997</v>
      </c>
      <c r="K17" s="26">
        <v>0.7742</v>
      </c>
      <c r="L17" s="158">
        <f t="shared" si="1"/>
        <v>0.10950920941522152</v>
      </c>
      <c r="M17" s="25">
        <v>4.1927000000000003</v>
      </c>
      <c r="N17" s="26">
        <v>0.81820000000000004</v>
      </c>
      <c r="O17" s="158">
        <f t="shared" si="0"/>
        <v>0.11573293095264048</v>
      </c>
      <c r="Q17" s="330"/>
      <c r="R17" s="267" t="s">
        <v>13</v>
      </c>
      <c r="S17" s="196" t="s">
        <v>556</v>
      </c>
      <c r="T17" s="197">
        <f t="shared" si="2"/>
        <v>23.85</v>
      </c>
      <c r="U17" s="211" t="str">
        <f t="shared" si="3"/>
        <v>3%</v>
      </c>
      <c r="V17" s="203">
        <f t="shared" si="4"/>
        <v>4.1615000000000002</v>
      </c>
      <c r="W17" s="251">
        <f t="shared" si="5"/>
        <v>4.2708000000000004</v>
      </c>
    </row>
    <row r="18" spans="1:23">
      <c r="A18" s="12" t="s">
        <v>778</v>
      </c>
      <c r="B18" s="51" t="s">
        <v>13</v>
      </c>
      <c r="C18" s="22" t="s">
        <v>189</v>
      </c>
      <c r="D18" s="22" t="s">
        <v>173</v>
      </c>
      <c r="E18" s="10">
        <v>23.85</v>
      </c>
      <c r="F18" s="10" t="s">
        <v>114</v>
      </c>
      <c r="G18" s="10" t="s">
        <v>99</v>
      </c>
      <c r="H18" s="10" t="s">
        <v>121</v>
      </c>
      <c r="I18" s="23" t="s">
        <v>89</v>
      </c>
      <c r="J18" s="25">
        <v>4.1615000000000002</v>
      </c>
      <c r="K18" s="26">
        <v>0.78600000000000003</v>
      </c>
      <c r="L18" s="158">
        <f t="shared" si="1"/>
        <v>0.11117829837298387</v>
      </c>
      <c r="M18" s="25">
        <v>4.2708000000000004</v>
      </c>
      <c r="N18" s="26">
        <v>0.64680000000000004</v>
      </c>
      <c r="O18" s="158">
        <f t="shared" si="0"/>
        <v>9.1488706600058492E-2</v>
      </c>
      <c r="Q18" s="330"/>
      <c r="R18" s="266" t="s">
        <v>15</v>
      </c>
      <c r="S18" s="194" t="s">
        <v>557</v>
      </c>
      <c r="T18" s="198">
        <f t="shared" si="2"/>
        <v>6.6</v>
      </c>
      <c r="U18" s="209" t="str">
        <f t="shared" si="3"/>
        <v>6%</v>
      </c>
      <c r="V18" s="206">
        <f t="shared" si="4"/>
        <v>2.6979000000000002</v>
      </c>
      <c r="W18" s="249">
        <f t="shared" si="5"/>
        <v>2.8384999999999998</v>
      </c>
    </row>
    <row r="19" spans="1:23">
      <c r="A19" s="12" t="s">
        <v>770</v>
      </c>
      <c r="B19" s="51" t="s">
        <v>14</v>
      </c>
      <c r="C19" s="22" t="s">
        <v>146</v>
      </c>
      <c r="D19" s="22" t="s">
        <v>173</v>
      </c>
      <c r="E19" s="10">
        <v>14.25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3.6198000000000001</v>
      </c>
      <c r="K19" s="26">
        <v>0.90159999999999996</v>
      </c>
      <c r="L19" s="158">
        <f t="shared" si="1"/>
        <v>0.12752971223038453</v>
      </c>
      <c r="M19" s="25">
        <v>3.8384999999999998</v>
      </c>
      <c r="N19" s="26">
        <v>0.78600000000000003</v>
      </c>
      <c r="O19" s="158">
        <f t="shared" si="0"/>
        <v>0.11117829837298387</v>
      </c>
      <c r="Q19" s="330"/>
      <c r="R19" s="265" t="s">
        <v>16</v>
      </c>
      <c r="S19" s="195" t="s">
        <v>557</v>
      </c>
      <c r="T19" s="57">
        <f t="shared" si="2"/>
        <v>8.85</v>
      </c>
      <c r="U19" s="210" t="str">
        <f t="shared" si="3"/>
        <v>6%</v>
      </c>
      <c r="V19" s="205">
        <f t="shared" si="4"/>
        <v>3.1667000000000001</v>
      </c>
      <c r="W19" s="250">
        <f t="shared" si="5"/>
        <v>3.3698000000000001</v>
      </c>
    </row>
    <row r="20" spans="1:23">
      <c r="A20" s="12" t="s">
        <v>779</v>
      </c>
      <c r="B20" s="51" t="s">
        <v>15</v>
      </c>
      <c r="C20" s="22" t="s">
        <v>217</v>
      </c>
      <c r="D20" s="22" t="s">
        <v>173</v>
      </c>
      <c r="E20" s="10">
        <v>6.6</v>
      </c>
      <c r="F20" s="10" t="s">
        <v>114</v>
      </c>
      <c r="G20" s="10" t="s">
        <v>99</v>
      </c>
      <c r="H20" s="10" t="s">
        <v>124</v>
      </c>
      <c r="I20" s="23" t="s">
        <v>89</v>
      </c>
      <c r="J20" s="25">
        <v>2.6979000000000002</v>
      </c>
      <c r="K20" s="26">
        <v>0.93920000000000003</v>
      </c>
      <c r="L20" s="158">
        <f t="shared" si="1"/>
        <v>0.13284816518054257</v>
      </c>
      <c r="M20" s="25">
        <v>2.8384999999999998</v>
      </c>
      <c r="N20" s="26">
        <v>0.92090000000000005</v>
      </c>
      <c r="O20" s="158">
        <f t="shared" si="0"/>
        <v>0.13025966281384335</v>
      </c>
      <c r="Q20" s="330"/>
      <c r="R20" s="265" t="s">
        <v>17</v>
      </c>
      <c r="S20" s="57" t="s">
        <v>557</v>
      </c>
      <c r="T20" s="57">
        <f t="shared" si="2"/>
        <v>14.25</v>
      </c>
      <c r="U20" s="210" t="str">
        <f t="shared" si="3"/>
        <v>6%</v>
      </c>
      <c r="V20" s="205">
        <f t="shared" si="4"/>
        <v>3.5207999999999999</v>
      </c>
      <c r="W20" s="250">
        <f t="shared" si="5"/>
        <v>4.0259999999999998</v>
      </c>
    </row>
    <row r="21" spans="1:23">
      <c r="A21" s="12" t="s">
        <v>780</v>
      </c>
      <c r="B21" s="51" t="s">
        <v>16</v>
      </c>
      <c r="C21" s="22" t="s">
        <v>217</v>
      </c>
      <c r="D21" s="22" t="s">
        <v>173</v>
      </c>
      <c r="E21" s="10">
        <v>8.85</v>
      </c>
      <c r="F21" s="10" t="s">
        <v>114</v>
      </c>
      <c r="G21" s="10" t="s">
        <v>99</v>
      </c>
      <c r="H21" s="10" t="s">
        <v>124</v>
      </c>
      <c r="I21" s="23" t="s">
        <v>89</v>
      </c>
      <c r="J21" s="25">
        <v>3.1667000000000001</v>
      </c>
      <c r="K21" s="26">
        <v>0.85819999999999996</v>
      </c>
      <c r="L21" s="158">
        <f t="shared" si="1"/>
        <v>0.12139085962302132</v>
      </c>
      <c r="M21" s="25">
        <v>3.3698000000000001</v>
      </c>
      <c r="N21" s="26">
        <v>0.95099999999999996</v>
      </c>
      <c r="O21" s="158">
        <f t="shared" si="0"/>
        <v>0.1345172541383049</v>
      </c>
      <c r="Q21" s="330"/>
      <c r="R21" s="265" t="s">
        <v>18</v>
      </c>
      <c r="S21" s="57" t="s">
        <v>557</v>
      </c>
      <c r="T21" s="57">
        <f t="shared" si="2"/>
        <v>18.25</v>
      </c>
      <c r="U21" s="210" t="str">
        <f t="shared" si="3"/>
        <v>6%</v>
      </c>
      <c r="V21" s="205">
        <f t="shared" si="4"/>
        <v>3.5990000000000002</v>
      </c>
      <c r="W21" s="250">
        <f t="shared" si="5"/>
        <v>3.8906000000000001</v>
      </c>
    </row>
    <row r="22" spans="1:23">
      <c r="A22" s="12" t="s">
        <v>781</v>
      </c>
      <c r="B22" s="51" t="s">
        <v>17</v>
      </c>
      <c r="C22" s="22" t="s">
        <v>217</v>
      </c>
      <c r="D22" s="22" t="s">
        <v>173</v>
      </c>
      <c r="E22" s="10">
        <v>14.25</v>
      </c>
      <c r="F22" s="10" t="s">
        <v>114</v>
      </c>
      <c r="G22" s="10" t="s">
        <v>99</v>
      </c>
      <c r="H22" s="10" t="s">
        <v>124</v>
      </c>
      <c r="I22" s="23" t="s">
        <v>89</v>
      </c>
      <c r="J22" s="25">
        <v>3.5207999999999999</v>
      </c>
      <c r="K22" s="26">
        <v>0.96509999999999996</v>
      </c>
      <c r="L22" s="158">
        <f t="shared" si="1"/>
        <v>0.13651167399461417</v>
      </c>
      <c r="M22" s="25">
        <v>4.0259999999999998</v>
      </c>
      <c r="N22" s="26">
        <v>0.80859999999999999</v>
      </c>
      <c r="O22" s="158">
        <f t="shared" si="0"/>
        <v>0.11437502807174907</v>
      </c>
      <c r="Q22" s="330"/>
      <c r="R22" s="265" t="s">
        <v>19</v>
      </c>
      <c r="S22" s="57" t="s">
        <v>557</v>
      </c>
      <c r="T22" s="57">
        <f t="shared" si="2"/>
        <v>23.05</v>
      </c>
      <c r="U22" s="210" t="str">
        <f t="shared" si="3"/>
        <v>6%</v>
      </c>
      <c r="V22" s="205">
        <f t="shared" si="4"/>
        <v>3.75</v>
      </c>
      <c r="W22" s="250">
        <f t="shared" si="5"/>
        <v>4.0365000000000002</v>
      </c>
    </row>
    <row r="23" spans="1:23">
      <c r="A23" s="12" t="s">
        <v>782</v>
      </c>
      <c r="B23" s="51" t="s">
        <v>18</v>
      </c>
      <c r="C23" s="22" t="s">
        <v>217</v>
      </c>
      <c r="D23" s="22" t="s">
        <v>173</v>
      </c>
      <c r="E23" s="10">
        <v>18.25</v>
      </c>
      <c r="F23" s="10" t="s">
        <v>114</v>
      </c>
      <c r="G23" s="10" t="s">
        <v>99</v>
      </c>
      <c r="H23" s="10" t="s">
        <v>124</v>
      </c>
      <c r="I23" s="23" t="s">
        <v>89</v>
      </c>
      <c r="J23" s="25">
        <v>3.5990000000000002</v>
      </c>
      <c r="K23" s="26">
        <v>0.85650000000000004</v>
      </c>
      <c r="L23" s="158">
        <f t="shared" si="1"/>
        <v>0.12115039765453015</v>
      </c>
      <c r="M23" s="25">
        <v>3.8906000000000001</v>
      </c>
      <c r="N23" s="26">
        <v>0.91149999999999998</v>
      </c>
      <c r="O23" s="158">
        <f t="shared" si="0"/>
        <v>0.12893004957630383</v>
      </c>
      <c r="Q23" s="331"/>
      <c r="R23" s="267" t="s">
        <v>225</v>
      </c>
      <c r="S23" s="197" t="s">
        <v>557</v>
      </c>
      <c r="T23" s="197">
        <f t="shared" si="2"/>
        <v>23.85</v>
      </c>
      <c r="U23" s="211" t="str">
        <f t="shared" si="3"/>
        <v>6%</v>
      </c>
      <c r="V23" s="203">
        <f t="shared" si="4"/>
        <v>3.6198000000000001</v>
      </c>
      <c r="W23" s="251">
        <f t="shared" si="5"/>
        <v>4.125</v>
      </c>
    </row>
    <row r="24" spans="1:23">
      <c r="A24" s="12" t="s">
        <v>783</v>
      </c>
      <c r="B24" s="51" t="s">
        <v>19</v>
      </c>
      <c r="C24" s="22" t="s">
        <v>217</v>
      </c>
      <c r="D24" s="22" t="s">
        <v>173</v>
      </c>
      <c r="E24" s="10">
        <v>23.05</v>
      </c>
      <c r="F24" s="10" t="s">
        <v>114</v>
      </c>
      <c r="G24" s="10" t="s">
        <v>99</v>
      </c>
      <c r="H24" s="10" t="s">
        <v>124</v>
      </c>
      <c r="I24" s="23" t="s">
        <v>89</v>
      </c>
      <c r="J24" s="25">
        <v>3.75</v>
      </c>
      <c r="K24" s="26">
        <v>0.80569999999999997</v>
      </c>
      <c r="L24" s="158">
        <f t="shared" si="1"/>
        <v>0.11396482824314645</v>
      </c>
      <c r="M24" s="25">
        <v>4.0365000000000002</v>
      </c>
      <c r="N24" s="26">
        <v>0.78180000000000005</v>
      </c>
      <c r="O24" s="158">
        <f t="shared" si="0"/>
        <v>0.11058421586259388</v>
      </c>
      <c r="Q24" s="329" t="s">
        <v>630</v>
      </c>
      <c r="R24" s="266" t="str">
        <f>B28</f>
        <v>c22</v>
      </c>
      <c r="S24" s="216" t="s">
        <v>785</v>
      </c>
      <c r="T24" s="198">
        <f t="shared" si="2"/>
        <v>6.6</v>
      </c>
      <c r="U24" s="209" t="str">
        <f t="shared" si="3"/>
        <v>3%</v>
      </c>
      <c r="V24" s="206">
        <f t="shared" si="4"/>
        <v>3.1198000000000001</v>
      </c>
      <c r="W24" s="249">
        <f t="shared" si="5"/>
        <v>3.3854000000000002</v>
      </c>
    </row>
    <row r="25" spans="1:23" ht="15.75" thickBot="1">
      <c r="A25" s="12" t="s">
        <v>784</v>
      </c>
      <c r="B25" s="53" t="s">
        <v>225</v>
      </c>
      <c r="C25" s="28" t="s">
        <v>217</v>
      </c>
      <c r="D25" s="28" t="s">
        <v>173</v>
      </c>
      <c r="E25" s="29">
        <v>23.85</v>
      </c>
      <c r="F25" s="29" t="s">
        <v>114</v>
      </c>
      <c r="G25" s="29" t="s">
        <v>99</v>
      </c>
      <c r="H25" s="29" t="s">
        <v>124</v>
      </c>
      <c r="I25" s="30" t="s">
        <v>89</v>
      </c>
      <c r="J25" s="32">
        <v>3.6198000000000001</v>
      </c>
      <c r="K25" s="33">
        <v>0.89570000000000005</v>
      </c>
      <c r="L25" s="159">
        <f t="shared" si="1"/>
        <v>0.12669516775150338</v>
      </c>
      <c r="M25" s="32">
        <v>4.125</v>
      </c>
      <c r="N25" s="33">
        <v>0.73429999999999995</v>
      </c>
      <c r="O25" s="159">
        <f t="shared" si="0"/>
        <v>0.10386542556651661</v>
      </c>
      <c r="Q25" s="330"/>
      <c r="R25" s="265" t="str">
        <f t="shared" ref="R25:R30" si="6">B29</f>
        <v>c23</v>
      </c>
      <c r="S25" s="212" t="s">
        <v>785</v>
      </c>
      <c r="T25" s="57">
        <f t="shared" si="2"/>
        <v>8.85</v>
      </c>
      <c r="U25" s="210" t="str">
        <f t="shared" si="3"/>
        <v>3%</v>
      </c>
      <c r="V25" s="205">
        <f t="shared" si="4"/>
        <v>3.6301999999999999</v>
      </c>
      <c r="W25" s="250">
        <f t="shared" si="5"/>
        <v>3.8229000000000002</v>
      </c>
    </row>
    <row r="26" spans="1:23" ht="16.5" thickTop="1" thickBot="1">
      <c r="B26" s="183"/>
      <c r="C26" s="185"/>
      <c r="D26" s="185"/>
      <c r="E26" s="186"/>
      <c r="F26" s="186"/>
      <c r="G26" s="186"/>
      <c r="H26" s="186"/>
      <c r="I26" s="187"/>
      <c r="J26" s="191"/>
      <c r="K26" s="189"/>
      <c r="L26" s="190"/>
      <c r="M26" s="191"/>
      <c r="N26" s="189"/>
      <c r="O26" s="190"/>
      <c r="Q26" s="330"/>
      <c r="R26" s="265" t="str">
        <f t="shared" si="6"/>
        <v>c24</v>
      </c>
      <c r="S26" s="212" t="s">
        <v>785</v>
      </c>
      <c r="T26" s="57">
        <f t="shared" si="2"/>
        <v>12.65</v>
      </c>
      <c r="U26" s="210" t="str">
        <f t="shared" si="3"/>
        <v>3%</v>
      </c>
      <c r="V26" s="205">
        <f t="shared" si="4"/>
        <v>4.0156000000000001</v>
      </c>
      <c r="W26" s="250">
        <f t="shared" si="5"/>
        <v>4.1146000000000003</v>
      </c>
    </row>
    <row r="27" spans="1:23" ht="15.75" thickTop="1">
      <c r="A27" s="12" t="s">
        <v>670</v>
      </c>
      <c r="B27" s="50" t="s">
        <v>20</v>
      </c>
      <c r="C27" s="15" t="s">
        <v>218</v>
      </c>
      <c r="D27" s="83" t="s">
        <v>726</v>
      </c>
      <c r="E27" s="16">
        <v>12.65</v>
      </c>
      <c r="F27" s="16" t="s">
        <v>98</v>
      </c>
      <c r="G27" s="16" t="s">
        <v>99</v>
      </c>
      <c r="H27" s="16" t="s">
        <v>121</v>
      </c>
      <c r="I27" s="34" t="s">
        <v>202</v>
      </c>
      <c r="J27" s="19">
        <v>4.0365000000000002</v>
      </c>
      <c r="K27" s="20">
        <v>0.77510000000000001</v>
      </c>
      <c r="L27" s="157">
        <f t="shared" si="1"/>
        <v>0.10963651281030509</v>
      </c>
      <c r="M27" s="19">
        <v>4.1978999999999997</v>
      </c>
      <c r="N27" s="20">
        <v>0.74660000000000004</v>
      </c>
      <c r="O27" s="157">
        <f t="shared" si="0"/>
        <v>0.10560523863265874</v>
      </c>
      <c r="Q27" s="330"/>
      <c r="R27" s="265" t="str">
        <f t="shared" si="6"/>
        <v>c25</v>
      </c>
      <c r="S27" s="212" t="s">
        <v>785</v>
      </c>
      <c r="T27" s="57">
        <f t="shared" si="2"/>
        <v>15.85</v>
      </c>
      <c r="U27" s="210" t="str">
        <f t="shared" si="3"/>
        <v>3%</v>
      </c>
      <c r="V27" s="205">
        <f t="shared" si="4"/>
        <v>4.0990000000000002</v>
      </c>
      <c r="W27" s="250">
        <f t="shared" si="5"/>
        <v>4.2812999999999999</v>
      </c>
    </row>
    <row r="28" spans="1:23">
      <c r="A28" s="12" t="s">
        <v>733</v>
      </c>
      <c r="B28" s="51" t="s">
        <v>21</v>
      </c>
      <c r="C28" s="22" t="s">
        <v>219</v>
      </c>
      <c r="D28" s="84" t="s">
        <v>726</v>
      </c>
      <c r="E28" s="10">
        <v>6.6</v>
      </c>
      <c r="F28" s="10" t="s">
        <v>114</v>
      </c>
      <c r="G28" s="10" t="s">
        <v>99</v>
      </c>
      <c r="H28" s="10" t="s">
        <v>121</v>
      </c>
      <c r="I28" s="23" t="s">
        <v>202</v>
      </c>
      <c r="J28" s="25">
        <v>3.1198000000000001</v>
      </c>
      <c r="K28" s="26">
        <v>0.9496</v>
      </c>
      <c r="L28" s="158">
        <f t="shared" si="1"/>
        <v>0.13431922663484158</v>
      </c>
      <c r="M28" s="25">
        <v>3.3854000000000002</v>
      </c>
      <c r="N28" s="26">
        <v>0.84840000000000004</v>
      </c>
      <c r="O28" s="158">
        <f t="shared" si="0"/>
        <v>0.12000466709877802</v>
      </c>
      <c r="Q28" s="330"/>
      <c r="R28" s="265" t="str">
        <f t="shared" si="6"/>
        <v>c26</v>
      </c>
      <c r="S28" s="212" t="s">
        <v>785</v>
      </c>
      <c r="T28" s="57">
        <f t="shared" si="2"/>
        <v>19.850000000000001</v>
      </c>
      <c r="U28" s="210" t="str">
        <f t="shared" si="3"/>
        <v>3%</v>
      </c>
      <c r="V28" s="205">
        <f t="shared" si="4"/>
        <v>4.0728999999999997</v>
      </c>
      <c r="W28" s="250">
        <f t="shared" si="5"/>
        <v>3.9634999999999998</v>
      </c>
    </row>
    <row r="29" spans="1:23">
      <c r="A29" s="12" t="s">
        <v>734</v>
      </c>
      <c r="B29" s="51" t="s">
        <v>22</v>
      </c>
      <c r="C29" s="22" t="s">
        <v>219</v>
      </c>
      <c r="D29" s="84" t="s">
        <v>726</v>
      </c>
      <c r="E29" s="10">
        <v>8.85</v>
      </c>
      <c r="F29" s="10" t="s">
        <v>114</v>
      </c>
      <c r="G29" s="10" t="s">
        <v>99</v>
      </c>
      <c r="H29" s="10" t="s">
        <v>121</v>
      </c>
      <c r="I29" s="23" t="s">
        <v>202</v>
      </c>
      <c r="J29" s="25">
        <v>3.6301999999999999</v>
      </c>
      <c r="K29" s="26">
        <v>0.86450000000000005</v>
      </c>
      <c r="L29" s="158">
        <f t="shared" si="1"/>
        <v>0.12228198338860632</v>
      </c>
      <c r="M29" s="25">
        <v>3.8229000000000002</v>
      </c>
      <c r="N29" s="26">
        <v>0.80569999999999997</v>
      </c>
      <c r="O29" s="158">
        <f t="shared" si="0"/>
        <v>0.11396482824314645</v>
      </c>
      <c r="Q29" s="330"/>
      <c r="R29" s="265" t="str">
        <f t="shared" si="6"/>
        <v>c27</v>
      </c>
      <c r="S29" s="212" t="s">
        <v>785</v>
      </c>
      <c r="T29" s="57">
        <f t="shared" si="2"/>
        <v>23.05</v>
      </c>
      <c r="U29" s="210" t="str">
        <f t="shared" si="3"/>
        <v>3%</v>
      </c>
      <c r="V29" s="205">
        <f t="shared" si="4"/>
        <v>4.125</v>
      </c>
      <c r="W29" s="250">
        <f t="shared" si="5"/>
        <v>4.1718999999999999</v>
      </c>
    </row>
    <row r="30" spans="1:23">
      <c r="A30" s="12" t="s">
        <v>735</v>
      </c>
      <c r="B30" s="51" t="s">
        <v>23</v>
      </c>
      <c r="C30" s="22" t="s">
        <v>219</v>
      </c>
      <c r="D30" s="84" t="s">
        <v>726</v>
      </c>
      <c r="E30" s="10">
        <v>12.65</v>
      </c>
      <c r="F30" s="10" t="s">
        <v>114</v>
      </c>
      <c r="G30" s="10" t="s">
        <v>99</v>
      </c>
      <c r="H30" s="10" t="s">
        <v>121</v>
      </c>
      <c r="I30" s="23" t="s">
        <v>202</v>
      </c>
      <c r="J30" s="25">
        <v>4.0156000000000001</v>
      </c>
      <c r="K30" s="26">
        <v>0.85289999999999999</v>
      </c>
      <c r="L30" s="158">
        <f t="shared" si="1"/>
        <v>0.12064118407419587</v>
      </c>
      <c r="M30" s="25">
        <v>4.1146000000000003</v>
      </c>
      <c r="N30" s="26">
        <v>0.82330000000000003</v>
      </c>
      <c r="O30" s="158">
        <f t="shared" si="0"/>
        <v>0.11645431685811404</v>
      </c>
      <c r="Q30" s="331"/>
      <c r="R30" s="267" t="str">
        <f t="shared" si="6"/>
        <v>c28</v>
      </c>
      <c r="S30" s="219" t="s">
        <v>785</v>
      </c>
      <c r="T30" s="197">
        <f t="shared" si="2"/>
        <v>23.85</v>
      </c>
      <c r="U30" s="211" t="str">
        <f t="shared" si="3"/>
        <v>3%</v>
      </c>
      <c r="V30" s="203">
        <f t="shared" si="4"/>
        <v>4.1302000000000003</v>
      </c>
      <c r="W30" s="251">
        <f t="shared" si="5"/>
        <v>4.2759999999999998</v>
      </c>
    </row>
    <row r="31" spans="1:23">
      <c r="A31" s="12" t="s">
        <v>736</v>
      </c>
      <c r="B31" s="51" t="s">
        <v>24</v>
      </c>
      <c r="C31" s="22" t="s">
        <v>219</v>
      </c>
      <c r="D31" s="84" t="s">
        <v>726</v>
      </c>
      <c r="E31" s="10">
        <v>15.85</v>
      </c>
      <c r="F31" s="10" t="s">
        <v>114</v>
      </c>
      <c r="G31" s="10" t="s">
        <v>99</v>
      </c>
      <c r="H31" s="10" t="s">
        <v>121</v>
      </c>
      <c r="I31" s="23" t="s">
        <v>202</v>
      </c>
      <c r="J31" s="25">
        <v>4.0990000000000002</v>
      </c>
      <c r="K31" s="26">
        <v>0.79630000000000001</v>
      </c>
      <c r="L31" s="158">
        <f t="shared" si="1"/>
        <v>0.11263521500560696</v>
      </c>
      <c r="M31" s="25">
        <v>4.2812999999999999</v>
      </c>
      <c r="N31" s="26">
        <v>0.71189999999999998</v>
      </c>
      <c r="O31" s="158">
        <f t="shared" si="0"/>
        <v>0.10069698551110333</v>
      </c>
      <c r="Q31" s="329" t="s">
        <v>630</v>
      </c>
      <c r="R31" s="266" t="str">
        <f>B36</f>
        <v>c30</v>
      </c>
      <c r="S31" s="216" t="s">
        <v>786</v>
      </c>
      <c r="T31" s="198">
        <f t="shared" si="2"/>
        <v>6.6</v>
      </c>
      <c r="U31" s="209" t="str">
        <f t="shared" si="3"/>
        <v>6%</v>
      </c>
      <c r="V31" s="206">
        <f t="shared" si="4"/>
        <v>2.9375</v>
      </c>
      <c r="W31" s="249">
        <f t="shared" si="5"/>
        <v>3.2292000000000001</v>
      </c>
    </row>
    <row r="32" spans="1:23">
      <c r="A32" s="12" t="s">
        <v>737</v>
      </c>
      <c r="B32" s="51" t="s">
        <v>25</v>
      </c>
      <c r="C32" s="22" t="s">
        <v>219</v>
      </c>
      <c r="D32" s="84" t="s">
        <v>726</v>
      </c>
      <c r="E32" s="10">
        <v>19.850000000000001</v>
      </c>
      <c r="F32" s="10" t="s">
        <v>114</v>
      </c>
      <c r="G32" s="10" t="s">
        <v>99</v>
      </c>
      <c r="H32" s="10" t="s">
        <v>121</v>
      </c>
      <c r="I32" s="23" t="s">
        <v>202</v>
      </c>
      <c r="J32" s="25">
        <v>4.0728999999999997</v>
      </c>
      <c r="K32" s="26">
        <v>0.87719999999999998</v>
      </c>
      <c r="L32" s="158">
        <f t="shared" si="1"/>
        <v>0.12407837574145222</v>
      </c>
      <c r="M32" s="25">
        <v>3.9634999999999998</v>
      </c>
      <c r="N32" s="26">
        <v>0.87649999999999995</v>
      </c>
      <c r="O32" s="158">
        <f t="shared" si="0"/>
        <v>0.12397936198972057</v>
      </c>
      <c r="Q32" s="330"/>
      <c r="R32" s="265" t="str">
        <f t="shared" ref="R32:R37" si="7">B37</f>
        <v>c31</v>
      </c>
      <c r="S32" s="212" t="s">
        <v>786</v>
      </c>
      <c r="T32" s="57">
        <f t="shared" si="2"/>
        <v>8.85</v>
      </c>
      <c r="U32" s="210" t="str">
        <f t="shared" si="3"/>
        <v>6%</v>
      </c>
      <c r="V32" s="205">
        <f t="shared" si="4"/>
        <v>3.1875</v>
      </c>
      <c r="W32" s="250">
        <f t="shared" si="5"/>
        <v>3.5365000000000002</v>
      </c>
    </row>
    <row r="33" spans="1:23">
      <c r="A33" s="12" t="s">
        <v>738</v>
      </c>
      <c r="B33" s="51" t="s">
        <v>26</v>
      </c>
      <c r="C33" s="22" t="s">
        <v>219</v>
      </c>
      <c r="D33" s="84" t="s">
        <v>726</v>
      </c>
      <c r="E33" s="10">
        <v>23.05</v>
      </c>
      <c r="F33" s="10" t="s">
        <v>114</v>
      </c>
      <c r="G33" s="10" t="s">
        <v>99</v>
      </c>
      <c r="H33" s="10" t="s">
        <v>121</v>
      </c>
      <c r="I33" s="23" t="s">
        <v>202</v>
      </c>
      <c r="J33" s="25">
        <v>4.125</v>
      </c>
      <c r="K33" s="26">
        <v>0.85309999999999997</v>
      </c>
      <c r="L33" s="158">
        <f t="shared" si="1"/>
        <v>0.12066947371754777</v>
      </c>
      <c r="M33" s="25">
        <v>4.1718999999999999</v>
      </c>
      <c r="N33" s="26">
        <v>0.8165</v>
      </c>
      <c r="O33" s="158">
        <f t="shared" si="0"/>
        <v>0.11549246898414928</v>
      </c>
      <c r="Q33" s="330"/>
      <c r="R33" s="265" t="str">
        <f t="shared" si="7"/>
        <v>c32</v>
      </c>
      <c r="S33" s="212" t="s">
        <v>786</v>
      </c>
      <c r="T33" s="57">
        <f t="shared" si="2"/>
        <v>12.65</v>
      </c>
      <c r="U33" s="210" t="str">
        <f t="shared" si="3"/>
        <v>6%</v>
      </c>
      <c r="V33" s="205">
        <f t="shared" si="4"/>
        <v>3.5520999999999998</v>
      </c>
      <c r="W33" s="250">
        <f t="shared" si="5"/>
        <v>3.7759999999999998</v>
      </c>
    </row>
    <row r="34" spans="1:23">
      <c r="A34" s="12" t="s">
        <v>739</v>
      </c>
      <c r="B34" s="51" t="s">
        <v>27</v>
      </c>
      <c r="C34" s="22" t="s">
        <v>219</v>
      </c>
      <c r="D34" s="84" t="s">
        <v>726</v>
      </c>
      <c r="E34" s="10">
        <v>23.85</v>
      </c>
      <c r="F34" s="10" t="s">
        <v>114</v>
      </c>
      <c r="G34" s="10" t="s">
        <v>99</v>
      </c>
      <c r="H34" s="10" t="s">
        <v>121</v>
      </c>
      <c r="I34" s="23" t="s">
        <v>202</v>
      </c>
      <c r="J34" s="25">
        <v>4.1302000000000003</v>
      </c>
      <c r="K34" s="26">
        <v>0.82420000000000004</v>
      </c>
      <c r="L34" s="158">
        <f t="shared" si="1"/>
        <v>0.11658162025319761</v>
      </c>
      <c r="M34" s="25">
        <v>4.2759999999999998</v>
      </c>
      <c r="N34" s="26">
        <v>0.79390000000000005</v>
      </c>
      <c r="O34" s="158">
        <f t="shared" si="0"/>
        <v>0.11229573928538411</v>
      </c>
      <c r="Q34" s="330"/>
      <c r="R34" s="265" t="str">
        <f t="shared" si="7"/>
        <v>c33</v>
      </c>
      <c r="S34" s="212" t="s">
        <v>786</v>
      </c>
      <c r="T34" s="57">
        <f t="shared" si="2"/>
        <v>15.85</v>
      </c>
      <c r="U34" s="210" t="str">
        <f t="shared" si="3"/>
        <v>6%</v>
      </c>
      <c r="V34" s="205">
        <f t="shared" si="4"/>
        <v>3.6770999999999998</v>
      </c>
      <c r="W34" s="250">
        <f t="shared" si="5"/>
        <v>3.9426999999999999</v>
      </c>
    </row>
    <row r="35" spans="1:23">
      <c r="A35" s="12" t="s">
        <v>679</v>
      </c>
      <c r="B35" s="51" t="s">
        <v>28</v>
      </c>
      <c r="C35" s="22" t="s">
        <v>211</v>
      </c>
      <c r="D35" s="84" t="s">
        <v>726</v>
      </c>
      <c r="E35" s="10">
        <v>12.65</v>
      </c>
      <c r="F35" s="10" t="s">
        <v>98</v>
      </c>
      <c r="G35" s="10" t="s">
        <v>99</v>
      </c>
      <c r="H35" s="10" t="s">
        <v>124</v>
      </c>
      <c r="I35" s="23" t="s">
        <v>202</v>
      </c>
      <c r="J35" s="25">
        <v>3.6875</v>
      </c>
      <c r="K35" s="26">
        <v>0.88990000000000002</v>
      </c>
      <c r="L35" s="158">
        <f t="shared" si="1"/>
        <v>0.12587476809429818</v>
      </c>
      <c r="M35" s="25">
        <v>4.0728999999999997</v>
      </c>
      <c r="N35" s="26">
        <v>0.85299999999999998</v>
      </c>
      <c r="O35" s="158">
        <f t="shared" si="0"/>
        <v>0.12065532889587181</v>
      </c>
      <c r="Q35" s="330"/>
      <c r="R35" s="265" t="str">
        <f t="shared" si="7"/>
        <v>c34</v>
      </c>
      <c r="S35" s="212" t="s">
        <v>786</v>
      </c>
      <c r="T35" s="57">
        <f t="shared" si="2"/>
        <v>19.850000000000001</v>
      </c>
      <c r="U35" s="210" t="str">
        <f t="shared" si="3"/>
        <v>6%</v>
      </c>
      <c r="V35" s="205">
        <f t="shared" si="4"/>
        <v>3.7917000000000001</v>
      </c>
      <c r="W35" s="250">
        <f t="shared" si="5"/>
        <v>4.125</v>
      </c>
    </row>
    <row r="36" spans="1:23">
      <c r="A36" s="12" t="s">
        <v>740</v>
      </c>
      <c r="B36" s="51" t="s">
        <v>29</v>
      </c>
      <c r="C36" s="22" t="s">
        <v>220</v>
      </c>
      <c r="D36" s="84" t="s">
        <v>726</v>
      </c>
      <c r="E36" s="10">
        <v>6.6</v>
      </c>
      <c r="F36" s="10" t="s">
        <v>114</v>
      </c>
      <c r="G36" s="10" t="s">
        <v>99</v>
      </c>
      <c r="H36" s="10" t="s">
        <v>124</v>
      </c>
      <c r="I36" s="23" t="s">
        <v>202</v>
      </c>
      <c r="J36" s="25">
        <v>2.9375</v>
      </c>
      <c r="K36" s="26">
        <v>0.93579999999999997</v>
      </c>
      <c r="L36" s="158">
        <f t="shared" si="1"/>
        <v>0.1323672412435602</v>
      </c>
      <c r="M36" s="25">
        <v>3.2292000000000001</v>
      </c>
      <c r="N36" s="26">
        <v>1.0282</v>
      </c>
      <c r="O36" s="158">
        <f t="shared" si="0"/>
        <v>0.14543705647213998</v>
      </c>
      <c r="Q36" s="330"/>
      <c r="R36" s="265" t="str">
        <f t="shared" si="7"/>
        <v>c35</v>
      </c>
      <c r="S36" s="212" t="s">
        <v>786</v>
      </c>
      <c r="T36" s="57">
        <f t="shared" si="2"/>
        <v>23.05</v>
      </c>
      <c r="U36" s="210" t="str">
        <f t="shared" si="3"/>
        <v>6%</v>
      </c>
      <c r="V36" s="205">
        <f t="shared" si="4"/>
        <v>3.7448000000000001</v>
      </c>
      <c r="W36" s="250">
        <f t="shared" si="5"/>
        <v>4.0208000000000004</v>
      </c>
    </row>
    <row r="37" spans="1:23">
      <c r="A37" s="12" t="s">
        <v>741</v>
      </c>
      <c r="B37" s="51" t="s">
        <v>30</v>
      </c>
      <c r="C37" s="22" t="s">
        <v>220</v>
      </c>
      <c r="D37" s="84" t="s">
        <v>726</v>
      </c>
      <c r="E37" s="10">
        <v>8.85</v>
      </c>
      <c r="F37" s="10" t="s">
        <v>114</v>
      </c>
      <c r="G37" s="10" t="s">
        <v>99</v>
      </c>
      <c r="H37" s="10" t="s">
        <v>124</v>
      </c>
      <c r="I37" s="23" t="s">
        <v>202</v>
      </c>
      <c r="J37" s="25">
        <v>3.1875</v>
      </c>
      <c r="K37" s="26">
        <v>0.872</v>
      </c>
      <c r="L37" s="158">
        <f t="shared" si="1"/>
        <v>0.12334284501430272</v>
      </c>
      <c r="M37" s="25">
        <v>3.5365000000000002</v>
      </c>
      <c r="N37" s="26">
        <v>0.8972</v>
      </c>
      <c r="O37" s="158">
        <f t="shared" si="0"/>
        <v>0.12690734007664267</v>
      </c>
      <c r="Q37" s="331"/>
      <c r="R37" s="267" t="str">
        <f t="shared" si="7"/>
        <v>c36</v>
      </c>
      <c r="S37" s="219" t="s">
        <v>786</v>
      </c>
      <c r="T37" s="197">
        <f t="shared" si="2"/>
        <v>23.85</v>
      </c>
      <c r="U37" s="211" t="str">
        <f t="shared" si="3"/>
        <v>6%</v>
      </c>
      <c r="V37" s="203">
        <f t="shared" si="4"/>
        <v>3.7448000000000001</v>
      </c>
      <c r="W37" s="251">
        <f t="shared" si="5"/>
        <v>4.1458000000000004</v>
      </c>
    </row>
    <row r="38" spans="1:23">
      <c r="A38" s="12" t="s">
        <v>742</v>
      </c>
      <c r="B38" s="51" t="s">
        <v>31</v>
      </c>
      <c r="C38" s="22" t="s">
        <v>220</v>
      </c>
      <c r="D38" s="84" t="s">
        <v>726</v>
      </c>
      <c r="E38" s="10">
        <v>12.65</v>
      </c>
      <c r="F38" s="10" t="s">
        <v>114</v>
      </c>
      <c r="G38" s="10" t="s">
        <v>99</v>
      </c>
      <c r="H38" s="10" t="s">
        <v>124</v>
      </c>
      <c r="I38" s="23" t="s">
        <v>202</v>
      </c>
      <c r="J38" s="25">
        <v>3.5520999999999998</v>
      </c>
      <c r="K38" s="26">
        <v>0.94199999999999995</v>
      </c>
      <c r="L38" s="158">
        <f t="shared" si="1"/>
        <v>0.1332442201874692</v>
      </c>
      <c r="M38" s="25">
        <v>3.7759999999999998</v>
      </c>
      <c r="N38" s="26">
        <v>0.82930000000000004</v>
      </c>
      <c r="O38" s="158">
        <f t="shared" si="0"/>
        <v>0.11730300615867116</v>
      </c>
    </row>
    <row r="39" spans="1:23">
      <c r="A39" s="12" t="s">
        <v>743</v>
      </c>
      <c r="B39" s="51" t="s">
        <v>32</v>
      </c>
      <c r="C39" s="22" t="s">
        <v>220</v>
      </c>
      <c r="D39" s="84" t="s">
        <v>726</v>
      </c>
      <c r="E39" s="10">
        <v>15.85</v>
      </c>
      <c r="F39" s="10" t="s">
        <v>114</v>
      </c>
      <c r="G39" s="10" t="s">
        <v>99</v>
      </c>
      <c r="H39" s="10" t="s">
        <v>124</v>
      </c>
      <c r="I39" s="23" t="s">
        <v>202</v>
      </c>
      <c r="J39" s="25">
        <v>3.6770999999999998</v>
      </c>
      <c r="K39" s="26">
        <v>0.84379999999999999</v>
      </c>
      <c r="L39" s="158">
        <f t="shared" si="1"/>
        <v>0.11935400530168422</v>
      </c>
      <c r="M39" s="25">
        <v>3.9426999999999999</v>
      </c>
      <c r="N39" s="26">
        <v>0.82620000000000005</v>
      </c>
      <c r="O39" s="158">
        <f t="shared" si="0"/>
        <v>0.11686451668671664</v>
      </c>
    </row>
    <row r="40" spans="1:23">
      <c r="A40" s="12" t="s">
        <v>744</v>
      </c>
      <c r="B40" s="51" t="s">
        <v>33</v>
      </c>
      <c r="C40" s="22" t="s">
        <v>220</v>
      </c>
      <c r="D40" s="84" t="s">
        <v>726</v>
      </c>
      <c r="E40" s="10">
        <v>19.850000000000001</v>
      </c>
      <c r="F40" s="10" t="s">
        <v>114</v>
      </c>
      <c r="G40" s="10" t="s">
        <v>99</v>
      </c>
      <c r="H40" s="10" t="s">
        <v>124</v>
      </c>
      <c r="I40" s="23" t="s">
        <v>202</v>
      </c>
      <c r="J40" s="25">
        <v>3.7917000000000001</v>
      </c>
      <c r="K40" s="26">
        <v>0.87929999999999997</v>
      </c>
      <c r="L40" s="158">
        <f t="shared" si="1"/>
        <v>0.12437541699664723</v>
      </c>
      <c r="M40" s="25">
        <v>4.125</v>
      </c>
      <c r="N40" s="26">
        <v>0.76229999999999998</v>
      </c>
      <c r="O40" s="158">
        <f t="shared" si="0"/>
        <v>0.10782597563578322</v>
      </c>
    </row>
    <row r="41" spans="1:23">
      <c r="A41" s="12" t="s">
        <v>745</v>
      </c>
      <c r="B41" s="51" t="s">
        <v>34</v>
      </c>
      <c r="C41" s="22" t="s">
        <v>220</v>
      </c>
      <c r="D41" s="84" t="s">
        <v>726</v>
      </c>
      <c r="E41" s="10">
        <v>23.05</v>
      </c>
      <c r="F41" s="10" t="s">
        <v>114</v>
      </c>
      <c r="G41" s="10" t="s">
        <v>99</v>
      </c>
      <c r="H41" s="10" t="s">
        <v>124</v>
      </c>
      <c r="I41" s="23" t="s">
        <v>202</v>
      </c>
      <c r="J41" s="25">
        <v>3.7448000000000001</v>
      </c>
      <c r="K41" s="26">
        <v>0.89939999999999998</v>
      </c>
      <c r="L41" s="158">
        <f t="shared" si="1"/>
        <v>0.12721852615351362</v>
      </c>
      <c r="M41" s="25">
        <v>4.0208000000000004</v>
      </c>
      <c r="N41" s="26">
        <v>0.85589999999999999</v>
      </c>
      <c r="O41" s="158">
        <f t="shared" si="0"/>
        <v>0.12106552872447442</v>
      </c>
    </row>
    <row r="42" spans="1:23" ht="15.75" thickBot="1">
      <c r="A42" s="12" t="s">
        <v>746</v>
      </c>
      <c r="B42" s="55" t="s">
        <v>35</v>
      </c>
      <c r="C42" s="41" t="s">
        <v>220</v>
      </c>
      <c r="D42" s="85" t="s">
        <v>726</v>
      </c>
      <c r="E42" s="42">
        <v>23.85</v>
      </c>
      <c r="F42" s="42" t="s">
        <v>114</v>
      </c>
      <c r="G42" s="42" t="s">
        <v>99</v>
      </c>
      <c r="H42" s="42" t="s">
        <v>124</v>
      </c>
      <c r="I42" s="43" t="s">
        <v>202</v>
      </c>
      <c r="J42" s="46">
        <v>3.7448000000000001</v>
      </c>
      <c r="K42" s="47">
        <v>0.89939999999999998</v>
      </c>
      <c r="L42" s="160">
        <f t="shared" si="1"/>
        <v>0.12721852615351362</v>
      </c>
      <c r="M42" s="46">
        <v>4.1458000000000004</v>
      </c>
      <c r="N42" s="47">
        <v>0.81840000000000002</v>
      </c>
      <c r="O42" s="160">
        <f t="shared" si="0"/>
        <v>0.11576122059599236</v>
      </c>
    </row>
    <row r="80" spans="17:18">
      <c r="Q80" s="293"/>
      <c r="R80" s="192" t="s">
        <v>87</v>
      </c>
    </row>
    <row r="81" spans="17:18">
      <c r="Q81" s="13"/>
      <c r="R81" s="13"/>
    </row>
    <row r="82" spans="17:18">
      <c r="Q82" s="322" t="s">
        <v>864</v>
      </c>
      <c r="R82" s="322"/>
    </row>
    <row r="83" spans="17:18">
      <c r="Q83" s="296"/>
      <c r="R83" s="297" t="s">
        <v>865</v>
      </c>
    </row>
    <row r="84" spans="17:18">
      <c r="Q84" s="294"/>
      <c r="R84" s="297" t="s">
        <v>866</v>
      </c>
    </row>
    <row r="126" spans="17:18">
      <c r="Q126" s="293"/>
      <c r="R126" s="192" t="s">
        <v>87</v>
      </c>
    </row>
    <row r="127" spans="17:18">
      <c r="Q127" s="13"/>
      <c r="R127" s="13"/>
    </row>
    <row r="128" spans="17:18">
      <c r="Q128" s="322" t="s">
        <v>864</v>
      </c>
      <c r="R128" s="322"/>
    </row>
    <row r="129" spans="17:18">
      <c r="Q129" s="296"/>
      <c r="R129" s="297" t="s">
        <v>865</v>
      </c>
    </row>
    <row r="130" spans="17:18">
      <c r="Q130" s="294"/>
      <c r="R130" s="297" t="s">
        <v>866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5">
    <mergeCell ref="G3:G4"/>
    <mergeCell ref="F3:F4"/>
    <mergeCell ref="C3:C4"/>
    <mergeCell ref="B3:B4"/>
    <mergeCell ref="E3:E4"/>
    <mergeCell ref="D3:D4"/>
    <mergeCell ref="Q128:R128"/>
    <mergeCell ref="Q31:Q37"/>
    <mergeCell ref="M3:O3"/>
    <mergeCell ref="I3:I4"/>
    <mergeCell ref="H3:H4"/>
    <mergeCell ref="J3:L3"/>
    <mergeCell ref="Q12:Q23"/>
    <mergeCell ref="Q24:Q30"/>
    <mergeCell ref="Q82:R8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V42"/>
  <sheetViews>
    <sheetView topLeftCell="A74" zoomScale="80" zoomScaleNormal="80" workbookViewId="0">
      <selection activeCell="U96" sqref="U96:U97"/>
    </sheetView>
  </sheetViews>
  <sheetFormatPr defaultRowHeight="15"/>
  <cols>
    <col min="1" max="1" width="30.5703125" style="12" bestFit="1" customWidth="1"/>
    <col min="2" max="2" width="9.140625" style="12"/>
    <col min="3" max="3" width="42.140625" style="57" bestFit="1" customWidth="1"/>
    <col min="4" max="4" width="15.7109375" style="57" customWidth="1"/>
    <col min="5" max="5" width="10.7109375" style="48" customWidth="1"/>
    <col min="6" max="6" width="5.7109375" style="48" customWidth="1"/>
    <col min="7" max="7" width="9.28515625" style="48" bestFit="1" customWidth="1"/>
    <col min="8" max="8" width="11.5703125" style="48" bestFit="1" customWidth="1"/>
    <col min="9" max="9" width="5.7109375" style="48" customWidth="1"/>
    <col min="10" max="18" width="9.140625" style="12"/>
    <col min="19" max="19" width="11.28515625" style="12" customWidth="1"/>
    <col min="20" max="16384" width="9.140625" style="12"/>
  </cols>
  <sheetData>
    <row r="1" spans="1:22">
      <c r="B1" s="75"/>
      <c r="C1" s="213"/>
      <c r="D1" s="213"/>
      <c r="E1" s="280"/>
      <c r="F1" s="280"/>
      <c r="G1" s="280"/>
      <c r="H1" s="280"/>
      <c r="I1" s="238" t="s">
        <v>42</v>
      </c>
      <c r="J1" s="283" t="s">
        <v>56</v>
      </c>
      <c r="K1" s="283" t="s">
        <v>57</v>
      </c>
      <c r="L1" s="283" t="s">
        <v>76</v>
      </c>
      <c r="M1" s="8" t="s">
        <v>53</v>
      </c>
      <c r="N1" s="8" t="s">
        <v>57</v>
      </c>
      <c r="O1" s="8" t="s">
        <v>68</v>
      </c>
    </row>
    <row r="2" spans="1:22" ht="15.75" thickBot="1">
      <c r="B2" s="238"/>
      <c r="C2" s="213"/>
      <c r="D2" s="213"/>
      <c r="E2" s="280"/>
      <c r="F2" s="280"/>
      <c r="G2" s="280"/>
      <c r="H2" s="280"/>
      <c r="I2" s="280"/>
      <c r="J2" s="13"/>
      <c r="K2" s="13"/>
      <c r="L2" s="13"/>
      <c r="M2" s="13"/>
      <c r="N2" s="13"/>
      <c r="O2" s="13"/>
    </row>
    <row r="3" spans="1:22">
      <c r="B3" s="313" t="s">
        <v>52</v>
      </c>
      <c r="C3" s="315" t="s">
        <v>223</v>
      </c>
      <c r="D3" s="315" t="s">
        <v>81</v>
      </c>
      <c r="E3" s="315" t="s">
        <v>82</v>
      </c>
      <c r="F3" s="315" t="s">
        <v>83</v>
      </c>
      <c r="G3" s="315" t="s">
        <v>84</v>
      </c>
      <c r="H3" s="315" t="s">
        <v>85</v>
      </c>
      <c r="I3" s="324" t="s">
        <v>86</v>
      </c>
      <c r="J3" s="326" t="s">
        <v>58</v>
      </c>
      <c r="K3" s="327"/>
      <c r="L3" s="328"/>
      <c r="M3" s="332" t="s">
        <v>58</v>
      </c>
      <c r="N3" s="333"/>
      <c r="O3" s="334"/>
    </row>
    <row r="4" spans="1:22" ht="15.75" thickBot="1">
      <c r="B4" s="314"/>
      <c r="C4" s="316"/>
      <c r="D4" s="316"/>
      <c r="E4" s="316"/>
      <c r="F4" s="316"/>
      <c r="G4" s="316"/>
      <c r="H4" s="316"/>
      <c r="I4" s="325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2">
      <c r="A5" s="12" t="s">
        <v>88</v>
      </c>
      <c r="B5" s="14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4.5521000000000003</v>
      </c>
      <c r="K5" s="20">
        <v>0.72889999999999999</v>
      </c>
      <c r="L5" s="163">
        <f>CONFIDENCE(0.05,K5,192)</f>
        <v>0.1031016051960152</v>
      </c>
      <c r="M5" s="19">
        <v>4.7031000000000001</v>
      </c>
      <c r="N5" s="20">
        <v>0.58819999999999995</v>
      </c>
      <c r="O5" s="157">
        <f t="shared" ref="O5:O42" si="0">CONFIDENCE(0.05,N5,192)</f>
        <v>8.3199841097950519E-2</v>
      </c>
    </row>
    <row r="6" spans="1:22">
      <c r="A6" s="12" t="s">
        <v>493</v>
      </c>
      <c r="B6" s="2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4.1302000000000003</v>
      </c>
      <c r="K6" s="26">
        <v>0.99139999999999995</v>
      </c>
      <c r="L6" s="164">
        <f t="shared" ref="L6:L42" si="1">CONFIDENCE(0.05,K6,192)</f>
        <v>0.14023176209538957</v>
      </c>
      <c r="M6" s="25">
        <v>4.4947999999999997</v>
      </c>
      <c r="N6" s="26">
        <v>0.69399999999999995</v>
      </c>
      <c r="O6" s="158">
        <f t="shared" si="0"/>
        <v>9.8165062431107897E-2</v>
      </c>
    </row>
    <row r="7" spans="1:22">
      <c r="A7" s="12" t="s">
        <v>494</v>
      </c>
      <c r="B7" s="2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3.6875</v>
      </c>
      <c r="K7" s="26">
        <v>1.0417000000000001</v>
      </c>
      <c r="L7" s="164">
        <f t="shared" si="1"/>
        <v>0.14734660739839353</v>
      </c>
      <c r="M7" s="25">
        <v>4.3125</v>
      </c>
      <c r="N7" s="26">
        <v>0.77</v>
      </c>
      <c r="O7" s="158">
        <f t="shared" si="0"/>
        <v>0.10891512690483153</v>
      </c>
    </row>
    <row r="8" spans="1:22">
      <c r="A8" s="12" t="s">
        <v>495</v>
      </c>
      <c r="B8" s="2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2.4426999999999999</v>
      </c>
      <c r="K8" s="26">
        <v>1.2478</v>
      </c>
      <c r="L8" s="164">
        <f t="shared" si="1"/>
        <v>0.17649908487253088</v>
      </c>
      <c r="M8" s="25">
        <v>3.3593999999999999</v>
      </c>
      <c r="N8" s="26">
        <v>1.1214</v>
      </c>
      <c r="O8" s="158">
        <f t="shared" si="0"/>
        <v>0.15862003027412735</v>
      </c>
    </row>
    <row r="9" spans="1:22">
      <c r="A9" s="12" t="s">
        <v>496</v>
      </c>
      <c r="B9" s="2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1.5365</v>
      </c>
      <c r="K9" s="26">
        <v>0.85540000000000005</v>
      </c>
      <c r="L9" s="164">
        <f t="shared" si="1"/>
        <v>0.12099480461609467</v>
      </c>
      <c r="M9" s="25">
        <v>2.0937999999999999</v>
      </c>
      <c r="N9" s="26">
        <v>0.97699999999999998</v>
      </c>
      <c r="O9" s="158">
        <f t="shared" si="0"/>
        <v>0.13819490777405247</v>
      </c>
    </row>
    <row r="10" spans="1:22" ht="15.75" thickBot="1">
      <c r="A10" s="12" t="s">
        <v>384</v>
      </c>
      <c r="B10" s="27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1.1197999999999999</v>
      </c>
      <c r="K10" s="33">
        <v>0.39789999999999998</v>
      </c>
      <c r="L10" s="165">
        <f t="shared" si="1"/>
        <v>5.6282245448613592E-2</v>
      </c>
      <c r="M10" s="32">
        <v>1.2656000000000001</v>
      </c>
      <c r="N10" s="33">
        <v>0.67669999999999997</v>
      </c>
      <c r="O10" s="159">
        <f t="shared" si="0"/>
        <v>9.5718008281168179E-2</v>
      </c>
    </row>
    <row r="11" spans="1:22" ht="16.5" thickTop="1" thickBot="1">
      <c r="B11" s="234"/>
      <c r="C11" s="185"/>
      <c r="D11" s="185"/>
      <c r="E11" s="186"/>
      <c r="F11" s="186"/>
      <c r="G11" s="186"/>
      <c r="H11" s="186"/>
      <c r="I11" s="187"/>
      <c r="J11" s="191"/>
      <c r="K11" s="189"/>
      <c r="L11" s="264"/>
      <c r="M11" s="191"/>
      <c r="N11" s="189"/>
      <c r="O11" s="190"/>
      <c r="T11" t="s">
        <v>57</v>
      </c>
      <c r="U11" s="222" t="s">
        <v>66</v>
      </c>
      <c r="V11" s="222" t="s">
        <v>71</v>
      </c>
    </row>
    <row r="12" spans="1:22" ht="15.75" thickTop="1">
      <c r="A12" s="12" t="s">
        <v>747</v>
      </c>
      <c r="B12" s="14" t="s">
        <v>7</v>
      </c>
      <c r="C12" s="15" t="s">
        <v>151</v>
      </c>
      <c r="D12" s="15" t="s">
        <v>165</v>
      </c>
      <c r="E12" s="16">
        <v>6.6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1.8438000000000001</v>
      </c>
      <c r="K12" s="20">
        <v>1.0468</v>
      </c>
      <c r="L12" s="163">
        <f t="shared" si="1"/>
        <v>0.14806799330386708</v>
      </c>
      <c r="M12" s="19">
        <v>2.0990000000000002</v>
      </c>
      <c r="N12" s="20">
        <v>1.0662</v>
      </c>
      <c r="O12" s="157">
        <f t="shared" si="0"/>
        <v>0.15081208870900181</v>
      </c>
      <c r="Q12" s="344" t="s">
        <v>628</v>
      </c>
      <c r="R12" s="266" t="s">
        <v>7</v>
      </c>
      <c r="S12" s="194" t="s">
        <v>165</v>
      </c>
      <c r="T12" s="198">
        <f>VLOOKUP($R12,$B$12:$O$42,4)</f>
        <v>6.6</v>
      </c>
      <c r="U12" s="206">
        <f>VLOOKUP($R12,$B$12:$O$42,9)</f>
        <v>1.8438000000000001</v>
      </c>
      <c r="V12" s="249">
        <f>VLOOKUP($R12,$B$12:$O$42,12)</f>
        <v>2.0990000000000002</v>
      </c>
    </row>
    <row r="13" spans="1:22">
      <c r="A13" s="12" t="s">
        <v>497</v>
      </c>
      <c r="B13" s="21" t="s">
        <v>8</v>
      </c>
      <c r="C13" s="22" t="s">
        <v>151</v>
      </c>
      <c r="D13" s="22" t="s">
        <v>165</v>
      </c>
      <c r="E13" s="10">
        <v>8.85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2.3906000000000001</v>
      </c>
      <c r="K13" s="26">
        <v>1.1479999999999999</v>
      </c>
      <c r="L13" s="164">
        <f t="shared" si="1"/>
        <v>0.16238255283993064</v>
      </c>
      <c r="M13" s="25">
        <v>2.6562999999999999</v>
      </c>
      <c r="N13" s="26">
        <v>1.2093</v>
      </c>
      <c r="O13" s="158">
        <f t="shared" si="0"/>
        <v>0.17105332852728933</v>
      </c>
      <c r="Q13" s="345"/>
      <c r="R13" s="265" t="s">
        <v>8</v>
      </c>
      <c r="S13" s="195" t="s">
        <v>165</v>
      </c>
      <c r="T13" s="57">
        <f t="shared" ref="T13:T38" si="2">VLOOKUP($R13,$B$12:$O$42,4)</f>
        <v>8.85</v>
      </c>
      <c r="U13" s="205">
        <f t="shared" ref="U13:U38" si="3">VLOOKUP($R13,$B$12:$O$42,9)</f>
        <v>2.3906000000000001</v>
      </c>
      <c r="V13" s="250">
        <f t="shared" ref="V13:V38" si="4">VLOOKUP($R13,$B$12:$O$42,12)</f>
        <v>2.6562999999999999</v>
      </c>
    </row>
    <row r="14" spans="1:22">
      <c r="A14" s="12" t="s">
        <v>498</v>
      </c>
      <c r="B14" s="21" t="s">
        <v>9</v>
      </c>
      <c r="C14" s="22" t="s">
        <v>151</v>
      </c>
      <c r="D14" s="22" t="s">
        <v>165</v>
      </c>
      <c r="E14" s="10">
        <v>12.65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3.125</v>
      </c>
      <c r="K14" s="26">
        <v>1.1822999999999999</v>
      </c>
      <c r="L14" s="164">
        <f t="shared" si="1"/>
        <v>0.16723422667478222</v>
      </c>
      <c r="M14" s="25">
        <v>3.1562999999999999</v>
      </c>
      <c r="N14" s="26">
        <v>1.2005999999999999</v>
      </c>
      <c r="O14" s="158">
        <f t="shared" si="0"/>
        <v>0.16982272904148146</v>
      </c>
      <c r="Q14" s="345"/>
      <c r="R14" s="265" t="s">
        <v>9</v>
      </c>
      <c r="S14" s="195" t="s">
        <v>165</v>
      </c>
      <c r="T14" s="57">
        <f t="shared" si="2"/>
        <v>12.65</v>
      </c>
      <c r="U14" s="205">
        <f t="shared" si="3"/>
        <v>3.125</v>
      </c>
      <c r="V14" s="250">
        <f t="shared" si="4"/>
        <v>3.1562999999999999</v>
      </c>
    </row>
    <row r="15" spans="1:22">
      <c r="A15" s="12" t="s">
        <v>499</v>
      </c>
      <c r="B15" s="21" t="s">
        <v>10</v>
      </c>
      <c r="C15" s="22" t="s">
        <v>151</v>
      </c>
      <c r="D15" s="22" t="s">
        <v>165</v>
      </c>
      <c r="E15" s="10">
        <v>14.25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3.2707999999999999</v>
      </c>
      <c r="K15" s="26">
        <v>1.1254</v>
      </c>
      <c r="L15" s="164">
        <f t="shared" si="1"/>
        <v>0.15918582314116547</v>
      </c>
      <c r="M15" s="25">
        <v>3.4895999999999998</v>
      </c>
      <c r="N15" s="26">
        <v>1.1302000000000001</v>
      </c>
      <c r="O15" s="158">
        <f t="shared" si="0"/>
        <v>0.15986477458161119</v>
      </c>
      <c r="Q15" s="345"/>
      <c r="R15" s="265" t="s">
        <v>10</v>
      </c>
      <c r="S15" s="195" t="s">
        <v>165</v>
      </c>
      <c r="T15" s="57">
        <f t="shared" si="2"/>
        <v>14.25</v>
      </c>
      <c r="U15" s="205">
        <f t="shared" si="3"/>
        <v>3.2707999999999999</v>
      </c>
      <c r="V15" s="250">
        <f t="shared" si="4"/>
        <v>3.4895999999999998</v>
      </c>
    </row>
    <row r="16" spans="1:22">
      <c r="A16" s="12" t="s">
        <v>500</v>
      </c>
      <c r="B16" s="21" t="s">
        <v>11</v>
      </c>
      <c r="C16" s="22" t="s">
        <v>151</v>
      </c>
      <c r="D16" s="22" t="s">
        <v>165</v>
      </c>
      <c r="E16" s="10">
        <v>15.85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3.3332999999999999</v>
      </c>
      <c r="K16" s="26">
        <v>1.1225000000000001</v>
      </c>
      <c r="L16" s="164">
        <f t="shared" si="1"/>
        <v>0.15877562331256287</v>
      </c>
      <c r="M16" s="25">
        <v>3.6198000000000001</v>
      </c>
      <c r="N16" s="26">
        <v>1.0214000000000001</v>
      </c>
      <c r="O16" s="158">
        <f t="shared" si="0"/>
        <v>0.14447520859817523</v>
      </c>
      <c r="Q16" s="345"/>
      <c r="R16" s="265" t="s">
        <v>11</v>
      </c>
      <c r="S16" s="195" t="s">
        <v>165</v>
      </c>
      <c r="T16" s="57">
        <f t="shared" si="2"/>
        <v>15.85</v>
      </c>
      <c r="U16" s="205">
        <f t="shared" si="3"/>
        <v>3.3332999999999999</v>
      </c>
      <c r="V16" s="250">
        <f t="shared" si="4"/>
        <v>3.6198000000000001</v>
      </c>
    </row>
    <row r="17" spans="1:22">
      <c r="A17" s="12" t="s">
        <v>748</v>
      </c>
      <c r="B17" s="21" t="s">
        <v>12</v>
      </c>
      <c r="C17" s="22" t="s">
        <v>151</v>
      </c>
      <c r="D17" s="22" t="s">
        <v>165</v>
      </c>
      <c r="E17" s="10">
        <v>18.25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3.5312999999999999</v>
      </c>
      <c r="K17" s="26">
        <v>1.0073000000000001</v>
      </c>
      <c r="L17" s="164">
        <f t="shared" si="1"/>
        <v>0.14248078874186598</v>
      </c>
      <c r="M17" s="25">
        <v>3.8332999999999999</v>
      </c>
      <c r="N17" s="26">
        <v>0.89990000000000003</v>
      </c>
      <c r="O17" s="158">
        <f t="shared" si="0"/>
        <v>0.12728925026189339</v>
      </c>
      <c r="Q17" s="345"/>
      <c r="R17" s="265" t="s">
        <v>12</v>
      </c>
      <c r="S17" s="195" t="s">
        <v>165</v>
      </c>
      <c r="T17" s="57">
        <f t="shared" si="2"/>
        <v>18.25</v>
      </c>
      <c r="U17" s="205">
        <f t="shared" si="3"/>
        <v>3.5312999999999999</v>
      </c>
      <c r="V17" s="250">
        <f t="shared" si="4"/>
        <v>3.8332999999999999</v>
      </c>
    </row>
    <row r="18" spans="1:22">
      <c r="A18" s="12" t="s">
        <v>501</v>
      </c>
      <c r="B18" s="21" t="s">
        <v>13</v>
      </c>
      <c r="C18" s="22" t="s">
        <v>151</v>
      </c>
      <c r="D18" s="22" t="s">
        <v>165</v>
      </c>
      <c r="E18" s="10">
        <v>19.850000000000001</v>
      </c>
      <c r="F18" s="10" t="s">
        <v>98</v>
      </c>
      <c r="G18" s="10" t="s">
        <v>99</v>
      </c>
      <c r="H18" s="10" t="s">
        <v>100</v>
      </c>
      <c r="I18" s="23" t="s">
        <v>89</v>
      </c>
      <c r="J18" s="25">
        <v>3.6509999999999998</v>
      </c>
      <c r="K18" s="26">
        <v>1.0964</v>
      </c>
      <c r="L18" s="164">
        <f t="shared" si="1"/>
        <v>0.15508382485513936</v>
      </c>
      <c r="M18" s="25">
        <v>3.8698000000000001</v>
      </c>
      <c r="N18" s="26">
        <v>0.95920000000000005</v>
      </c>
      <c r="O18" s="158">
        <f t="shared" si="0"/>
        <v>0.13567712951573299</v>
      </c>
      <c r="Q18" s="345"/>
      <c r="R18" s="265" t="s">
        <v>13</v>
      </c>
      <c r="S18" s="195" t="s">
        <v>165</v>
      </c>
      <c r="T18" s="57">
        <f t="shared" si="2"/>
        <v>19.850000000000001</v>
      </c>
      <c r="U18" s="205">
        <f t="shared" si="3"/>
        <v>3.6509999999999998</v>
      </c>
      <c r="V18" s="250">
        <f t="shared" si="4"/>
        <v>3.8698000000000001</v>
      </c>
    </row>
    <row r="19" spans="1:22">
      <c r="A19" s="12" t="s">
        <v>599</v>
      </c>
      <c r="B19" s="21" t="s">
        <v>14</v>
      </c>
      <c r="C19" s="22" t="s">
        <v>151</v>
      </c>
      <c r="D19" s="22" t="s">
        <v>165</v>
      </c>
      <c r="E19" s="10">
        <v>23.05</v>
      </c>
      <c r="F19" s="10" t="s">
        <v>98</v>
      </c>
      <c r="G19" s="10" t="s">
        <v>99</v>
      </c>
      <c r="H19" s="10" t="s">
        <v>100</v>
      </c>
      <c r="I19" s="23" t="s">
        <v>89</v>
      </c>
      <c r="J19" s="25">
        <v>3.8125</v>
      </c>
      <c r="K19" s="26">
        <v>0.97950000000000004</v>
      </c>
      <c r="L19" s="164">
        <f t="shared" si="1"/>
        <v>0.1385485283159513</v>
      </c>
      <c r="M19" s="25">
        <v>4.0052000000000003</v>
      </c>
      <c r="N19" s="26">
        <v>0.99470000000000003</v>
      </c>
      <c r="O19" s="158">
        <f t="shared" si="0"/>
        <v>0.140698541210696</v>
      </c>
      <c r="Q19" s="345"/>
      <c r="R19" s="265" t="s">
        <v>14</v>
      </c>
      <c r="S19" s="195" t="s">
        <v>165</v>
      </c>
      <c r="T19" s="57">
        <f t="shared" si="2"/>
        <v>23.05</v>
      </c>
      <c r="U19" s="205">
        <f t="shared" si="3"/>
        <v>3.8125</v>
      </c>
      <c r="V19" s="250">
        <f t="shared" si="4"/>
        <v>4.0052000000000003</v>
      </c>
    </row>
    <row r="20" spans="1:22">
      <c r="A20" s="12" t="s">
        <v>635</v>
      </c>
      <c r="B20" s="21" t="s">
        <v>15</v>
      </c>
      <c r="C20" s="22" t="s">
        <v>151</v>
      </c>
      <c r="D20" s="22" t="s">
        <v>165</v>
      </c>
      <c r="E20" s="10">
        <v>23.85</v>
      </c>
      <c r="F20" s="10" t="s">
        <v>98</v>
      </c>
      <c r="G20" s="10" t="s">
        <v>99</v>
      </c>
      <c r="H20" s="10" t="s">
        <v>100</v>
      </c>
      <c r="I20" s="23" t="s">
        <v>89</v>
      </c>
      <c r="J20" s="25">
        <v>3.875</v>
      </c>
      <c r="K20" s="26">
        <v>0.92379999999999995</v>
      </c>
      <c r="L20" s="164">
        <f t="shared" si="1"/>
        <v>0.13066986264244593</v>
      </c>
      <c r="M20" s="25">
        <v>4.0937999999999999</v>
      </c>
      <c r="N20" s="26">
        <v>0.89880000000000004</v>
      </c>
      <c r="O20" s="158">
        <f t="shared" si="0"/>
        <v>0.1271336572234579</v>
      </c>
      <c r="Q20" s="345"/>
      <c r="R20" s="267" t="s">
        <v>15</v>
      </c>
      <c r="S20" s="196" t="s">
        <v>165</v>
      </c>
      <c r="T20" s="197">
        <f t="shared" si="2"/>
        <v>23.85</v>
      </c>
      <c r="U20" s="203">
        <f t="shared" si="3"/>
        <v>3.875</v>
      </c>
      <c r="V20" s="251">
        <f t="shared" si="4"/>
        <v>4.0937999999999999</v>
      </c>
    </row>
    <row r="21" spans="1:22">
      <c r="A21" s="12" t="s">
        <v>578</v>
      </c>
      <c r="B21" s="21" t="s">
        <v>16</v>
      </c>
      <c r="C21" s="22" t="s">
        <v>143</v>
      </c>
      <c r="D21" s="22" t="s">
        <v>165</v>
      </c>
      <c r="E21" s="10">
        <v>12.65</v>
      </c>
      <c r="F21" s="10" t="s">
        <v>114</v>
      </c>
      <c r="G21" s="10" t="s">
        <v>99</v>
      </c>
      <c r="H21" s="10" t="s">
        <v>100</v>
      </c>
      <c r="I21" s="23" t="s">
        <v>89</v>
      </c>
      <c r="J21" s="25">
        <v>3.0729000000000002</v>
      </c>
      <c r="K21" s="26">
        <v>1.1044</v>
      </c>
      <c r="L21" s="164">
        <f t="shared" si="1"/>
        <v>0.15621541058921554</v>
      </c>
      <c r="M21" s="25">
        <v>3.25</v>
      </c>
      <c r="N21" s="26">
        <v>1.2491000000000001</v>
      </c>
      <c r="O21" s="158">
        <f t="shared" si="0"/>
        <v>0.17668296755431828</v>
      </c>
      <c r="Q21" s="329" t="s">
        <v>628</v>
      </c>
      <c r="R21" s="266" t="str">
        <f>B24</f>
        <v>c18</v>
      </c>
      <c r="S21" s="216" t="s">
        <v>729</v>
      </c>
      <c r="T21" s="198">
        <f t="shared" si="2"/>
        <v>6.6</v>
      </c>
      <c r="U21" s="206">
        <f t="shared" si="3"/>
        <v>1.7656000000000001</v>
      </c>
      <c r="V21" s="249">
        <f t="shared" si="4"/>
        <v>2.0156000000000001</v>
      </c>
    </row>
    <row r="22" spans="1:22" ht="15.75" thickBot="1">
      <c r="A22" s="12" t="s">
        <v>707</v>
      </c>
      <c r="B22" s="27" t="s">
        <v>17</v>
      </c>
      <c r="C22" s="28" t="s">
        <v>143</v>
      </c>
      <c r="D22" s="28" t="s">
        <v>165</v>
      </c>
      <c r="E22" s="29">
        <v>14.25</v>
      </c>
      <c r="F22" s="29" t="s">
        <v>114</v>
      </c>
      <c r="G22" s="29" t="s">
        <v>99</v>
      </c>
      <c r="H22" s="29" t="s">
        <v>100</v>
      </c>
      <c r="I22" s="30" t="s">
        <v>89</v>
      </c>
      <c r="J22" s="32">
        <v>3.2343999999999999</v>
      </c>
      <c r="K22" s="33">
        <v>1.1587000000000001</v>
      </c>
      <c r="L22" s="165">
        <f t="shared" si="1"/>
        <v>0.16389604875925753</v>
      </c>
      <c r="M22" s="32">
        <v>3.5832999999999999</v>
      </c>
      <c r="N22" s="33">
        <v>1.0893999999999999</v>
      </c>
      <c r="O22" s="159">
        <f t="shared" si="0"/>
        <v>0.15409368733782267</v>
      </c>
      <c r="Q22" s="330"/>
      <c r="R22" s="265" t="str">
        <f t="shared" ref="R22:R37" si="5">B25</f>
        <v>c19</v>
      </c>
      <c r="S22" s="212" t="s">
        <v>729</v>
      </c>
      <c r="T22" s="57">
        <f t="shared" si="2"/>
        <v>8.85</v>
      </c>
      <c r="U22" s="205">
        <f t="shared" si="3"/>
        <v>2.2968999999999999</v>
      </c>
      <c r="V22" s="250">
        <f t="shared" si="4"/>
        <v>2.5520999999999998</v>
      </c>
    </row>
    <row r="23" spans="1:22" ht="16.5" thickTop="1" thickBot="1">
      <c r="B23" s="234"/>
      <c r="C23" s="185"/>
      <c r="D23" s="185"/>
      <c r="E23" s="186"/>
      <c r="F23" s="186"/>
      <c r="G23" s="186"/>
      <c r="H23" s="186"/>
      <c r="I23" s="187"/>
      <c r="J23" s="191"/>
      <c r="K23" s="189"/>
      <c r="L23" s="264"/>
      <c r="M23" s="191"/>
      <c r="N23" s="189"/>
      <c r="O23" s="190"/>
      <c r="Q23" s="330"/>
      <c r="R23" s="265" t="str">
        <f t="shared" si="5"/>
        <v>c20</v>
      </c>
      <c r="S23" s="212" t="s">
        <v>729</v>
      </c>
      <c r="T23" s="57">
        <f t="shared" si="2"/>
        <v>12.65</v>
      </c>
      <c r="U23" s="205">
        <f t="shared" si="3"/>
        <v>2.9634999999999998</v>
      </c>
      <c r="V23" s="250">
        <f t="shared" si="4"/>
        <v>3.2604000000000002</v>
      </c>
    </row>
    <row r="24" spans="1:22" ht="15.75" thickTop="1">
      <c r="A24" s="12" t="s">
        <v>749</v>
      </c>
      <c r="B24" s="14" t="s">
        <v>18</v>
      </c>
      <c r="C24" s="15" t="s">
        <v>212</v>
      </c>
      <c r="D24" s="83" t="s">
        <v>725</v>
      </c>
      <c r="E24" s="16">
        <v>6.6</v>
      </c>
      <c r="F24" s="16" t="s">
        <v>98</v>
      </c>
      <c r="G24" s="16" t="s">
        <v>99</v>
      </c>
      <c r="H24" s="16" t="s">
        <v>100</v>
      </c>
      <c r="I24" s="34" t="s">
        <v>202</v>
      </c>
      <c r="J24" s="19">
        <v>1.7656000000000001</v>
      </c>
      <c r="K24" s="20">
        <v>0.97740000000000005</v>
      </c>
      <c r="L24" s="163">
        <f t="shared" si="1"/>
        <v>0.13825148706075627</v>
      </c>
      <c r="M24" s="19">
        <v>2.0156000000000001</v>
      </c>
      <c r="N24" s="20">
        <v>0.99460000000000004</v>
      </c>
      <c r="O24" s="157">
        <f t="shared" si="0"/>
        <v>0.14068439638902008</v>
      </c>
      <c r="Q24" s="330"/>
      <c r="R24" s="265" t="str">
        <f t="shared" si="5"/>
        <v>c21</v>
      </c>
      <c r="S24" s="212" t="s">
        <v>729</v>
      </c>
      <c r="T24" s="57">
        <f t="shared" si="2"/>
        <v>14.25</v>
      </c>
      <c r="U24" s="205">
        <f t="shared" si="3"/>
        <v>3.2551999999999999</v>
      </c>
      <c r="V24" s="250">
        <f t="shared" si="4"/>
        <v>3.5259999999999998</v>
      </c>
    </row>
    <row r="25" spans="1:22">
      <c r="A25" s="12" t="s">
        <v>750</v>
      </c>
      <c r="B25" s="21" t="s">
        <v>19</v>
      </c>
      <c r="C25" s="22" t="s">
        <v>212</v>
      </c>
      <c r="D25" s="84" t="s">
        <v>725</v>
      </c>
      <c r="E25" s="10">
        <v>8.85</v>
      </c>
      <c r="F25" s="10" t="s">
        <v>98</v>
      </c>
      <c r="G25" s="10" t="s">
        <v>99</v>
      </c>
      <c r="H25" s="10" t="s">
        <v>100</v>
      </c>
      <c r="I25" s="23" t="s">
        <v>202</v>
      </c>
      <c r="J25" s="25">
        <v>2.2968999999999999</v>
      </c>
      <c r="K25" s="26">
        <v>1.2022999999999999</v>
      </c>
      <c r="L25" s="164">
        <f t="shared" si="1"/>
        <v>0.17006319100997264</v>
      </c>
      <c r="M25" s="25">
        <v>2.5520999999999998</v>
      </c>
      <c r="N25" s="26">
        <v>1.0622</v>
      </c>
      <c r="O25" s="158">
        <f t="shared" si="0"/>
        <v>0.15024629584196372</v>
      </c>
      <c r="Q25" s="330"/>
      <c r="R25" s="265" t="str">
        <f t="shared" si="5"/>
        <v>c22</v>
      </c>
      <c r="S25" s="212" t="s">
        <v>729</v>
      </c>
      <c r="T25" s="57">
        <f t="shared" si="2"/>
        <v>15.85</v>
      </c>
      <c r="U25" s="205">
        <f t="shared" si="3"/>
        <v>3.3645999999999998</v>
      </c>
      <c r="V25" s="250">
        <f t="shared" si="4"/>
        <v>3.6667000000000001</v>
      </c>
    </row>
    <row r="26" spans="1:22">
      <c r="A26" s="12" t="s">
        <v>708</v>
      </c>
      <c r="B26" s="21" t="s">
        <v>225</v>
      </c>
      <c r="C26" s="22" t="s">
        <v>212</v>
      </c>
      <c r="D26" s="84" t="s">
        <v>725</v>
      </c>
      <c r="E26" s="10">
        <v>12.65</v>
      </c>
      <c r="F26" s="10" t="s">
        <v>98</v>
      </c>
      <c r="G26" s="10" t="s">
        <v>99</v>
      </c>
      <c r="H26" s="10" t="s">
        <v>100</v>
      </c>
      <c r="I26" s="23" t="s">
        <v>202</v>
      </c>
      <c r="J26" s="25">
        <v>2.9634999999999998</v>
      </c>
      <c r="K26" s="26">
        <v>1.1503000000000001</v>
      </c>
      <c r="L26" s="164">
        <f t="shared" si="1"/>
        <v>0.16270788373847755</v>
      </c>
      <c r="M26" s="25">
        <v>3.2604000000000002</v>
      </c>
      <c r="N26" s="26">
        <v>1.1867000000000001</v>
      </c>
      <c r="O26" s="158">
        <f t="shared" si="0"/>
        <v>0.16785659882852413</v>
      </c>
      <c r="Q26" s="330"/>
      <c r="R26" s="265" t="str">
        <f t="shared" si="5"/>
        <v>c23</v>
      </c>
      <c r="S26" s="212" t="s">
        <v>729</v>
      </c>
      <c r="T26" s="57">
        <f t="shared" si="2"/>
        <v>18.25</v>
      </c>
      <c r="U26" s="205">
        <f t="shared" si="3"/>
        <v>3.5937999999999999</v>
      </c>
      <c r="V26" s="250">
        <f t="shared" si="4"/>
        <v>3.8020999999999998</v>
      </c>
    </row>
    <row r="27" spans="1:22">
      <c r="A27" s="12" t="s">
        <v>751</v>
      </c>
      <c r="B27" s="21" t="s">
        <v>20</v>
      </c>
      <c r="C27" s="22" t="s">
        <v>212</v>
      </c>
      <c r="D27" s="84" t="s">
        <v>725</v>
      </c>
      <c r="E27" s="10">
        <v>14.25</v>
      </c>
      <c r="F27" s="10" t="s">
        <v>98</v>
      </c>
      <c r="G27" s="10" t="s">
        <v>99</v>
      </c>
      <c r="H27" s="10" t="s">
        <v>100</v>
      </c>
      <c r="I27" s="23" t="s">
        <v>202</v>
      </c>
      <c r="J27" s="25">
        <v>3.2551999999999999</v>
      </c>
      <c r="K27" s="26">
        <v>1.1080000000000001</v>
      </c>
      <c r="L27" s="164">
        <f t="shared" si="1"/>
        <v>0.1567246241695498</v>
      </c>
      <c r="M27" s="25">
        <v>3.5259999999999998</v>
      </c>
      <c r="N27" s="26">
        <v>1.097</v>
      </c>
      <c r="O27" s="158">
        <f t="shared" si="0"/>
        <v>0.15516869378519504</v>
      </c>
      <c r="Q27" s="330"/>
      <c r="R27" s="265" t="str">
        <f t="shared" si="5"/>
        <v>c24</v>
      </c>
      <c r="S27" s="212" t="s">
        <v>729</v>
      </c>
      <c r="T27" s="57">
        <f t="shared" si="2"/>
        <v>19.850000000000001</v>
      </c>
      <c r="U27" s="205">
        <f t="shared" si="3"/>
        <v>3.5781000000000001</v>
      </c>
      <c r="V27" s="250">
        <f t="shared" si="4"/>
        <v>3.9531000000000001</v>
      </c>
    </row>
    <row r="28" spans="1:22">
      <c r="A28" s="12" t="s">
        <v>752</v>
      </c>
      <c r="B28" s="21" t="s">
        <v>21</v>
      </c>
      <c r="C28" s="22" t="s">
        <v>212</v>
      </c>
      <c r="D28" s="84" t="s">
        <v>725</v>
      </c>
      <c r="E28" s="10">
        <v>15.85</v>
      </c>
      <c r="F28" s="10" t="s">
        <v>98</v>
      </c>
      <c r="G28" s="10" t="s">
        <v>99</v>
      </c>
      <c r="H28" s="10" t="s">
        <v>100</v>
      </c>
      <c r="I28" s="23" t="s">
        <v>202</v>
      </c>
      <c r="J28" s="25">
        <v>3.3645999999999998</v>
      </c>
      <c r="K28" s="26">
        <v>1.1359999999999999</v>
      </c>
      <c r="L28" s="164">
        <f t="shared" si="1"/>
        <v>0.16068517423881637</v>
      </c>
      <c r="M28" s="25">
        <v>3.6667000000000001</v>
      </c>
      <c r="N28" s="26">
        <v>1.0893999999999999</v>
      </c>
      <c r="O28" s="158">
        <f t="shared" si="0"/>
        <v>0.15409368733782267</v>
      </c>
      <c r="Q28" s="330"/>
      <c r="R28" s="265" t="str">
        <f t="shared" si="5"/>
        <v>c25</v>
      </c>
      <c r="S28" s="212" t="s">
        <v>729</v>
      </c>
      <c r="T28" s="57">
        <f t="shared" si="2"/>
        <v>23.05</v>
      </c>
      <c r="U28" s="205">
        <f t="shared" si="3"/>
        <v>3.75</v>
      </c>
      <c r="V28" s="250">
        <f t="shared" si="4"/>
        <v>3.9843999999999999</v>
      </c>
    </row>
    <row r="29" spans="1:22">
      <c r="A29" s="12" t="s">
        <v>753</v>
      </c>
      <c r="B29" s="21" t="s">
        <v>22</v>
      </c>
      <c r="C29" s="22" t="s">
        <v>212</v>
      </c>
      <c r="D29" s="84" t="s">
        <v>725</v>
      </c>
      <c r="E29" s="10">
        <v>18.25</v>
      </c>
      <c r="F29" s="10" t="s">
        <v>98</v>
      </c>
      <c r="G29" s="10" t="s">
        <v>99</v>
      </c>
      <c r="H29" s="10" t="s">
        <v>100</v>
      </c>
      <c r="I29" s="23" t="s">
        <v>202</v>
      </c>
      <c r="J29" s="25">
        <v>3.5937999999999999</v>
      </c>
      <c r="K29" s="26">
        <v>0.99819999999999998</v>
      </c>
      <c r="L29" s="164">
        <f t="shared" si="1"/>
        <v>0.14119360996935434</v>
      </c>
      <c r="M29" s="25">
        <v>3.8020999999999998</v>
      </c>
      <c r="N29" s="26">
        <v>1.0091000000000001</v>
      </c>
      <c r="O29" s="158">
        <f t="shared" si="0"/>
        <v>0.14273539553203313</v>
      </c>
      <c r="Q29" s="331"/>
      <c r="R29" s="267" t="str">
        <f t="shared" si="5"/>
        <v>c26</v>
      </c>
      <c r="S29" s="219" t="s">
        <v>729</v>
      </c>
      <c r="T29" s="197">
        <f t="shared" si="2"/>
        <v>23.85</v>
      </c>
      <c r="U29" s="203">
        <f t="shared" si="3"/>
        <v>3.9167000000000001</v>
      </c>
      <c r="V29" s="251">
        <f t="shared" si="4"/>
        <v>4.0677000000000003</v>
      </c>
    </row>
    <row r="30" spans="1:22">
      <c r="A30" s="12" t="s">
        <v>754</v>
      </c>
      <c r="B30" s="21" t="s">
        <v>23</v>
      </c>
      <c r="C30" s="22" t="s">
        <v>212</v>
      </c>
      <c r="D30" s="84" t="s">
        <v>725</v>
      </c>
      <c r="E30" s="10">
        <v>19.850000000000001</v>
      </c>
      <c r="F30" s="10" t="s">
        <v>98</v>
      </c>
      <c r="G30" s="10" t="s">
        <v>99</v>
      </c>
      <c r="H30" s="10" t="s">
        <v>100</v>
      </c>
      <c r="I30" s="23" t="s">
        <v>202</v>
      </c>
      <c r="J30" s="25">
        <v>3.5781000000000001</v>
      </c>
      <c r="K30" s="26">
        <v>1.0254000000000001</v>
      </c>
      <c r="L30" s="164">
        <f t="shared" si="1"/>
        <v>0.14504100146521334</v>
      </c>
      <c r="M30" s="25">
        <v>3.9531000000000001</v>
      </c>
      <c r="N30" s="26">
        <v>0.92830000000000001</v>
      </c>
      <c r="O30" s="158">
        <f t="shared" si="0"/>
        <v>0.13130637961786379</v>
      </c>
      <c r="Q30" s="329" t="s">
        <v>628</v>
      </c>
      <c r="R30" s="266" t="str">
        <f t="shared" si="5"/>
        <v>c27</v>
      </c>
      <c r="S30" s="216" t="s">
        <v>730</v>
      </c>
      <c r="T30" s="198">
        <f t="shared" si="2"/>
        <v>6.6</v>
      </c>
      <c r="U30" s="206">
        <f t="shared" si="3"/>
        <v>1.9167000000000001</v>
      </c>
      <c r="V30" s="249">
        <f t="shared" si="4"/>
        <v>2.1770999999999998</v>
      </c>
    </row>
    <row r="31" spans="1:22">
      <c r="A31" s="12" t="s">
        <v>755</v>
      </c>
      <c r="B31" s="21" t="s">
        <v>24</v>
      </c>
      <c r="C31" s="22" t="s">
        <v>212</v>
      </c>
      <c r="D31" s="84" t="s">
        <v>725</v>
      </c>
      <c r="E31" s="10">
        <v>23.05</v>
      </c>
      <c r="F31" s="10" t="s">
        <v>98</v>
      </c>
      <c r="G31" s="10" t="s">
        <v>99</v>
      </c>
      <c r="H31" s="10" t="s">
        <v>100</v>
      </c>
      <c r="I31" s="23" t="s">
        <v>202</v>
      </c>
      <c r="J31" s="25">
        <v>3.75</v>
      </c>
      <c r="K31" s="26">
        <v>1.0129999999999999</v>
      </c>
      <c r="L31" s="164">
        <f t="shared" si="1"/>
        <v>0.14328704357739525</v>
      </c>
      <c r="M31" s="25">
        <v>3.9843999999999999</v>
      </c>
      <c r="N31" s="26">
        <v>0.92930000000000001</v>
      </c>
      <c r="O31" s="158">
        <f t="shared" si="0"/>
        <v>0.13144782783462333</v>
      </c>
      <c r="Q31" s="330"/>
      <c r="R31" s="265" t="str">
        <f t="shared" si="5"/>
        <v>c28</v>
      </c>
      <c r="S31" s="212" t="s">
        <v>730</v>
      </c>
      <c r="T31" s="57">
        <f t="shared" si="2"/>
        <v>8.85</v>
      </c>
      <c r="U31" s="205">
        <f t="shared" si="3"/>
        <v>2.3593999999999999</v>
      </c>
      <c r="V31" s="250">
        <f t="shared" si="4"/>
        <v>2.8593999999999999</v>
      </c>
    </row>
    <row r="32" spans="1:22">
      <c r="A32" s="12" t="s">
        <v>709</v>
      </c>
      <c r="B32" s="21" t="s">
        <v>25</v>
      </c>
      <c r="C32" s="22" t="s">
        <v>212</v>
      </c>
      <c r="D32" s="84" t="s">
        <v>725</v>
      </c>
      <c r="E32" s="10">
        <v>23.85</v>
      </c>
      <c r="F32" s="10" t="s">
        <v>98</v>
      </c>
      <c r="G32" s="10" t="s">
        <v>99</v>
      </c>
      <c r="H32" s="10" t="s">
        <v>100</v>
      </c>
      <c r="I32" s="23" t="s">
        <v>202</v>
      </c>
      <c r="J32" s="25">
        <v>3.9167000000000001</v>
      </c>
      <c r="K32" s="26">
        <v>0.96719999999999995</v>
      </c>
      <c r="L32" s="164">
        <f t="shared" si="1"/>
        <v>0.13680871524980917</v>
      </c>
      <c r="M32" s="25">
        <v>4.0677000000000003</v>
      </c>
      <c r="N32" s="26">
        <v>0.90990000000000004</v>
      </c>
      <c r="O32" s="158">
        <f t="shared" si="0"/>
        <v>0.1287037324294886</v>
      </c>
      <c r="Q32" s="330"/>
      <c r="R32" s="265" t="str">
        <f t="shared" si="5"/>
        <v>c29</v>
      </c>
      <c r="S32" s="212" t="s">
        <v>730</v>
      </c>
      <c r="T32" s="57">
        <f t="shared" si="2"/>
        <v>12.65</v>
      </c>
      <c r="U32" s="205">
        <f t="shared" si="3"/>
        <v>3.3229000000000002</v>
      </c>
      <c r="V32" s="250">
        <f t="shared" si="4"/>
        <v>3.4426999999999999</v>
      </c>
    </row>
    <row r="33" spans="1:22">
      <c r="A33" s="12" t="s">
        <v>756</v>
      </c>
      <c r="B33" s="21" t="s">
        <v>26</v>
      </c>
      <c r="C33" s="22" t="s">
        <v>213</v>
      </c>
      <c r="D33" s="84" t="s">
        <v>726</v>
      </c>
      <c r="E33" s="10">
        <v>6.6</v>
      </c>
      <c r="F33" s="10" t="s">
        <v>98</v>
      </c>
      <c r="G33" s="10" t="s">
        <v>99</v>
      </c>
      <c r="H33" s="10" t="s">
        <v>100</v>
      </c>
      <c r="I33" s="23" t="s">
        <v>202</v>
      </c>
      <c r="J33" s="25">
        <v>1.9167000000000001</v>
      </c>
      <c r="K33" s="26">
        <v>1.1084000000000001</v>
      </c>
      <c r="L33" s="164">
        <f t="shared" si="1"/>
        <v>0.1567812034562536</v>
      </c>
      <c r="M33" s="25">
        <v>2.1770999999999998</v>
      </c>
      <c r="N33" s="26">
        <v>1.1255999999999999</v>
      </c>
      <c r="O33" s="158">
        <f t="shared" si="0"/>
        <v>0.15921411278451736</v>
      </c>
      <c r="Q33" s="330"/>
      <c r="R33" s="265" t="str">
        <f t="shared" si="5"/>
        <v>c30</v>
      </c>
      <c r="S33" s="212" t="s">
        <v>730</v>
      </c>
      <c r="T33" s="57">
        <f t="shared" si="2"/>
        <v>14.25</v>
      </c>
      <c r="U33" s="205">
        <f t="shared" si="3"/>
        <v>3.5365000000000002</v>
      </c>
      <c r="V33" s="250">
        <f t="shared" si="4"/>
        <v>3.6770999999999998</v>
      </c>
    </row>
    <row r="34" spans="1:22">
      <c r="A34" s="12" t="s">
        <v>757</v>
      </c>
      <c r="B34" s="21" t="s">
        <v>27</v>
      </c>
      <c r="C34" s="22" t="s">
        <v>213</v>
      </c>
      <c r="D34" s="84" t="s">
        <v>726</v>
      </c>
      <c r="E34" s="10">
        <v>8.85</v>
      </c>
      <c r="F34" s="10" t="s">
        <v>98</v>
      </c>
      <c r="G34" s="10" t="s">
        <v>99</v>
      </c>
      <c r="H34" s="10" t="s">
        <v>100</v>
      </c>
      <c r="I34" s="23" t="s">
        <v>202</v>
      </c>
      <c r="J34" s="25">
        <v>2.3593999999999999</v>
      </c>
      <c r="K34" s="26">
        <v>1.1261000000000001</v>
      </c>
      <c r="L34" s="164">
        <f t="shared" si="1"/>
        <v>0.15928483689289716</v>
      </c>
      <c r="M34" s="25">
        <v>2.8593999999999999</v>
      </c>
      <c r="N34" s="26">
        <v>1.1376999999999999</v>
      </c>
      <c r="O34" s="158">
        <f t="shared" si="0"/>
        <v>0.16092563620730757</v>
      </c>
      <c r="Q34" s="330"/>
      <c r="R34" s="265" t="str">
        <f t="shared" si="5"/>
        <v>c31</v>
      </c>
      <c r="S34" s="212" t="s">
        <v>730</v>
      </c>
      <c r="T34" s="57">
        <f t="shared" si="2"/>
        <v>15.85</v>
      </c>
      <c r="U34" s="205">
        <f t="shared" si="3"/>
        <v>3.6145999999999998</v>
      </c>
      <c r="V34" s="250">
        <f t="shared" si="4"/>
        <v>3.7865000000000002</v>
      </c>
    </row>
    <row r="35" spans="1:22">
      <c r="A35" s="12" t="s">
        <v>710</v>
      </c>
      <c r="B35" s="21" t="s">
        <v>28</v>
      </c>
      <c r="C35" s="22" t="s">
        <v>213</v>
      </c>
      <c r="D35" s="84" t="s">
        <v>726</v>
      </c>
      <c r="E35" s="10">
        <v>12.65</v>
      </c>
      <c r="F35" s="10" t="s">
        <v>98</v>
      </c>
      <c r="G35" s="10" t="s">
        <v>99</v>
      </c>
      <c r="H35" s="10" t="s">
        <v>100</v>
      </c>
      <c r="I35" s="23" t="s">
        <v>202</v>
      </c>
      <c r="J35" s="25">
        <v>3.3229000000000002</v>
      </c>
      <c r="K35" s="26">
        <v>1.0485</v>
      </c>
      <c r="L35" s="164">
        <f t="shared" si="1"/>
        <v>0.14830845527235825</v>
      </c>
      <c r="M35" s="25">
        <v>3.4426999999999999</v>
      </c>
      <c r="N35" s="26">
        <v>1.1379999999999999</v>
      </c>
      <c r="O35" s="158">
        <f t="shared" si="0"/>
        <v>0.16096807067233543</v>
      </c>
      <c r="Q35" s="330"/>
      <c r="R35" s="265" t="str">
        <f t="shared" si="5"/>
        <v>c32</v>
      </c>
      <c r="S35" s="212" t="s">
        <v>730</v>
      </c>
      <c r="T35" s="57">
        <f t="shared" si="2"/>
        <v>18.25</v>
      </c>
      <c r="U35" s="205">
        <f t="shared" si="3"/>
        <v>3.8490000000000002</v>
      </c>
      <c r="V35" s="250">
        <f t="shared" si="4"/>
        <v>3.9270999999999998</v>
      </c>
    </row>
    <row r="36" spans="1:22">
      <c r="A36" s="12" t="s">
        <v>758</v>
      </c>
      <c r="B36" s="21" t="s">
        <v>29</v>
      </c>
      <c r="C36" s="22" t="s">
        <v>213</v>
      </c>
      <c r="D36" s="84" t="s">
        <v>726</v>
      </c>
      <c r="E36" s="10">
        <v>14.25</v>
      </c>
      <c r="F36" s="10" t="s">
        <v>98</v>
      </c>
      <c r="G36" s="10" t="s">
        <v>99</v>
      </c>
      <c r="H36" s="10" t="s">
        <v>100</v>
      </c>
      <c r="I36" s="23" t="s">
        <v>202</v>
      </c>
      <c r="J36" s="25">
        <v>3.5365000000000002</v>
      </c>
      <c r="K36" s="26">
        <v>1.1343000000000001</v>
      </c>
      <c r="L36" s="164">
        <f t="shared" si="1"/>
        <v>0.16044471227032522</v>
      </c>
      <c r="M36" s="25">
        <v>3.6770999999999998</v>
      </c>
      <c r="N36" s="26">
        <v>0.95989999999999998</v>
      </c>
      <c r="O36" s="158">
        <f t="shared" si="0"/>
        <v>0.13577614326746465</v>
      </c>
      <c r="Q36" s="330"/>
      <c r="R36" s="265" t="str">
        <f t="shared" si="5"/>
        <v>c33</v>
      </c>
      <c r="S36" s="212" t="s">
        <v>730</v>
      </c>
      <c r="T36" s="57">
        <f t="shared" si="2"/>
        <v>19.850000000000001</v>
      </c>
      <c r="U36" s="205">
        <f t="shared" si="3"/>
        <v>3.9687999999999999</v>
      </c>
      <c r="V36" s="250">
        <f t="shared" si="4"/>
        <v>4.0833000000000004</v>
      </c>
    </row>
    <row r="37" spans="1:22">
      <c r="A37" s="12" t="s">
        <v>759</v>
      </c>
      <c r="B37" s="21" t="s">
        <v>30</v>
      </c>
      <c r="C37" s="22" t="s">
        <v>213</v>
      </c>
      <c r="D37" s="84" t="s">
        <v>726</v>
      </c>
      <c r="E37" s="10">
        <v>15.85</v>
      </c>
      <c r="F37" s="10" t="s">
        <v>98</v>
      </c>
      <c r="G37" s="10" t="s">
        <v>99</v>
      </c>
      <c r="H37" s="10" t="s">
        <v>100</v>
      </c>
      <c r="I37" s="23" t="s">
        <v>202</v>
      </c>
      <c r="J37" s="25">
        <v>3.6145999999999998</v>
      </c>
      <c r="K37" s="26">
        <v>1.1244000000000001</v>
      </c>
      <c r="L37" s="164">
        <f t="shared" si="1"/>
        <v>0.15904437492440596</v>
      </c>
      <c r="M37" s="25">
        <v>3.7865000000000002</v>
      </c>
      <c r="N37" s="26">
        <v>0.998</v>
      </c>
      <c r="O37" s="158">
        <f t="shared" si="0"/>
        <v>0.14116532032600243</v>
      </c>
      <c r="Q37" s="330"/>
      <c r="R37" s="265" t="str">
        <f t="shared" si="5"/>
        <v>c34</v>
      </c>
      <c r="S37" s="212" t="s">
        <v>730</v>
      </c>
      <c r="T37" s="57">
        <f t="shared" si="2"/>
        <v>23.05</v>
      </c>
      <c r="U37" s="205">
        <f t="shared" si="3"/>
        <v>4.0677000000000003</v>
      </c>
      <c r="V37" s="250">
        <f t="shared" si="4"/>
        <v>4.0833000000000004</v>
      </c>
    </row>
    <row r="38" spans="1:22">
      <c r="A38" s="12" t="s">
        <v>760</v>
      </c>
      <c r="B38" s="21" t="s">
        <v>31</v>
      </c>
      <c r="C38" s="22" t="s">
        <v>213</v>
      </c>
      <c r="D38" s="84" t="s">
        <v>726</v>
      </c>
      <c r="E38" s="10">
        <v>18.25</v>
      </c>
      <c r="F38" s="10" t="s">
        <v>98</v>
      </c>
      <c r="G38" s="10" t="s">
        <v>99</v>
      </c>
      <c r="H38" s="10" t="s">
        <v>100</v>
      </c>
      <c r="I38" s="23" t="s">
        <v>202</v>
      </c>
      <c r="J38" s="25">
        <v>3.8490000000000002</v>
      </c>
      <c r="K38" s="26">
        <v>1.0892999999999999</v>
      </c>
      <c r="L38" s="164">
        <f t="shared" si="1"/>
        <v>0.15407954251614675</v>
      </c>
      <c r="M38" s="25">
        <v>3.9270999999999998</v>
      </c>
      <c r="N38" s="26">
        <v>0.93500000000000005</v>
      </c>
      <c r="O38" s="158">
        <f t="shared" si="0"/>
        <v>0.1322540826701526</v>
      </c>
      <c r="Q38" s="331"/>
      <c r="R38" s="267" t="str">
        <f>B41</f>
        <v>c35</v>
      </c>
      <c r="S38" s="219" t="s">
        <v>730</v>
      </c>
      <c r="T38" s="197">
        <f t="shared" si="2"/>
        <v>23.85</v>
      </c>
      <c r="U38" s="203">
        <f t="shared" si="3"/>
        <v>4.1458000000000004</v>
      </c>
      <c r="V38" s="251">
        <f t="shared" si="4"/>
        <v>4.1458000000000004</v>
      </c>
    </row>
    <row r="39" spans="1:22">
      <c r="A39" s="12" t="s">
        <v>761</v>
      </c>
      <c r="B39" s="21" t="s">
        <v>32</v>
      </c>
      <c r="C39" s="22" t="s">
        <v>213</v>
      </c>
      <c r="D39" s="84" t="s">
        <v>726</v>
      </c>
      <c r="E39" s="10">
        <v>19.850000000000001</v>
      </c>
      <c r="F39" s="10" t="s">
        <v>98</v>
      </c>
      <c r="G39" s="10" t="s">
        <v>99</v>
      </c>
      <c r="H39" s="10" t="s">
        <v>100</v>
      </c>
      <c r="I39" s="23" t="s">
        <v>202</v>
      </c>
      <c r="J39" s="25">
        <v>3.9687999999999999</v>
      </c>
      <c r="K39" s="26">
        <v>0.99690000000000001</v>
      </c>
      <c r="L39" s="164">
        <f t="shared" si="1"/>
        <v>0.14100972728756697</v>
      </c>
      <c r="M39" s="25">
        <v>4.0833000000000004</v>
      </c>
      <c r="N39" s="26">
        <v>0.95630000000000004</v>
      </c>
      <c r="O39" s="158">
        <f t="shared" si="0"/>
        <v>0.13526692968713039</v>
      </c>
    </row>
    <row r="40" spans="1:22">
      <c r="A40" s="12" t="s">
        <v>762</v>
      </c>
      <c r="B40" s="21" t="s">
        <v>33</v>
      </c>
      <c r="C40" s="22" t="s">
        <v>213</v>
      </c>
      <c r="D40" s="84" t="s">
        <v>726</v>
      </c>
      <c r="E40" s="10">
        <v>23.05</v>
      </c>
      <c r="F40" s="10" t="s">
        <v>98</v>
      </c>
      <c r="G40" s="10" t="s">
        <v>99</v>
      </c>
      <c r="H40" s="10" t="s">
        <v>100</v>
      </c>
      <c r="I40" s="23" t="s">
        <v>202</v>
      </c>
      <c r="J40" s="25">
        <v>4.0677000000000003</v>
      </c>
      <c r="K40" s="26">
        <v>0.97650000000000003</v>
      </c>
      <c r="L40" s="164">
        <f t="shared" si="1"/>
        <v>0.13812418366567272</v>
      </c>
      <c r="M40" s="25">
        <v>4.0833000000000004</v>
      </c>
      <c r="N40" s="26">
        <v>0.88819999999999999</v>
      </c>
      <c r="O40" s="158">
        <f t="shared" si="0"/>
        <v>0.12563430612580698</v>
      </c>
    </row>
    <row r="41" spans="1:22">
      <c r="A41" s="12" t="s">
        <v>711</v>
      </c>
      <c r="B41" s="21" t="s">
        <v>34</v>
      </c>
      <c r="C41" s="22" t="s">
        <v>213</v>
      </c>
      <c r="D41" s="84" t="s">
        <v>726</v>
      </c>
      <c r="E41" s="10">
        <v>23.85</v>
      </c>
      <c r="F41" s="10" t="s">
        <v>98</v>
      </c>
      <c r="G41" s="10" t="s">
        <v>99</v>
      </c>
      <c r="H41" s="10" t="s">
        <v>100</v>
      </c>
      <c r="I41" s="23" t="s">
        <v>202</v>
      </c>
      <c r="J41" s="25">
        <v>4.1458000000000004</v>
      </c>
      <c r="K41" s="26">
        <v>0.85589999999999999</v>
      </c>
      <c r="L41" s="164">
        <f t="shared" si="1"/>
        <v>0.12106552872447442</v>
      </c>
      <c r="M41" s="25">
        <v>4.1458000000000004</v>
      </c>
      <c r="N41" s="26">
        <v>0.90349999999999997</v>
      </c>
      <c r="O41" s="158">
        <f t="shared" si="0"/>
        <v>0.12779846384222765</v>
      </c>
    </row>
    <row r="42" spans="1:22" ht="15.75" thickBot="1">
      <c r="A42" s="12" t="s">
        <v>714</v>
      </c>
      <c r="B42" s="40" t="s">
        <v>35</v>
      </c>
      <c r="C42" s="41" t="s">
        <v>222</v>
      </c>
      <c r="D42" s="85" t="s">
        <v>725</v>
      </c>
      <c r="E42" s="42">
        <v>12.65</v>
      </c>
      <c r="F42" s="42" t="s">
        <v>114</v>
      </c>
      <c r="G42" s="42" t="s">
        <v>99</v>
      </c>
      <c r="H42" s="42" t="s">
        <v>100</v>
      </c>
      <c r="I42" s="43" t="s">
        <v>202</v>
      </c>
      <c r="J42" s="46">
        <v>3.1042000000000001</v>
      </c>
      <c r="K42" s="47">
        <v>1.1347</v>
      </c>
      <c r="L42" s="166">
        <f t="shared" si="1"/>
        <v>0.16050129155702902</v>
      </c>
      <c r="M42" s="46">
        <v>3.25</v>
      </c>
      <c r="N42" s="47">
        <v>1.1577</v>
      </c>
      <c r="O42" s="160">
        <f t="shared" si="0"/>
        <v>0.16375460054249799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3">
    <mergeCell ref="B3:B4"/>
    <mergeCell ref="C3:C4"/>
    <mergeCell ref="D3:D4"/>
    <mergeCell ref="E3:E4"/>
    <mergeCell ref="F3:F4"/>
    <mergeCell ref="Q21:Q29"/>
    <mergeCell ref="Q30:Q38"/>
    <mergeCell ref="M3:O3"/>
    <mergeCell ref="G3:G4"/>
    <mergeCell ref="H3:H4"/>
    <mergeCell ref="I3:I4"/>
    <mergeCell ref="J3:L3"/>
    <mergeCell ref="Q12:Q20"/>
  </mergeCells>
  <pageMargins left="0.7" right="0.7" top="0.75" bottom="0.75" header="0.3" footer="0.3"/>
  <pageSetup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W128"/>
  <sheetViews>
    <sheetView topLeftCell="A89" zoomScale="80" zoomScaleNormal="80" workbookViewId="0">
      <selection activeCell="R132" sqref="R132"/>
    </sheetView>
  </sheetViews>
  <sheetFormatPr defaultRowHeight="15"/>
  <cols>
    <col min="1" max="1" width="29" style="12" customWidth="1"/>
    <col min="2" max="2" width="9.140625" style="12"/>
    <col min="3" max="3" width="34.5703125" style="57" bestFit="1" customWidth="1"/>
    <col min="4" max="4" width="18.42578125" style="57" bestFit="1" customWidth="1"/>
    <col min="5" max="5" width="10.7109375" style="48" customWidth="1"/>
    <col min="6" max="6" width="5.7109375" style="48" customWidth="1"/>
    <col min="7" max="7" width="9.28515625" style="48" bestFit="1" customWidth="1"/>
    <col min="8" max="8" width="10.7109375" style="48" customWidth="1"/>
    <col min="9" max="9" width="5.7109375" style="48" customWidth="1"/>
    <col min="10" max="18" width="9.140625" style="12"/>
    <col min="19" max="19" width="14.42578125" style="12" customWidth="1"/>
    <col min="20" max="16384" width="9.140625" style="12"/>
  </cols>
  <sheetData>
    <row r="1" spans="1:23">
      <c r="B1" s="75"/>
      <c r="C1" s="213"/>
      <c r="D1" s="213"/>
      <c r="E1" s="280"/>
      <c r="F1" s="280"/>
      <c r="G1" s="280"/>
      <c r="H1" s="280"/>
      <c r="I1" s="182" t="s">
        <v>42</v>
      </c>
      <c r="J1" s="8" t="s">
        <v>53</v>
      </c>
      <c r="K1" s="8" t="s">
        <v>57</v>
      </c>
      <c r="L1" s="8" t="s">
        <v>74</v>
      </c>
      <c r="M1" s="9" t="s">
        <v>55</v>
      </c>
      <c r="N1" s="9" t="s">
        <v>57</v>
      </c>
      <c r="O1" s="9" t="s">
        <v>77</v>
      </c>
    </row>
    <row r="2" spans="1:23" ht="15.75" thickBot="1">
      <c r="B2" s="238"/>
      <c r="C2" s="213"/>
      <c r="D2" s="213"/>
      <c r="E2" s="280"/>
      <c r="F2" s="280"/>
      <c r="G2" s="280"/>
      <c r="H2" s="280"/>
      <c r="I2" s="280"/>
      <c r="J2" s="13"/>
      <c r="K2" s="13"/>
      <c r="L2" s="13"/>
      <c r="M2" s="13"/>
      <c r="N2" s="13"/>
      <c r="O2" s="13"/>
    </row>
    <row r="3" spans="1:23">
      <c r="B3" s="313" t="s">
        <v>52</v>
      </c>
      <c r="C3" s="315" t="s">
        <v>226</v>
      </c>
      <c r="D3" s="315" t="s">
        <v>81</v>
      </c>
      <c r="E3" s="315" t="s">
        <v>82</v>
      </c>
      <c r="F3" s="315" t="s">
        <v>83</v>
      </c>
      <c r="G3" s="315" t="s">
        <v>84</v>
      </c>
      <c r="H3" s="315" t="s">
        <v>85</v>
      </c>
      <c r="I3" s="324" t="s">
        <v>86</v>
      </c>
      <c r="J3" s="332" t="s">
        <v>58</v>
      </c>
      <c r="K3" s="333"/>
      <c r="L3" s="334"/>
      <c r="M3" s="341" t="s">
        <v>58</v>
      </c>
      <c r="N3" s="342"/>
      <c r="O3" s="343"/>
    </row>
    <row r="4" spans="1:23" ht="15.75" thickBot="1">
      <c r="B4" s="314"/>
      <c r="C4" s="316"/>
      <c r="D4" s="316"/>
      <c r="E4" s="316"/>
      <c r="F4" s="316"/>
      <c r="G4" s="316"/>
      <c r="H4" s="316"/>
      <c r="I4" s="325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2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4.8072999999999997</v>
      </c>
      <c r="K5" s="20">
        <v>0.4793</v>
      </c>
      <c r="L5" s="157">
        <f>CONFIDENCE(0.05,K5,192)</f>
        <v>6.7796130292838638E-2</v>
      </c>
      <c r="M5" s="111">
        <v>4.5884999999999998</v>
      </c>
      <c r="N5" s="112">
        <v>0.54390000000000005</v>
      </c>
      <c r="O5" s="178">
        <f t="shared" ref="O5:O42" si="0">CONFIDENCE(0.05,N5,192)</f>
        <v>7.6933685095503732E-2</v>
      </c>
    </row>
    <row r="6" spans="1:23">
      <c r="A6" s="12" t="s">
        <v>493</v>
      </c>
      <c r="B6" s="51" t="s">
        <v>2</v>
      </c>
      <c r="C6" s="22" t="s">
        <v>90</v>
      </c>
      <c r="D6" s="22" t="s">
        <v>161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4.5884999999999998</v>
      </c>
      <c r="K6" s="26">
        <v>0.68830000000000002</v>
      </c>
      <c r="L6" s="158">
        <f t="shared" ref="L6:L42" si="1">CONFIDENCE(0.05,K6,192)</f>
        <v>9.735880759557862E-2</v>
      </c>
      <c r="M6" s="25">
        <v>3.9426999999999999</v>
      </c>
      <c r="N6" s="26">
        <v>0.85109999999999997</v>
      </c>
      <c r="O6" s="158">
        <f t="shared" si="0"/>
        <v>0.12038657728402873</v>
      </c>
    </row>
    <row r="7" spans="1:23">
      <c r="A7" s="12" t="s">
        <v>494</v>
      </c>
      <c r="B7" s="51" t="s">
        <v>3</v>
      </c>
      <c r="C7" s="22" t="s">
        <v>90</v>
      </c>
      <c r="D7" s="22" t="s">
        <v>162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4.4322999999999997</v>
      </c>
      <c r="K7" s="26">
        <v>0.74890000000000001</v>
      </c>
      <c r="L7" s="158">
        <f t="shared" si="1"/>
        <v>0.10593056953120564</v>
      </c>
      <c r="M7" s="25">
        <v>3.6979000000000002</v>
      </c>
      <c r="N7" s="26">
        <v>0.99339999999999995</v>
      </c>
      <c r="O7" s="158">
        <f t="shared" si="0"/>
        <v>0.14051465852890863</v>
      </c>
    </row>
    <row r="8" spans="1:23">
      <c r="A8" s="12" t="s">
        <v>495</v>
      </c>
      <c r="B8" s="51" t="s">
        <v>4</v>
      </c>
      <c r="C8" s="22" t="s">
        <v>90</v>
      </c>
      <c r="D8" s="22" t="s">
        <v>163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3.5</v>
      </c>
      <c r="K8" s="26">
        <v>1.0585</v>
      </c>
      <c r="L8" s="158">
        <f t="shared" si="1"/>
        <v>0.14972293743995346</v>
      </c>
      <c r="M8" s="25">
        <v>2.9009999999999998</v>
      </c>
      <c r="N8" s="26">
        <v>0.99509999999999998</v>
      </c>
      <c r="O8" s="158">
        <f t="shared" si="0"/>
        <v>0.14075512049739983</v>
      </c>
    </row>
    <row r="9" spans="1:23">
      <c r="A9" s="12" t="s">
        <v>496</v>
      </c>
      <c r="B9" s="51" t="s">
        <v>5</v>
      </c>
      <c r="C9" s="22" t="s">
        <v>90</v>
      </c>
      <c r="D9" s="22" t="s">
        <v>164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2.2031000000000001</v>
      </c>
      <c r="K9" s="26">
        <v>1.0807</v>
      </c>
      <c r="L9" s="158">
        <f t="shared" si="1"/>
        <v>0.15286308785201486</v>
      </c>
      <c r="M9" s="25">
        <v>2.2656000000000001</v>
      </c>
      <c r="N9" s="26">
        <v>0.91369999999999996</v>
      </c>
      <c r="O9" s="158">
        <f t="shared" si="0"/>
        <v>0.12924123565317477</v>
      </c>
    </row>
    <row r="10" spans="1:23" ht="15.75" thickBot="1">
      <c r="A10" s="12" t="s">
        <v>384</v>
      </c>
      <c r="B10" s="53" t="s">
        <v>6</v>
      </c>
      <c r="C10" s="28" t="s">
        <v>90</v>
      </c>
      <c r="D10" s="28" t="s">
        <v>95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1.2188000000000001</v>
      </c>
      <c r="K10" s="33">
        <v>0.59140000000000004</v>
      </c>
      <c r="L10" s="159">
        <f t="shared" si="1"/>
        <v>8.3652475391581008E-2</v>
      </c>
      <c r="M10" s="32">
        <v>1.1718999999999999</v>
      </c>
      <c r="N10" s="33">
        <v>0.37830000000000003</v>
      </c>
      <c r="O10" s="159">
        <f t="shared" si="0"/>
        <v>5.3509860400126973E-2</v>
      </c>
    </row>
    <row r="11" spans="1:23" ht="16.5" thickTop="1" thickBot="1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57</v>
      </c>
      <c r="V11" s="222" t="s">
        <v>627</v>
      </c>
      <c r="W11" s="222" t="s">
        <v>72</v>
      </c>
    </row>
    <row r="12" spans="1:23" ht="15.75" thickTop="1">
      <c r="A12" s="12" t="s">
        <v>763</v>
      </c>
      <c r="B12" s="50" t="s">
        <v>7</v>
      </c>
      <c r="C12" s="15" t="s">
        <v>188</v>
      </c>
      <c r="D12" s="15" t="s">
        <v>173</v>
      </c>
      <c r="E12" s="16">
        <v>6.6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1.8438000000000001</v>
      </c>
      <c r="K12" s="20">
        <v>0.93589999999999995</v>
      </c>
      <c r="L12" s="157">
        <f t="shared" si="1"/>
        <v>0.13238138606523614</v>
      </c>
      <c r="M12" s="19">
        <v>1.8125</v>
      </c>
      <c r="N12" s="20">
        <v>0.8226</v>
      </c>
      <c r="O12" s="157">
        <f t="shared" si="0"/>
        <v>0.11635530310638235</v>
      </c>
      <c r="R12" s="266" t="s">
        <v>7</v>
      </c>
      <c r="S12" s="194" t="s">
        <v>556</v>
      </c>
      <c r="T12" s="198">
        <f>VLOOKUP($R12,$B$12:$O$42,4)</f>
        <v>6.6</v>
      </c>
      <c r="U12" s="209" t="str">
        <f>VLOOKUP($R12,$B$12:$O$42,7)</f>
        <v>3%</v>
      </c>
      <c r="V12" s="206">
        <f>VLOOKUP($R12,$B$12:$O$42,9)</f>
        <v>1.8438000000000001</v>
      </c>
      <c r="W12" s="249">
        <f>VLOOKUP($R12,$B$12:$O$42,12)</f>
        <v>1.8125</v>
      </c>
    </row>
    <row r="13" spans="1:23">
      <c r="A13" s="12" t="s">
        <v>764</v>
      </c>
      <c r="B13" s="51" t="s">
        <v>8</v>
      </c>
      <c r="C13" s="22" t="s">
        <v>188</v>
      </c>
      <c r="D13" s="22" t="s">
        <v>173</v>
      </c>
      <c r="E13" s="10">
        <v>8.85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2.3490000000000002</v>
      </c>
      <c r="K13" s="26">
        <v>1.0576000000000001</v>
      </c>
      <c r="L13" s="158">
        <f t="shared" si="1"/>
        <v>0.14959563404486992</v>
      </c>
      <c r="M13" s="25">
        <v>2.2448000000000001</v>
      </c>
      <c r="N13" s="26">
        <v>0.7571</v>
      </c>
      <c r="O13" s="158">
        <f t="shared" si="0"/>
        <v>0.1070904449086337</v>
      </c>
      <c r="R13" s="265" t="s">
        <v>8</v>
      </c>
      <c r="S13" s="195" t="s">
        <v>556</v>
      </c>
      <c r="T13" s="57">
        <f t="shared" ref="T13:T41" si="2">VLOOKUP($R13,$B$12:$O$42,4)</f>
        <v>8.85</v>
      </c>
      <c r="U13" s="210" t="str">
        <f t="shared" ref="U13:U41" si="3">VLOOKUP($R13,$B$12:$O$42,7)</f>
        <v>3%</v>
      </c>
      <c r="V13" s="205">
        <f t="shared" ref="V13:V41" si="4">VLOOKUP($R13,$B$12:$O$42,9)</f>
        <v>2.3490000000000002</v>
      </c>
      <c r="W13" s="250">
        <f t="shared" ref="W13:W41" si="5">VLOOKUP($R13,$B$12:$O$42,12)</f>
        <v>2.2448000000000001</v>
      </c>
    </row>
    <row r="14" spans="1:23">
      <c r="A14" s="12" t="s">
        <v>765</v>
      </c>
      <c r="B14" s="51" t="s">
        <v>9</v>
      </c>
      <c r="C14" s="22" t="s">
        <v>188</v>
      </c>
      <c r="D14" s="22" t="s">
        <v>173</v>
      </c>
      <c r="E14" s="10">
        <v>14.25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3.0937999999999999</v>
      </c>
      <c r="K14" s="26">
        <v>1.0885</v>
      </c>
      <c r="L14" s="158">
        <f t="shared" si="1"/>
        <v>0.15396638394273915</v>
      </c>
      <c r="M14" s="25">
        <v>2.9218999999999999</v>
      </c>
      <c r="N14" s="26">
        <v>0.79869999999999997</v>
      </c>
      <c r="O14" s="158">
        <f t="shared" si="0"/>
        <v>0.11297469072582979</v>
      </c>
      <c r="R14" s="265" t="s">
        <v>9</v>
      </c>
      <c r="S14" s="195" t="s">
        <v>556</v>
      </c>
      <c r="T14" s="57">
        <f t="shared" si="2"/>
        <v>14.25</v>
      </c>
      <c r="U14" s="210" t="str">
        <f t="shared" si="3"/>
        <v>3%</v>
      </c>
      <c r="V14" s="205">
        <f t="shared" si="4"/>
        <v>3.0937999999999999</v>
      </c>
      <c r="W14" s="250">
        <f t="shared" si="5"/>
        <v>2.9218999999999999</v>
      </c>
    </row>
    <row r="15" spans="1:23">
      <c r="A15" s="12" t="s">
        <v>605</v>
      </c>
      <c r="B15" s="51" t="s">
        <v>10</v>
      </c>
      <c r="C15" s="22" t="s">
        <v>188</v>
      </c>
      <c r="D15" s="22" t="s">
        <v>173</v>
      </c>
      <c r="E15" s="10">
        <v>15.85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3.2759999999999998</v>
      </c>
      <c r="K15" s="26">
        <v>1.103</v>
      </c>
      <c r="L15" s="158">
        <f t="shared" si="1"/>
        <v>0.15601738308575216</v>
      </c>
      <c r="M15" s="25">
        <v>2.9323000000000001</v>
      </c>
      <c r="N15" s="26">
        <v>0.78639999999999999</v>
      </c>
      <c r="O15" s="158">
        <f t="shared" si="0"/>
        <v>0.11123487765968768</v>
      </c>
      <c r="R15" s="265" t="s">
        <v>10</v>
      </c>
      <c r="S15" s="195" t="s">
        <v>556</v>
      </c>
      <c r="T15" s="57">
        <f t="shared" si="2"/>
        <v>15.85</v>
      </c>
      <c r="U15" s="210" t="str">
        <f t="shared" si="3"/>
        <v>3%</v>
      </c>
      <c r="V15" s="205">
        <f t="shared" si="4"/>
        <v>3.2759999999999998</v>
      </c>
      <c r="W15" s="250">
        <f t="shared" si="5"/>
        <v>2.9323000000000001</v>
      </c>
    </row>
    <row r="16" spans="1:23">
      <c r="A16" s="12" t="s">
        <v>766</v>
      </c>
      <c r="B16" s="51" t="s">
        <v>11</v>
      </c>
      <c r="C16" s="22" t="s">
        <v>188</v>
      </c>
      <c r="D16" s="22" t="s">
        <v>173</v>
      </c>
      <c r="E16" s="10">
        <v>18.25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3.4375</v>
      </c>
      <c r="K16" s="26">
        <v>1.0366</v>
      </c>
      <c r="L16" s="158">
        <f t="shared" si="1"/>
        <v>0.14662522149291995</v>
      </c>
      <c r="M16" s="25">
        <v>3.125</v>
      </c>
      <c r="N16" s="26">
        <v>0.7893</v>
      </c>
      <c r="O16" s="158">
        <f t="shared" si="0"/>
        <v>0.11164507748829031</v>
      </c>
      <c r="R16" s="265" t="s">
        <v>11</v>
      </c>
      <c r="S16" s="195" t="s">
        <v>556</v>
      </c>
      <c r="T16" s="57">
        <f t="shared" si="2"/>
        <v>18.25</v>
      </c>
      <c r="U16" s="210" t="str">
        <f t="shared" si="3"/>
        <v>3%</v>
      </c>
      <c r="V16" s="205">
        <f t="shared" si="4"/>
        <v>3.4375</v>
      </c>
      <c r="W16" s="250">
        <f t="shared" si="5"/>
        <v>3.125</v>
      </c>
    </row>
    <row r="17" spans="1:23">
      <c r="A17" s="12" t="s">
        <v>767</v>
      </c>
      <c r="B17" s="51" t="s">
        <v>12</v>
      </c>
      <c r="C17" s="22" t="s">
        <v>188</v>
      </c>
      <c r="D17" s="22" t="s">
        <v>173</v>
      </c>
      <c r="E17" s="10">
        <v>23.05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3.6457999999999999</v>
      </c>
      <c r="K17" s="26">
        <v>1.0484</v>
      </c>
      <c r="L17" s="158">
        <f t="shared" si="1"/>
        <v>0.14829431045068231</v>
      </c>
      <c r="M17" s="25">
        <v>3.1926999999999999</v>
      </c>
      <c r="N17" s="26">
        <v>0.88580000000000003</v>
      </c>
      <c r="O17" s="158">
        <f t="shared" si="0"/>
        <v>0.12529483040558415</v>
      </c>
      <c r="R17" s="265" t="s">
        <v>12</v>
      </c>
      <c r="S17" s="195" t="s">
        <v>556</v>
      </c>
      <c r="T17" s="57">
        <f t="shared" si="2"/>
        <v>23.05</v>
      </c>
      <c r="U17" s="210" t="str">
        <f t="shared" si="3"/>
        <v>3%</v>
      </c>
      <c r="V17" s="205">
        <f t="shared" si="4"/>
        <v>3.6457999999999999</v>
      </c>
      <c r="W17" s="250">
        <f t="shared" si="5"/>
        <v>3.1926999999999999</v>
      </c>
    </row>
    <row r="18" spans="1:23">
      <c r="A18" s="12" t="s">
        <v>607</v>
      </c>
      <c r="B18" s="51" t="s">
        <v>13</v>
      </c>
      <c r="C18" s="22" t="s">
        <v>188</v>
      </c>
      <c r="D18" s="22" t="s">
        <v>173</v>
      </c>
      <c r="E18" s="10">
        <v>23.85</v>
      </c>
      <c r="F18" s="10" t="s">
        <v>98</v>
      </c>
      <c r="G18" s="10" t="s">
        <v>99</v>
      </c>
      <c r="H18" s="10" t="s">
        <v>121</v>
      </c>
      <c r="I18" s="23" t="s">
        <v>89</v>
      </c>
      <c r="J18" s="25">
        <v>3.5937999999999999</v>
      </c>
      <c r="K18" s="26">
        <v>0.94979999999999998</v>
      </c>
      <c r="L18" s="158">
        <f t="shared" si="1"/>
        <v>0.1343475162781935</v>
      </c>
      <c r="M18" s="25">
        <v>3.3281000000000001</v>
      </c>
      <c r="N18" s="26">
        <v>0.86319999999999997</v>
      </c>
      <c r="O18" s="158">
        <f t="shared" si="0"/>
        <v>0.12209810070681892</v>
      </c>
      <c r="R18" s="267" t="s">
        <v>13</v>
      </c>
      <c r="S18" s="196" t="s">
        <v>556</v>
      </c>
      <c r="T18" s="197">
        <f t="shared" si="2"/>
        <v>23.85</v>
      </c>
      <c r="U18" s="211" t="str">
        <f t="shared" si="3"/>
        <v>3%</v>
      </c>
      <c r="V18" s="203">
        <f t="shared" si="4"/>
        <v>3.5937999999999999</v>
      </c>
      <c r="W18" s="251">
        <f t="shared" si="5"/>
        <v>3.3281000000000001</v>
      </c>
    </row>
    <row r="19" spans="1:23">
      <c r="A19" s="12" t="s">
        <v>768</v>
      </c>
      <c r="B19" s="51" t="s">
        <v>14</v>
      </c>
      <c r="C19" s="22" t="s">
        <v>146</v>
      </c>
      <c r="D19" s="22" t="s">
        <v>173</v>
      </c>
      <c r="E19" s="10">
        <v>6.6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1.599</v>
      </c>
      <c r="K19" s="26">
        <v>0.78639999999999999</v>
      </c>
      <c r="L19" s="158">
        <f t="shared" si="1"/>
        <v>0.11123487765968768</v>
      </c>
      <c r="M19" s="25">
        <v>1.5729</v>
      </c>
      <c r="N19" s="26">
        <v>0.6825</v>
      </c>
      <c r="O19" s="158">
        <f t="shared" si="0"/>
        <v>9.65384079383734E-2</v>
      </c>
      <c r="R19" s="266" t="s">
        <v>14</v>
      </c>
      <c r="S19" s="194" t="s">
        <v>557</v>
      </c>
      <c r="T19" s="198">
        <f t="shared" si="2"/>
        <v>6.6</v>
      </c>
      <c r="U19" s="209" t="str">
        <f t="shared" si="3"/>
        <v>6%</v>
      </c>
      <c r="V19" s="206">
        <f t="shared" si="4"/>
        <v>1.599</v>
      </c>
      <c r="W19" s="249">
        <f t="shared" si="5"/>
        <v>1.5729</v>
      </c>
    </row>
    <row r="20" spans="1:23">
      <c r="A20" s="12" t="s">
        <v>769</v>
      </c>
      <c r="B20" s="51" t="s">
        <v>15</v>
      </c>
      <c r="C20" s="22" t="s">
        <v>146</v>
      </c>
      <c r="D20" s="22" t="s">
        <v>173</v>
      </c>
      <c r="E20" s="10">
        <v>8.85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2.0468999999999999</v>
      </c>
      <c r="K20" s="26">
        <v>0.89959999999999996</v>
      </c>
      <c r="L20" s="158">
        <f t="shared" si="1"/>
        <v>0.1272468157968655</v>
      </c>
      <c r="M20" s="25">
        <v>2.0729000000000002</v>
      </c>
      <c r="N20" s="26">
        <v>0.81540000000000001</v>
      </c>
      <c r="O20" s="158">
        <f t="shared" si="0"/>
        <v>0.11533687594571382</v>
      </c>
      <c r="R20" s="265" t="s">
        <v>15</v>
      </c>
      <c r="S20" s="195" t="s">
        <v>557</v>
      </c>
      <c r="T20" s="57">
        <f t="shared" si="2"/>
        <v>8.85</v>
      </c>
      <c r="U20" s="210" t="str">
        <f t="shared" si="3"/>
        <v>6%</v>
      </c>
      <c r="V20" s="205">
        <f t="shared" si="4"/>
        <v>2.0468999999999999</v>
      </c>
      <c r="W20" s="250">
        <f t="shared" si="5"/>
        <v>2.0729000000000002</v>
      </c>
    </row>
    <row r="21" spans="1:23">
      <c r="A21" s="12" t="s">
        <v>770</v>
      </c>
      <c r="B21" s="51" t="s">
        <v>16</v>
      </c>
      <c r="C21" s="22" t="s">
        <v>146</v>
      </c>
      <c r="D21" s="22" t="s">
        <v>173</v>
      </c>
      <c r="E21" s="10">
        <v>14.25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2.75</v>
      </c>
      <c r="K21" s="26">
        <v>1.0385</v>
      </c>
      <c r="L21" s="158">
        <f t="shared" si="1"/>
        <v>0.14689397310476304</v>
      </c>
      <c r="M21" s="25">
        <v>2.7292000000000001</v>
      </c>
      <c r="N21" s="26">
        <v>0.81840000000000002</v>
      </c>
      <c r="O21" s="158">
        <f t="shared" si="0"/>
        <v>0.11576122059599236</v>
      </c>
      <c r="R21" s="265" t="s">
        <v>16</v>
      </c>
      <c r="S21" s="195" t="s">
        <v>557</v>
      </c>
      <c r="T21" s="57">
        <f t="shared" si="2"/>
        <v>14.25</v>
      </c>
      <c r="U21" s="210" t="str">
        <f t="shared" si="3"/>
        <v>6%</v>
      </c>
      <c r="V21" s="205">
        <f t="shared" si="4"/>
        <v>2.75</v>
      </c>
      <c r="W21" s="250">
        <f t="shared" si="5"/>
        <v>2.7292000000000001</v>
      </c>
    </row>
    <row r="22" spans="1:23">
      <c r="A22" s="12" t="s">
        <v>609</v>
      </c>
      <c r="B22" s="51" t="s">
        <v>17</v>
      </c>
      <c r="C22" s="22" t="s">
        <v>146</v>
      </c>
      <c r="D22" s="22" t="s">
        <v>173</v>
      </c>
      <c r="E22" s="10">
        <v>15.85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3.0207999999999999</v>
      </c>
      <c r="K22" s="26">
        <v>0.9597</v>
      </c>
      <c r="L22" s="158">
        <f t="shared" si="1"/>
        <v>0.13574785362411274</v>
      </c>
      <c r="M22" s="25">
        <v>2.8176999999999999</v>
      </c>
      <c r="N22" s="26">
        <v>0.84570000000000001</v>
      </c>
      <c r="O22" s="158">
        <f t="shared" si="0"/>
        <v>0.11962275691352732</v>
      </c>
      <c r="R22" s="265" t="s">
        <v>17</v>
      </c>
      <c r="S22" s="195" t="s">
        <v>557</v>
      </c>
      <c r="T22" s="57">
        <f t="shared" si="2"/>
        <v>15.85</v>
      </c>
      <c r="U22" s="210" t="str">
        <f t="shared" si="3"/>
        <v>6%</v>
      </c>
      <c r="V22" s="205">
        <f t="shared" si="4"/>
        <v>3.0207999999999999</v>
      </c>
      <c r="W22" s="250">
        <f t="shared" si="5"/>
        <v>2.8176999999999999</v>
      </c>
    </row>
    <row r="23" spans="1:23">
      <c r="A23" s="12" t="s">
        <v>771</v>
      </c>
      <c r="B23" s="51" t="s">
        <v>18</v>
      </c>
      <c r="C23" s="22" t="s">
        <v>146</v>
      </c>
      <c r="D23" s="22" t="s">
        <v>173</v>
      </c>
      <c r="E23" s="10">
        <v>18.25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3.1354000000000002</v>
      </c>
      <c r="K23" s="26">
        <v>1.0498000000000001</v>
      </c>
      <c r="L23" s="158">
        <f t="shared" si="1"/>
        <v>0.14849233795414565</v>
      </c>
      <c r="M23" s="25">
        <v>2.8906000000000001</v>
      </c>
      <c r="N23" s="26">
        <v>0.88829999999999998</v>
      </c>
      <c r="O23" s="158">
        <f t="shared" si="0"/>
        <v>0.12564845094748292</v>
      </c>
      <c r="R23" s="265" t="s">
        <v>18</v>
      </c>
      <c r="S23" s="195" t="s">
        <v>557</v>
      </c>
      <c r="T23" s="57">
        <f t="shared" si="2"/>
        <v>18.25</v>
      </c>
      <c r="U23" s="210" t="str">
        <f t="shared" si="3"/>
        <v>6%</v>
      </c>
      <c r="V23" s="205">
        <f t="shared" si="4"/>
        <v>3.1354000000000002</v>
      </c>
      <c r="W23" s="250">
        <f t="shared" si="5"/>
        <v>2.8906000000000001</v>
      </c>
    </row>
    <row r="24" spans="1:23">
      <c r="A24" s="12" t="s">
        <v>772</v>
      </c>
      <c r="B24" s="51" t="s">
        <v>19</v>
      </c>
      <c r="C24" s="22" t="s">
        <v>146</v>
      </c>
      <c r="D24" s="22" t="s">
        <v>173</v>
      </c>
      <c r="E24" s="10">
        <v>23.05</v>
      </c>
      <c r="F24" s="10" t="s">
        <v>98</v>
      </c>
      <c r="G24" s="10" t="s">
        <v>99</v>
      </c>
      <c r="H24" s="10" t="s">
        <v>124</v>
      </c>
      <c r="I24" s="23" t="s">
        <v>89</v>
      </c>
      <c r="J24" s="25">
        <v>3.2031000000000001</v>
      </c>
      <c r="K24" s="26">
        <v>0.95740000000000003</v>
      </c>
      <c r="L24" s="158">
        <f t="shared" si="1"/>
        <v>0.13542252272556585</v>
      </c>
      <c r="M24" s="25">
        <v>3.0104000000000002</v>
      </c>
      <c r="N24" s="26">
        <v>0.89200000000000002</v>
      </c>
      <c r="O24" s="158">
        <f t="shared" si="0"/>
        <v>0.12617180934949315</v>
      </c>
      <c r="R24" s="265" t="s">
        <v>19</v>
      </c>
      <c r="S24" s="195" t="s">
        <v>557</v>
      </c>
      <c r="T24" s="57">
        <f t="shared" si="2"/>
        <v>23.05</v>
      </c>
      <c r="U24" s="210" t="str">
        <f t="shared" si="3"/>
        <v>6%</v>
      </c>
      <c r="V24" s="205">
        <f t="shared" si="4"/>
        <v>3.2031000000000001</v>
      </c>
      <c r="W24" s="250">
        <f t="shared" si="5"/>
        <v>3.0104000000000002</v>
      </c>
    </row>
    <row r="25" spans="1:23" ht="15.75" thickBot="1">
      <c r="A25" s="12" t="s">
        <v>611</v>
      </c>
      <c r="B25" s="53" t="s">
        <v>225</v>
      </c>
      <c r="C25" s="28" t="s">
        <v>146</v>
      </c>
      <c r="D25" s="28" t="s">
        <v>173</v>
      </c>
      <c r="E25" s="29">
        <v>23.85</v>
      </c>
      <c r="F25" s="29" t="s">
        <v>98</v>
      </c>
      <c r="G25" s="29" t="s">
        <v>99</v>
      </c>
      <c r="H25" s="29" t="s">
        <v>124</v>
      </c>
      <c r="I25" s="30" t="s">
        <v>89</v>
      </c>
      <c r="J25" s="32">
        <v>3.2551999999999999</v>
      </c>
      <c r="K25" s="33">
        <v>0.94479999999999997</v>
      </c>
      <c r="L25" s="159">
        <f t="shared" si="1"/>
        <v>0.13364027519439589</v>
      </c>
      <c r="M25" s="32">
        <v>3.1457999999999999</v>
      </c>
      <c r="N25" s="33">
        <v>0.80549999999999999</v>
      </c>
      <c r="O25" s="159">
        <f t="shared" si="0"/>
        <v>0.11393653859979454</v>
      </c>
      <c r="R25" s="267" t="s">
        <v>225</v>
      </c>
      <c r="S25" s="196" t="s">
        <v>557</v>
      </c>
      <c r="T25" s="197">
        <f t="shared" si="2"/>
        <v>23.85</v>
      </c>
      <c r="U25" s="211" t="str">
        <f t="shared" si="3"/>
        <v>6%</v>
      </c>
      <c r="V25" s="203">
        <f t="shared" si="4"/>
        <v>3.2551999999999999</v>
      </c>
      <c r="W25" s="251">
        <f t="shared" si="5"/>
        <v>3.1457999999999999</v>
      </c>
    </row>
    <row r="26" spans="1:23" ht="16.5" thickTop="1" thickBot="1">
      <c r="B26" s="183"/>
      <c r="C26" s="185"/>
      <c r="D26" s="185"/>
      <c r="E26" s="186"/>
      <c r="F26" s="186"/>
      <c r="G26" s="186"/>
      <c r="H26" s="186"/>
      <c r="I26" s="187"/>
      <c r="J26" s="191"/>
      <c r="K26" s="189"/>
      <c r="L26" s="190"/>
      <c r="M26" s="191"/>
      <c r="N26" s="189"/>
      <c r="O26" s="190"/>
      <c r="R26" s="266" t="s">
        <v>20</v>
      </c>
      <c r="S26" s="216" t="s">
        <v>785</v>
      </c>
      <c r="T26" s="198">
        <f t="shared" si="2"/>
        <v>6.6</v>
      </c>
      <c r="U26" s="209" t="str">
        <f t="shared" si="3"/>
        <v>3%</v>
      </c>
      <c r="V26" s="206">
        <f t="shared" si="4"/>
        <v>1.9792000000000001</v>
      </c>
      <c r="W26" s="249">
        <f t="shared" si="5"/>
        <v>1.776</v>
      </c>
    </row>
    <row r="27" spans="1:23" ht="15.75" thickTop="1">
      <c r="A27" s="12" t="s">
        <v>668</v>
      </c>
      <c r="B27" s="50" t="s">
        <v>20</v>
      </c>
      <c r="C27" s="15" t="s">
        <v>218</v>
      </c>
      <c r="D27" s="83" t="s">
        <v>726</v>
      </c>
      <c r="E27" s="16">
        <v>6.6</v>
      </c>
      <c r="F27" s="16" t="s">
        <v>98</v>
      </c>
      <c r="G27" s="16" t="s">
        <v>99</v>
      </c>
      <c r="H27" s="16" t="s">
        <v>121</v>
      </c>
      <c r="I27" s="34" t="s">
        <v>202</v>
      </c>
      <c r="J27" s="19">
        <v>1.9792000000000001</v>
      </c>
      <c r="K27" s="20">
        <v>0.98660000000000003</v>
      </c>
      <c r="L27" s="157">
        <f t="shared" si="1"/>
        <v>0.13955281065494388</v>
      </c>
      <c r="M27" s="19">
        <v>1.776</v>
      </c>
      <c r="N27" s="20">
        <v>0.66859999999999997</v>
      </c>
      <c r="O27" s="157">
        <f t="shared" si="0"/>
        <v>9.4572277725416057E-2</v>
      </c>
      <c r="R27" s="265" t="s">
        <v>21</v>
      </c>
      <c r="S27" s="212" t="s">
        <v>785</v>
      </c>
      <c r="T27" s="57">
        <f t="shared" si="2"/>
        <v>8.85</v>
      </c>
      <c r="U27" s="210" t="str">
        <f t="shared" si="3"/>
        <v>3%</v>
      </c>
      <c r="V27" s="205">
        <f t="shared" si="4"/>
        <v>2.3854000000000002</v>
      </c>
      <c r="W27" s="250">
        <f t="shared" si="5"/>
        <v>2.3020999999999998</v>
      </c>
    </row>
    <row r="28" spans="1:23">
      <c r="A28" s="12" t="s">
        <v>669</v>
      </c>
      <c r="B28" s="51" t="s">
        <v>21</v>
      </c>
      <c r="C28" s="22" t="s">
        <v>218</v>
      </c>
      <c r="D28" s="84" t="s">
        <v>726</v>
      </c>
      <c r="E28" s="10">
        <v>8.85</v>
      </c>
      <c r="F28" s="10" t="s">
        <v>98</v>
      </c>
      <c r="G28" s="10" t="s">
        <v>99</v>
      </c>
      <c r="H28" s="10" t="s">
        <v>121</v>
      </c>
      <c r="I28" s="23" t="s">
        <v>202</v>
      </c>
      <c r="J28" s="25">
        <v>2.3854000000000002</v>
      </c>
      <c r="K28" s="26">
        <v>1.0117</v>
      </c>
      <c r="L28" s="158">
        <f t="shared" si="1"/>
        <v>0.1431031608956079</v>
      </c>
      <c r="M28" s="25">
        <v>2.3020999999999998</v>
      </c>
      <c r="N28" s="26">
        <v>0.76049999999999995</v>
      </c>
      <c r="O28" s="158">
        <f t="shared" si="0"/>
        <v>0.10757136884561608</v>
      </c>
      <c r="R28" s="265" t="s">
        <v>22</v>
      </c>
      <c r="S28" s="212" t="s">
        <v>785</v>
      </c>
      <c r="T28" s="57">
        <f t="shared" si="2"/>
        <v>12.65</v>
      </c>
      <c r="U28" s="210" t="str">
        <f t="shared" si="3"/>
        <v>3%</v>
      </c>
      <c r="V28" s="205">
        <f t="shared" si="4"/>
        <v>3.125</v>
      </c>
      <c r="W28" s="250">
        <f t="shared" si="5"/>
        <v>3.0259999999999998</v>
      </c>
    </row>
    <row r="29" spans="1:23">
      <c r="A29" s="12" t="s">
        <v>670</v>
      </c>
      <c r="B29" s="51" t="s">
        <v>22</v>
      </c>
      <c r="C29" s="22" t="s">
        <v>218</v>
      </c>
      <c r="D29" s="84" t="s">
        <v>726</v>
      </c>
      <c r="E29" s="10">
        <v>12.65</v>
      </c>
      <c r="F29" s="10" t="s">
        <v>98</v>
      </c>
      <c r="G29" s="10" t="s">
        <v>99</v>
      </c>
      <c r="H29" s="10" t="s">
        <v>121</v>
      </c>
      <c r="I29" s="23" t="s">
        <v>202</v>
      </c>
      <c r="J29" s="25">
        <v>3.125</v>
      </c>
      <c r="K29" s="26">
        <v>1.0510999999999999</v>
      </c>
      <c r="L29" s="158">
        <f t="shared" si="1"/>
        <v>0.14867622063593303</v>
      </c>
      <c r="M29" s="25">
        <v>3.0259999999999998</v>
      </c>
      <c r="N29" s="26">
        <v>0.9677</v>
      </c>
      <c r="O29" s="158">
        <f t="shared" si="0"/>
        <v>0.13687943935818894</v>
      </c>
      <c r="R29" s="265" t="s">
        <v>23</v>
      </c>
      <c r="S29" s="212" t="s">
        <v>785</v>
      </c>
      <c r="T29" s="57">
        <f t="shared" si="2"/>
        <v>14.25</v>
      </c>
      <c r="U29" s="210" t="str">
        <f t="shared" si="3"/>
        <v>3%</v>
      </c>
      <c r="V29" s="205">
        <f t="shared" si="4"/>
        <v>3.4167000000000001</v>
      </c>
      <c r="W29" s="250">
        <f t="shared" si="5"/>
        <v>3.125</v>
      </c>
    </row>
    <row r="30" spans="1:23">
      <c r="A30" s="12" t="s">
        <v>671</v>
      </c>
      <c r="B30" s="51" t="s">
        <v>23</v>
      </c>
      <c r="C30" s="22" t="s">
        <v>218</v>
      </c>
      <c r="D30" s="84" t="s">
        <v>726</v>
      </c>
      <c r="E30" s="10">
        <v>14.25</v>
      </c>
      <c r="F30" s="10" t="s">
        <v>98</v>
      </c>
      <c r="G30" s="10" t="s">
        <v>99</v>
      </c>
      <c r="H30" s="10" t="s">
        <v>121</v>
      </c>
      <c r="I30" s="23" t="s">
        <v>202</v>
      </c>
      <c r="J30" s="25">
        <v>3.4167000000000001</v>
      </c>
      <c r="K30" s="26">
        <v>0.94530000000000003</v>
      </c>
      <c r="L30" s="158">
        <f t="shared" si="1"/>
        <v>0.13371099930277566</v>
      </c>
      <c r="M30" s="25">
        <v>3.125</v>
      </c>
      <c r="N30" s="26">
        <v>0.87129999999999996</v>
      </c>
      <c r="O30" s="158">
        <f t="shared" si="0"/>
        <v>0.12324383126257105</v>
      </c>
      <c r="R30" s="265" t="s">
        <v>24</v>
      </c>
      <c r="S30" s="212" t="s">
        <v>785</v>
      </c>
      <c r="T30" s="57">
        <f t="shared" si="2"/>
        <v>15.85</v>
      </c>
      <c r="U30" s="210" t="str">
        <f t="shared" si="3"/>
        <v>3%</v>
      </c>
      <c r="V30" s="205">
        <f t="shared" si="4"/>
        <v>3.5312999999999999</v>
      </c>
      <c r="W30" s="250">
        <f t="shared" si="5"/>
        <v>3.2812999999999999</v>
      </c>
    </row>
    <row r="31" spans="1:23">
      <c r="A31" s="12" t="s">
        <v>672</v>
      </c>
      <c r="B31" s="51" t="s">
        <v>24</v>
      </c>
      <c r="C31" s="22" t="s">
        <v>218</v>
      </c>
      <c r="D31" s="84" t="s">
        <v>726</v>
      </c>
      <c r="E31" s="10">
        <v>15.85</v>
      </c>
      <c r="F31" s="10" t="s">
        <v>98</v>
      </c>
      <c r="G31" s="10" t="s">
        <v>99</v>
      </c>
      <c r="H31" s="10" t="s">
        <v>121</v>
      </c>
      <c r="I31" s="23" t="s">
        <v>202</v>
      </c>
      <c r="J31" s="25">
        <v>3.5312999999999999</v>
      </c>
      <c r="K31" s="26">
        <v>1.0021</v>
      </c>
      <c r="L31" s="158">
        <f t="shared" si="1"/>
        <v>0.14174525801471646</v>
      </c>
      <c r="M31" s="25">
        <v>3.2812999999999999</v>
      </c>
      <c r="N31" s="26">
        <v>0.86470000000000002</v>
      </c>
      <c r="O31" s="158">
        <f t="shared" si="0"/>
        <v>0.12231027303195822</v>
      </c>
      <c r="R31" s="265" t="s">
        <v>25</v>
      </c>
      <c r="S31" s="212" t="s">
        <v>785</v>
      </c>
      <c r="T31" s="57">
        <f t="shared" si="2"/>
        <v>19.850000000000001</v>
      </c>
      <c r="U31" s="210" t="str">
        <f t="shared" si="3"/>
        <v>3%</v>
      </c>
      <c r="V31" s="205">
        <f t="shared" si="4"/>
        <v>3.7656000000000001</v>
      </c>
      <c r="W31" s="250">
        <f t="shared" si="5"/>
        <v>3.6042000000000001</v>
      </c>
    </row>
    <row r="32" spans="1:23">
      <c r="A32" s="12" t="s">
        <v>674</v>
      </c>
      <c r="B32" s="51" t="s">
        <v>25</v>
      </c>
      <c r="C32" s="22" t="s">
        <v>218</v>
      </c>
      <c r="D32" s="84" t="s">
        <v>726</v>
      </c>
      <c r="E32" s="10">
        <v>19.850000000000001</v>
      </c>
      <c r="F32" s="10" t="s">
        <v>98</v>
      </c>
      <c r="G32" s="10" t="s">
        <v>99</v>
      </c>
      <c r="H32" s="10" t="s">
        <v>121</v>
      </c>
      <c r="I32" s="23" t="s">
        <v>202</v>
      </c>
      <c r="J32" s="25">
        <v>3.7656000000000001</v>
      </c>
      <c r="K32" s="26">
        <v>0.98270000000000002</v>
      </c>
      <c r="L32" s="158">
        <f t="shared" si="1"/>
        <v>0.13900116260958176</v>
      </c>
      <c r="M32" s="25">
        <v>3.6042000000000001</v>
      </c>
      <c r="N32" s="26">
        <v>0.90349999999999997</v>
      </c>
      <c r="O32" s="158">
        <f t="shared" si="0"/>
        <v>0.12779846384222765</v>
      </c>
      <c r="R32" s="265" t="s">
        <v>26</v>
      </c>
      <c r="S32" s="212" t="s">
        <v>785</v>
      </c>
      <c r="T32" s="57">
        <f t="shared" si="2"/>
        <v>23.05</v>
      </c>
      <c r="U32" s="210" t="str">
        <f t="shared" si="3"/>
        <v>3%</v>
      </c>
      <c r="V32" s="205">
        <f t="shared" si="4"/>
        <v>3.8229000000000002</v>
      </c>
      <c r="W32" s="250">
        <f t="shared" si="5"/>
        <v>3.625</v>
      </c>
    </row>
    <row r="33" spans="1:23">
      <c r="A33" s="12" t="s">
        <v>675</v>
      </c>
      <c r="B33" s="51" t="s">
        <v>26</v>
      </c>
      <c r="C33" s="22" t="s">
        <v>218</v>
      </c>
      <c r="D33" s="84" t="s">
        <v>726</v>
      </c>
      <c r="E33" s="10">
        <v>23.05</v>
      </c>
      <c r="F33" s="10" t="s">
        <v>98</v>
      </c>
      <c r="G33" s="10" t="s">
        <v>99</v>
      </c>
      <c r="H33" s="10" t="s">
        <v>121</v>
      </c>
      <c r="I33" s="23" t="s">
        <v>202</v>
      </c>
      <c r="J33" s="25">
        <v>3.8229000000000002</v>
      </c>
      <c r="K33" s="26">
        <v>0.79910000000000003</v>
      </c>
      <c r="L33" s="158">
        <f t="shared" si="1"/>
        <v>0.1130312700125336</v>
      </c>
      <c r="M33" s="25">
        <v>3.625</v>
      </c>
      <c r="N33" s="26">
        <v>0.85309999999999997</v>
      </c>
      <c r="O33" s="158">
        <f t="shared" si="0"/>
        <v>0.12066947371754777</v>
      </c>
      <c r="R33" s="267" t="s">
        <v>27</v>
      </c>
      <c r="S33" s="219" t="s">
        <v>785</v>
      </c>
      <c r="T33" s="197">
        <f t="shared" si="2"/>
        <v>23.85</v>
      </c>
      <c r="U33" s="211" t="str">
        <f t="shared" si="3"/>
        <v>3%</v>
      </c>
      <c r="V33" s="203">
        <f t="shared" si="4"/>
        <v>3.8801999999999999</v>
      </c>
      <c r="W33" s="251">
        <f t="shared" si="5"/>
        <v>3.5884999999999998</v>
      </c>
    </row>
    <row r="34" spans="1:23">
      <c r="A34" s="12" t="s">
        <v>676</v>
      </c>
      <c r="B34" s="51" t="s">
        <v>27</v>
      </c>
      <c r="C34" s="22" t="s">
        <v>218</v>
      </c>
      <c r="D34" s="84" t="s">
        <v>726</v>
      </c>
      <c r="E34" s="10">
        <v>23.85</v>
      </c>
      <c r="F34" s="10" t="s">
        <v>98</v>
      </c>
      <c r="G34" s="10" t="s">
        <v>99</v>
      </c>
      <c r="H34" s="10" t="s">
        <v>121</v>
      </c>
      <c r="I34" s="23" t="s">
        <v>202</v>
      </c>
      <c r="J34" s="25">
        <v>3.8801999999999999</v>
      </c>
      <c r="K34" s="26">
        <v>0.9496</v>
      </c>
      <c r="L34" s="158">
        <f t="shared" si="1"/>
        <v>0.13431922663484158</v>
      </c>
      <c r="M34" s="25">
        <v>3.5884999999999998</v>
      </c>
      <c r="N34" s="26">
        <v>0.86980000000000002</v>
      </c>
      <c r="O34" s="158">
        <f t="shared" si="0"/>
        <v>0.12303165893743179</v>
      </c>
      <c r="R34" s="266" t="s">
        <v>28</v>
      </c>
      <c r="S34" s="216" t="s">
        <v>786</v>
      </c>
      <c r="T34" s="198">
        <f t="shared" si="2"/>
        <v>6.6</v>
      </c>
      <c r="U34" s="209" t="str">
        <f t="shared" si="3"/>
        <v>6%</v>
      </c>
      <c r="V34" s="206">
        <f t="shared" si="4"/>
        <v>1.776</v>
      </c>
      <c r="W34" s="249">
        <f t="shared" si="5"/>
        <v>1.7031000000000001</v>
      </c>
    </row>
    <row r="35" spans="1:23">
      <c r="A35" s="12" t="s">
        <v>677</v>
      </c>
      <c r="B35" s="51" t="s">
        <v>28</v>
      </c>
      <c r="C35" s="22" t="s">
        <v>224</v>
      </c>
      <c r="D35" s="84" t="s">
        <v>726</v>
      </c>
      <c r="E35" s="10">
        <v>6.6</v>
      </c>
      <c r="F35" s="10" t="s">
        <v>98</v>
      </c>
      <c r="G35" s="10" t="s">
        <v>99</v>
      </c>
      <c r="H35" s="10" t="s">
        <v>124</v>
      </c>
      <c r="I35" s="23" t="s">
        <v>202</v>
      </c>
      <c r="J35" s="25">
        <v>1.776</v>
      </c>
      <c r="K35" s="26">
        <v>0.89610000000000001</v>
      </c>
      <c r="L35" s="158">
        <f t="shared" si="1"/>
        <v>0.12675174703820719</v>
      </c>
      <c r="M35" s="25">
        <v>1.7031000000000001</v>
      </c>
      <c r="N35" s="26">
        <v>0.70920000000000005</v>
      </c>
      <c r="O35" s="158">
        <f t="shared" si="0"/>
        <v>0.10031507532585264</v>
      </c>
      <c r="R35" s="265" t="s">
        <v>29</v>
      </c>
      <c r="S35" s="212" t="s">
        <v>786</v>
      </c>
      <c r="T35" s="57">
        <f t="shared" si="2"/>
        <v>8.85</v>
      </c>
      <c r="U35" s="210" t="str">
        <f t="shared" si="3"/>
        <v>6%</v>
      </c>
      <c r="V35" s="205">
        <f t="shared" si="4"/>
        <v>2.1926999999999999</v>
      </c>
      <c r="W35" s="250">
        <f t="shared" si="5"/>
        <v>2.2240000000000002</v>
      </c>
    </row>
    <row r="36" spans="1:23">
      <c r="A36" s="12" t="s">
        <v>678</v>
      </c>
      <c r="B36" s="51" t="s">
        <v>29</v>
      </c>
      <c r="C36" s="22" t="s">
        <v>224</v>
      </c>
      <c r="D36" s="84" t="s">
        <v>726</v>
      </c>
      <c r="E36" s="10">
        <v>8.85</v>
      </c>
      <c r="F36" s="10" t="s">
        <v>98</v>
      </c>
      <c r="G36" s="10" t="s">
        <v>99</v>
      </c>
      <c r="H36" s="10" t="s">
        <v>124</v>
      </c>
      <c r="I36" s="23" t="s">
        <v>202</v>
      </c>
      <c r="J36" s="25">
        <v>2.1926999999999999</v>
      </c>
      <c r="K36" s="26">
        <v>0.96499999999999997</v>
      </c>
      <c r="L36" s="158">
        <f t="shared" si="1"/>
        <v>0.13649752917293823</v>
      </c>
      <c r="M36" s="25">
        <v>2.2240000000000002</v>
      </c>
      <c r="N36" s="26">
        <v>0.79710000000000003</v>
      </c>
      <c r="O36" s="158">
        <f t="shared" si="0"/>
        <v>0.11274837357901457</v>
      </c>
      <c r="R36" s="265" t="s">
        <v>30</v>
      </c>
      <c r="S36" s="212" t="s">
        <v>786</v>
      </c>
      <c r="T36" s="57">
        <f t="shared" si="2"/>
        <v>12.65</v>
      </c>
      <c r="U36" s="210" t="str">
        <f t="shared" si="3"/>
        <v>6%</v>
      </c>
      <c r="V36" s="205">
        <f t="shared" si="4"/>
        <v>2.7865000000000002</v>
      </c>
      <c r="W36" s="250">
        <f t="shared" si="5"/>
        <v>2.8229000000000002</v>
      </c>
    </row>
    <row r="37" spans="1:23">
      <c r="A37" s="12" t="s">
        <v>679</v>
      </c>
      <c r="B37" s="51" t="s">
        <v>30</v>
      </c>
      <c r="C37" s="22" t="s">
        <v>224</v>
      </c>
      <c r="D37" s="84" t="s">
        <v>726</v>
      </c>
      <c r="E37" s="10">
        <v>12.65</v>
      </c>
      <c r="F37" s="10" t="s">
        <v>98</v>
      </c>
      <c r="G37" s="10" t="s">
        <v>99</v>
      </c>
      <c r="H37" s="10" t="s">
        <v>124</v>
      </c>
      <c r="I37" s="23" t="s">
        <v>202</v>
      </c>
      <c r="J37" s="25">
        <v>2.7865000000000002</v>
      </c>
      <c r="K37" s="26">
        <v>0.998</v>
      </c>
      <c r="L37" s="158">
        <f t="shared" si="1"/>
        <v>0.14116532032600243</v>
      </c>
      <c r="M37" s="25">
        <v>2.8229000000000002</v>
      </c>
      <c r="N37" s="26">
        <v>0.82489999999999997</v>
      </c>
      <c r="O37" s="158">
        <f t="shared" si="0"/>
        <v>0.11668063400492926</v>
      </c>
      <c r="R37" s="265" t="s">
        <v>31</v>
      </c>
      <c r="S37" s="212" t="s">
        <v>786</v>
      </c>
      <c r="T37" s="57">
        <f t="shared" si="2"/>
        <v>14.25</v>
      </c>
      <c r="U37" s="210" t="str">
        <f t="shared" si="3"/>
        <v>6%</v>
      </c>
      <c r="V37" s="205">
        <f t="shared" si="4"/>
        <v>3.1145999999999998</v>
      </c>
      <c r="W37" s="250">
        <f t="shared" si="5"/>
        <v>2.9843999999999999</v>
      </c>
    </row>
    <row r="38" spans="1:23">
      <c r="A38" s="12" t="s">
        <v>680</v>
      </c>
      <c r="B38" s="51" t="s">
        <v>31</v>
      </c>
      <c r="C38" s="22" t="s">
        <v>224</v>
      </c>
      <c r="D38" s="84" t="s">
        <v>726</v>
      </c>
      <c r="E38" s="10">
        <v>14.25</v>
      </c>
      <c r="F38" s="10" t="s">
        <v>98</v>
      </c>
      <c r="G38" s="10" t="s">
        <v>99</v>
      </c>
      <c r="H38" s="10" t="s">
        <v>124</v>
      </c>
      <c r="I38" s="23" t="s">
        <v>202</v>
      </c>
      <c r="J38" s="25">
        <v>3.1145999999999998</v>
      </c>
      <c r="K38" s="26">
        <v>0.96940000000000004</v>
      </c>
      <c r="L38" s="158">
        <f t="shared" si="1"/>
        <v>0.13711990132668012</v>
      </c>
      <c r="M38" s="25">
        <v>2.9843999999999999</v>
      </c>
      <c r="N38" s="26">
        <v>0.81530000000000002</v>
      </c>
      <c r="O38" s="158">
        <f t="shared" si="0"/>
        <v>0.11532273112403786</v>
      </c>
      <c r="R38" s="265" t="s">
        <v>32</v>
      </c>
      <c r="S38" s="212" t="s">
        <v>786</v>
      </c>
      <c r="T38" s="57">
        <f t="shared" si="2"/>
        <v>15.85</v>
      </c>
      <c r="U38" s="210" t="str">
        <f t="shared" si="3"/>
        <v>6%</v>
      </c>
      <c r="V38" s="205">
        <f t="shared" si="4"/>
        <v>3.1406000000000001</v>
      </c>
      <c r="W38" s="250">
        <f t="shared" si="5"/>
        <v>2.9687999999999999</v>
      </c>
    </row>
    <row r="39" spans="1:23">
      <c r="A39" s="12" t="s">
        <v>681</v>
      </c>
      <c r="B39" s="51" t="s">
        <v>32</v>
      </c>
      <c r="C39" s="22" t="s">
        <v>224</v>
      </c>
      <c r="D39" s="84" t="s">
        <v>726</v>
      </c>
      <c r="E39" s="10">
        <v>15.85</v>
      </c>
      <c r="F39" s="10" t="s">
        <v>98</v>
      </c>
      <c r="G39" s="10" t="s">
        <v>99</v>
      </c>
      <c r="H39" s="10" t="s">
        <v>124</v>
      </c>
      <c r="I39" s="23" t="s">
        <v>202</v>
      </c>
      <c r="J39" s="25">
        <v>3.1406000000000001</v>
      </c>
      <c r="K39" s="26">
        <v>0.97399999999999998</v>
      </c>
      <c r="L39" s="158">
        <f t="shared" si="1"/>
        <v>0.13777056312377389</v>
      </c>
      <c r="M39" s="25">
        <v>2.9687999999999999</v>
      </c>
      <c r="N39" s="26">
        <v>0.83069999999999999</v>
      </c>
      <c r="O39" s="158">
        <f t="shared" si="0"/>
        <v>0.11750103366213448</v>
      </c>
      <c r="R39" s="265" t="s">
        <v>33</v>
      </c>
      <c r="S39" s="212" t="s">
        <v>786</v>
      </c>
      <c r="T39" s="57">
        <f t="shared" si="2"/>
        <v>19.850000000000001</v>
      </c>
      <c r="U39" s="210" t="str">
        <f t="shared" si="3"/>
        <v>6%</v>
      </c>
      <c r="V39" s="205">
        <f t="shared" si="4"/>
        <v>3.3229000000000002</v>
      </c>
      <c r="W39" s="250">
        <f t="shared" si="5"/>
        <v>3.2082999999999999</v>
      </c>
    </row>
    <row r="40" spans="1:23">
      <c r="A40" s="12" t="s">
        <v>683</v>
      </c>
      <c r="B40" s="51" t="s">
        <v>33</v>
      </c>
      <c r="C40" s="22" t="s">
        <v>224</v>
      </c>
      <c r="D40" s="84" t="s">
        <v>726</v>
      </c>
      <c r="E40" s="10">
        <v>19.850000000000001</v>
      </c>
      <c r="F40" s="10" t="s">
        <v>98</v>
      </c>
      <c r="G40" s="10" t="s">
        <v>99</v>
      </c>
      <c r="H40" s="10" t="s">
        <v>124</v>
      </c>
      <c r="I40" s="23" t="s">
        <v>202</v>
      </c>
      <c r="J40" s="25">
        <v>3.3229000000000002</v>
      </c>
      <c r="K40" s="26">
        <v>0.95440000000000003</v>
      </c>
      <c r="L40" s="158">
        <f t="shared" si="1"/>
        <v>0.1349981780752873</v>
      </c>
      <c r="M40" s="25">
        <v>3.2082999999999999</v>
      </c>
      <c r="N40" s="26">
        <v>0.86729999999999996</v>
      </c>
      <c r="O40" s="158">
        <f t="shared" si="0"/>
        <v>0.12267803839553296</v>
      </c>
      <c r="R40" s="265" t="s">
        <v>34</v>
      </c>
      <c r="S40" s="212" t="s">
        <v>786</v>
      </c>
      <c r="T40" s="57">
        <f t="shared" si="2"/>
        <v>23.05</v>
      </c>
      <c r="U40" s="210" t="str">
        <f t="shared" si="3"/>
        <v>6%</v>
      </c>
      <c r="V40" s="205">
        <f t="shared" si="4"/>
        <v>3.5</v>
      </c>
      <c r="W40" s="250">
        <f t="shared" si="5"/>
        <v>3.3176999999999999</v>
      </c>
    </row>
    <row r="41" spans="1:23">
      <c r="A41" s="12" t="s">
        <v>684</v>
      </c>
      <c r="B41" s="51" t="s">
        <v>34</v>
      </c>
      <c r="C41" s="22" t="s">
        <v>224</v>
      </c>
      <c r="D41" s="84" t="s">
        <v>726</v>
      </c>
      <c r="E41" s="10">
        <v>23.05</v>
      </c>
      <c r="F41" s="10" t="s">
        <v>98</v>
      </c>
      <c r="G41" s="10" t="s">
        <v>99</v>
      </c>
      <c r="H41" s="10" t="s">
        <v>124</v>
      </c>
      <c r="I41" s="23" t="s">
        <v>202</v>
      </c>
      <c r="J41" s="25">
        <v>3.5</v>
      </c>
      <c r="K41" s="26">
        <v>0.96540000000000004</v>
      </c>
      <c r="L41" s="158">
        <f t="shared" si="1"/>
        <v>0.13655410845964205</v>
      </c>
      <c r="M41" s="25">
        <v>3.3176999999999999</v>
      </c>
      <c r="N41" s="26">
        <v>0.86109999999999998</v>
      </c>
      <c r="O41" s="158">
        <f t="shared" si="0"/>
        <v>0.12180105945162394</v>
      </c>
      <c r="R41" s="267" t="s">
        <v>35</v>
      </c>
      <c r="S41" s="219" t="s">
        <v>786</v>
      </c>
      <c r="T41" s="197">
        <f t="shared" si="2"/>
        <v>23.85</v>
      </c>
      <c r="U41" s="211" t="str">
        <f t="shared" si="3"/>
        <v>6%</v>
      </c>
      <c r="V41" s="203">
        <f t="shared" si="4"/>
        <v>3.5051999999999999</v>
      </c>
      <c r="W41" s="251">
        <f t="shared" si="5"/>
        <v>3.3437999999999999</v>
      </c>
    </row>
    <row r="42" spans="1:23" ht="15.75" thickBot="1">
      <c r="A42" s="12" t="s">
        <v>685</v>
      </c>
      <c r="B42" s="55" t="s">
        <v>35</v>
      </c>
      <c r="C42" s="41" t="s">
        <v>224</v>
      </c>
      <c r="D42" s="85" t="s">
        <v>726</v>
      </c>
      <c r="E42" s="42">
        <v>23.85</v>
      </c>
      <c r="F42" s="42" t="s">
        <v>98</v>
      </c>
      <c r="G42" s="42" t="s">
        <v>99</v>
      </c>
      <c r="H42" s="42" t="s">
        <v>124</v>
      </c>
      <c r="I42" s="43" t="s">
        <v>202</v>
      </c>
      <c r="J42" s="46">
        <v>3.5051999999999999</v>
      </c>
      <c r="K42" s="47">
        <v>0.90949999999999998</v>
      </c>
      <c r="L42" s="160">
        <f t="shared" si="1"/>
        <v>0.12864715314278477</v>
      </c>
      <c r="M42" s="46">
        <v>3.3437999999999999</v>
      </c>
      <c r="N42" s="47">
        <v>0.79039999999999999</v>
      </c>
      <c r="O42" s="160">
        <f t="shared" si="0"/>
        <v>0.11180067052672576</v>
      </c>
    </row>
    <row r="80" spans="17:18">
      <c r="Q80" s="293"/>
      <c r="R80" s="192" t="s">
        <v>87</v>
      </c>
    </row>
    <row r="81" spans="17:18">
      <c r="Q81" s="13"/>
      <c r="R81" s="13"/>
    </row>
    <row r="82" spans="17:18">
      <c r="Q82" s="322" t="s">
        <v>864</v>
      </c>
      <c r="R82" s="322"/>
    </row>
    <row r="83" spans="17:18">
      <c r="Q83" s="296"/>
      <c r="R83" s="297" t="s">
        <v>865</v>
      </c>
    </row>
    <row r="84" spans="17:18">
      <c r="Q84" s="294"/>
      <c r="R84" s="297" t="s">
        <v>866</v>
      </c>
    </row>
    <row r="124" spans="17:18">
      <c r="Q124" s="293"/>
      <c r="R124" s="192" t="s">
        <v>87</v>
      </c>
    </row>
    <row r="125" spans="17:18">
      <c r="Q125" s="13"/>
      <c r="R125" s="13"/>
    </row>
    <row r="126" spans="17:18">
      <c r="Q126" s="322" t="s">
        <v>864</v>
      </c>
      <c r="R126" s="322"/>
    </row>
    <row r="127" spans="17:18">
      <c r="Q127" s="296"/>
      <c r="R127" s="297" t="s">
        <v>865</v>
      </c>
    </row>
    <row r="128" spans="17:18">
      <c r="Q128" s="294"/>
      <c r="R128" s="297" t="s">
        <v>866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H3:H4"/>
    <mergeCell ref="I3:I4"/>
    <mergeCell ref="J3:L3"/>
    <mergeCell ref="Q82:R82"/>
    <mergeCell ref="Q126:R126"/>
    <mergeCell ref="M3:O3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X128"/>
  <sheetViews>
    <sheetView topLeftCell="A87" zoomScale="80" zoomScaleNormal="80" workbookViewId="0">
      <selection activeCell="T119" sqref="T119"/>
    </sheetView>
  </sheetViews>
  <sheetFormatPr defaultRowHeight="15"/>
  <cols>
    <col min="1" max="1" width="27.28515625" style="12" bestFit="1" customWidth="1"/>
    <col min="2" max="2" width="9.140625" style="12"/>
    <col min="3" max="3" width="45.5703125" style="12" customWidth="1"/>
    <col min="4" max="4" width="15.7109375" style="12" customWidth="1"/>
    <col min="5" max="5" width="10.7109375" style="11" customWidth="1"/>
    <col min="6" max="6" width="5.7109375" style="11" customWidth="1"/>
    <col min="7" max="7" width="8.7109375" style="11" bestFit="1" customWidth="1"/>
    <col min="8" max="8" width="10.7109375" style="11" customWidth="1"/>
    <col min="9" max="9" width="5.7109375" style="11" customWidth="1"/>
    <col min="10" max="18" width="9.140625" style="12"/>
    <col min="19" max="19" width="12" style="12" customWidth="1"/>
    <col min="20" max="20" width="11" style="12" customWidth="1"/>
    <col min="21" max="16384" width="9.140625" style="12"/>
  </cols>
  <sheetData>
    <row r="1" spans="1:24">
      <c r="B1" s="75"/>
      <c r="C1" s="75"/>
      <c r="D1" s="75"/>
      <c r="E1" s="238"/>
      <c r="F1" s="238"/>
      <c r="G1" s="238"/>
      <c r="H1" s="238"/>
      <c r="I1" s="182" t="s">
        <v>42</v>
      </c>
      <c r="J1" s="8" t="s">
        <v>53</v>
      </c>
      <c r="K1" s="8" t="s">
        <v>54</v>
      </c>
      <c r="L1" s="8" t="s">
        <v>62</v>
      </c>
      <c r="M1" s="9" t="s">
        <v>55</v>
      </c>
      <c r="N1" s="9" t="s">
        <v>54</v>
      </c>
      <c r="O1" s="9" t="s">
        <v>67</v>
      </c>
    </row>
    <row r="2" spans="1:24" ht="15.75" thickBot="1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4">
      <c r="B3" s="313" t="s">
        <v>52</v>
      </c>
      <c r="C3" s="315" t="s">
        <v>241</v>
      </c>
      <c r="D3" s="315" t="s">
        <v>81</v>
      </c>
      <c r="E3" s="315" t="s">
        <v>82</v>
      </c>
      <c r="F3" s="315" t="s">
        <v>83</v>
      </c>
      <c r="G3" s="315" t="s">
        <v>84</v>
      </c>
      <c r="H3" s="315" t="s">
        <v>85</v>
      </c>
      <c r="I3" s="324" t="s">
        <v>86</v>
      </c>
      <c r="J3" s="332" t="s">
        <v>51</v>
      </c>
      <c r="K3" s="333"/>
      <c r="L3" s="334"/>
      <c r="M3" s="341" t="s">
        <v>51</v>
      </c>
      <c r="N3" s="342"/>
      <c r="O3" s="343"/>
    </row>
    <row r="4" spans="1:24" ht="15.75" thickBot="1">
      <c r="B4" s="314"/>
      <c r="C4" s="316"/>
      <c r="D4" s="316"/>
      <c r="E4" s="316"/>
      <c r="F4" s="316"/>
      <c r="G4" s="316"/>
      <c r="H4" s="316"/>
      <c r="I4" s="325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24">
      <c r="A5" s="12" t="s">
        <v>88</v>
      </c>
      <c r="B5" s="86" t="s">
        <v>1</v>
      </c>
      <c r="C5" s="87" t="s">
        <v>87</v>
      </c>
      <c r="D5" s="87" t="s">
        <v>88</v>
      </c>
      <c r="E5" s="113" t="s">
        <v>89</v>
      </c>
      <c r="F5" s="113" t="s">
        <v>89</v>
      </c>
      <c r="G5" s="113" t="s">
        <v>89</v>
      </c>
      <c r="H5" s="113" t="s">
        <v>89</v>
      </c>
      <c r="I5" s="88" t="s">
        <v>89</v>
      </c>
      <c r="J5" s="19">
        <v>4.7865000000000002</v>
      </c>
      <c r="K5" s="20">
        <v>0.45900000000000002</v>
      </c>
      <c r="L5" s="163">
        <f>CONFIDENCE(0.05,K5,192)</f>
        <v>6.4924731492620347E-2</v>
      </c>
      <c r="M5" s="19">
        <v>4.7187999999999999</v>
      </c>
      <c r="N5" s="20">
        <v>0.47339999999999999</v>
      </c>
      <c r="O5" s="157">
        <f t="shared" ref="O5:O42" si="0">CONFIDENCE(0.05,N5,192)</f>
        <v>6.6961585813957461E-2</v>
      </c>
    </row>
    <row r="6" spans="1:24">
      <c r="A6" s="12" t="s">
        <v>787</v>
      </c>
      <c r="B6" s="89" t="s">
        <v>2</v>
      </c>
      <c r="C6" s="90" t="s">
        <v>90</v>
      </c>
      <c r="D6" s="90" t="s">
        <v>227</v>
      </c>
      <c r="E6" s="59" t="s">
        <v>89</v>
      </c>
      <c r="F6" s="59" t="s">
        <v>89</v>
      </c>
      <c r="G6" s="59" t="s">
        <v>89</v>
      </c>
      <c r="H6" s="59" t="s">
        <v>89</v>
      </c>
      <c r="I6" s="91" t="s">
        <v>89</v>
      </c>
      <c r="J6" s="25">
        <v>4.6927000000000003</v>
      </c>
      <c r="K6" s="26">
        <v>0.5645</v>
      </c>
      <c r="L6" s="164">
        <f t="shared" ref="L6:L42" si="1">CONFIDENCE(0.05,K6,192)</f>
        <v>7.9847518360749867E-2</v>
      </c>
      <c r="M6" s="25">
        <v>4.6875</v>
      </c>
      <c r="N6" s="26">
        <v>0.51800000000000002</v>
      </c>
      <c r="O6" s="158">
        <f t="shared" si="0"/>
        <v>7.327017628143212E-2</v>
      </c>
    </row>
    <row r="7" spans="1:24">
      <c r="A7" s="12" t="s">
        <v>571</v>
      </c>
      <c r="B7" s="89" t="s">
        <v>3</v>
      </c>
      <c r="C7" s="90" t="s">
        <v>90</v>
      </c>
      <c r="D7" s="90" t="s">
        <v>181</v>
      </c>
      <c r="E7" s="59" t="s">
        <v>89</v>
      </c>
      <c r="F7" s="59" t="s">
        <v>89</v>
      </c>
      <c r="G7" s="59" t="s">
        <v>89</v>
      </c>
      <c r="H7" s="59" t="s">
        <v>89</v>
      </c>
      <c r="I7" s="91" t="s">
        <v>89</v>
      </c>
      <c r="J7" s="25">
        <v>4.6302000000000003</v>
      </c>
      <c r="K7" s="26">
        <v>0.59989999999999999</v>
      </c>
      <c r="L7" s="164">
        <f t="shared" si="1"/>
        <v>8.4854785234036931E-2</v>
      </c>
      <c r="M7" s="25">
        <v>4.5884999999999998</v>
      </c>
      <c r="N7" s="26">
        <v>0.65720000000000001</v>
      </c>
      <c r="O7" s="158">
        <f t="shared" si="0"/>
        <v>9.2959768054357503E-2</v>
      </c>
    </row>
    <row r="8" spans="1:24">
      <c r="A8" s="12" t="s">
        <v>788</v>
      </c>
      <c r="B8" s="89" t="s">
        <v>4</v>
      </c>
      <c r="C8" s="90" t="s">
        <v>90</v>
      </c>
      <c r="D8" s="90" t="s">
        <v>228</v>
      </c>
      <c r="E8" s="59" t="s">
        <v>89</v>
      </c>
      <c r="F8" s="59" t="s">
        <v>89</v>
      </c>
      <c r="G8" s="59" t="s">
        <v>89</v>
      </c>
      <c r="H8" s="59" t="s">
        <v>89</v>
      </c>
      <c r="I8" s="91" t="s">
        <v>89</v>
      </c>
      <c r="J8" s="25">
        <v>3.5884999999999998</v>
      </c>
      <c r="K8" s="26">
        <v>0.86980000000000002</v>
      </c>
      <c r="L8" s="164">
        <f t="shared" si="1"/>
        <v>0.12303165893743179</v>
      </c>
      <c r="M8" s="25">
        <v>3.8645999999999998</v>
      </c>
      <c r="N8" s="26">
        <v>0.99339999999999995</v>
      </c>
      <c r="O8" s="158">
        <f t="shared" si="0"/>
        <v>0.14051465852890863</v>
      </c>
    </row>
    <row r="9" spans="1:24">
      <c r="A9" s="12" t="s">
        <v>789</v>
      </c>
      <c r="B9" s="89" t="s">
        <v>5</v>
      </c>
      <c r="C9" s="90" t="s">
        <v>90</v>
      </c>
      <c r="D9" s="90" t="s">
        <v>229</v>
      </c>
      <c r="E9" s="59" t="s">
        <v>89</v>
      </c>
      <c r="F9" s="59" t="s">
        <v>89</v>
      </c>
      <c r="G9" s="59" t="s">
        <v>89</v>
      </c>
      <c r="H9" s="59" t="s">
        <v>89</v>
      </c>
      <c r="I9" s="91" t="s">
        <v>89</v>
      </c>
      <c r="J9" s="25">
        <v>2.0676999999999999</v>
      </c>
      <c r="K9" s="26">
        <v>0.98709999999999998</v>
      </c>
      <c r="L9" s="164">
        <f t="shared" si="1"/>
        <v>0.13962353476332362</v>
      </c>
      <c r="M9" s="25">
        <v>1.7604</v>
      </c>
      <c r="N9" s="26">
        <v>0.92369999999999997</v>
      </c>
      <c r="O9" s="158">
        <f t="shared" si="0"/>
        <v>0.13065571782076998</v>
      </c>
    </row>
    <row r="10" spans="1:24" ht="15.75" thickBot="1">
      <c r="A10" s="12" t="s">
        <v>790</v>
      </c>
      <c r="B10" s="92" t="s">
        <v>6</v>
      </c>
      <c r="C10" s="93" t="s">
        <v>90</v>
      </c>
      <c r="D10" s="93" t="s">
        <v>230</v>
      </c>
      <c r="E10" s="94" t="s">
        <v>89</v>
      </c>
      <c r="F10" s="94" t="s">
        <v>89</v>
      </c>
      <c r="G10" s="94" t="s">
        <v>89</v>
      </c>
      <c r="H10" s="94" t="s">
        <v>89</v>
      </c>
      <c r="I10" s="95" t="s">
        <v>89</v>
      </c>
      <c r="J10" s="32">
        <v>1.276</v>
      </c>
      <c r="K10" s="33">
        <v>0.7177</v>
      </c>
      <c r="L10" s="165">
        <f t="shared" si="1"/>
        <v>0.10151738516830856</v>
      </c>
      <c r="M10" s="32">
        <v>1.1406000000000001</v>
      </c>
      <c r="N10" s="33">
        <v>0.39100000000000001</v>
      </c>
      <c r="O10" s="159">
        <f t="shared" si="0"/>
        <v>5.53062527529729E-2</v>
      </c>
    </row>
    <row r="11" spans="1:24" ht="16.5" thickTop="1" thickBot="1">
      <c r="B11" s="284"/>
      <c r="C11" s="285"/>
      <c r="D11" s="285"/>
      <c r="E11" s="286"/>
      <c r="F11" s="286"/>
      <c r="G11" s="286"/>
      <c r="H11" s="286"/>
      <c r="I11" s="288"/>
      <c r="J11" s="191"/>
      <c r="K11" s="189"/>
      <c r="L11" s="264"/>
      <c r="M11" s="191"/>
      <c r="N11" s="189"/>
      <c r="O11" s="190"/>
      <c r="V11" t="s">
        <v>54</v>
      </c>
      <c r="W11" s="222" t="s">
        <v>627</v>
      </c>
      <c r="X11" s="222" t="s">
        <v>67</v>
      </c>
    </row>
    <row r="12" spans="1:24" ht="15.75" thickTop="1">
      <c r="A12" s="12" t="s">
        <v>791</v>
      </c>
      <c r="B12" s="86" t="s">
        <v>7</v>
      </c>
      <c r="C12" s="87" t="s">
        <v>151</v>
      </c>
      <c r="D12" s="87" t="s">
        <v>231</v>
      </c>
      <c r="E12" s="113">
        <v>32</v>
      </c>
      <c r="F12" s="113" t="s">
        <v>98</v>
      </c>
      <c r="G12" s="96" t="s">
        <v>526</v>
      </c>
      <c r="H12" s="113" t="s">
        <v>100</v>
      </c>
      <c r="I12" s="88" t="s">
        <v>89</v>
      </c>
      <c r="J12" s="19">
        <v>3.9843999999999999</v>
      </c>
      <c r="K12" s="20">
        <v>0.84060000000000001</v>
      </c>
      <c r="L12" s="163">
        <f t="shared" si="1"/>
        <v>0.11890137100805376</v>
      </c>
      <c r="M12" s="19">
        <v>3.5573000000000001</v>
      </c>
      <c r="N12" s="20">
        <v>1.042</v>
      </c>
      <c r="O12" s="157">
        <f t="shared" si="0"/>
        <v>0.14738904186342139</v>
      </c>
      <c r="R12" s="266" t="s">
        <v>7</v>
      </c>
      <c r="S12" s="194" t="s">
        <v>846</v>
      </c>
      <c r="T12" s="198" t="str">
        <f t="shared" ref="T12:T34" si="2">VLOOKUP($R12,$B$12:$O$42,3)</f>
        <v>G.722.1C</v>
      </c>
      <c r="U12" s="198">
        <f t="shared" ref="U12:U34" si="3">VLOOKUP($R12,$B$12:$O$42,4)</f>
        <v>32</v>
      </c>
      <c r="V12" s="209" t="str">
        <f t="shared" ref="V12:V34" si="4">VLOOKUP($R12,$B$12:$O$42,6)</f>
        <v>Nom</v>
      </c>
      <c r="W12" s="206">
        <f t="shared" ref="W12:W34" si="5">VLOOKUP($R12,$B$12:$O$42,9)</f>
        <v>3.9843999999999999</v>
      </c>
      <c r="X12" s="249">
        <f t="shared" ref="X12:X34" si="6">VLOOKUP($R12,$B$12:$O$42,12)</f>
        <v>3.5573000000000001</v>
      </c>
    </row>
    <row r="13" spans="1:24">
      <c r="A13" s="12" t="s">
        <v>792</v>
      </c>
      <c r="B13" s="89" t="s">
        <v>8</v>
      </c>
      <c r="C13" s="90" t="s">
        <v>151</v>
      </c>
      <c r="D13" s="90" t="s">
        <v>231</v>
      </c>
      <c r="E13" s="59">
        <v>48</v>
      </c>
      <c r="F13" s="59" t="s">
        <v>98</v>
      </c>
      <c r="G13" s="97" t="s">
        <v>526</v>
      </c>
      <c r="H13" s="59" t="s">
        <v>100</v>
      </c>
      <c r="I13" s="91" t="s">
        <v>89</v>
      </c>
      <c r="J13" s="25">
        <v>4.2396000000000003</v>
      </c>
      <c r="K13" s="26">
        <v>0.82809999999999995</v>
      </c>
      <c r="L13" s="164">
        <f t="shared" si="1"/>
        <v>0.11713326829855972</v>
      </c>
      <c r="M13" s="25">
        <v>4.0781000000000001</v>
      </c>
      <c r="N13" s="26">
        <v>0.87980000000000003</v>
      </c>
      <c r="O13" s="158">
        <f t="shared" si="0"/>
        <v>0.124446141105027</v>
      </c>
      <c r="R13" s="265" t="s">
        <v>9</v>
      </c>
      <c r="S13" s="195" t="s">
        <v>846</v>
      </c>
      <c r="T13" s="57" t="str">
        <f t="shared" si="2"/>
        <v>G.718B</v>
      </c>
      <c r="U13" s="57">
        <f t="shared" si="3"/>
        <v>36</v>
      </c>
      <c r="V13" s="210" t="str">
        <f t="shared" si="4"/>
        <v>Nom</v>
      </c>
      <c r="W13" s="205">
        <f t="shared" si="5"/>
        <v>4.5990000000000002</v>
      </c>
      <c r="X13" s="250">
        <f t="shared" si="6"/>
        <v>4.4271000000000003</v>
      </c>
    </row>
    <row r="14" spans="1:24">
      <c r="A14" s="12" t="s">
        <v>793</v>
      </c>
      <c r="B14" s="89" t="s">
        <v>9</v>
      </c>
      <c r="C14" s="90" t="s">
        <v>151</v>
      </c>
      <c r="D14" s="90" t="s">
        <v>232</v>
      </c>
      <c r="E14" s="59">
        <v>36</v>
      </c>
      <c r="F14" s="59" t="s">
        <v>98</v>
      </c>
      <c r="G14" s="97" t="s">
        <v>526</v>
      </c>
      <c r="H14" s="59" t="s">
        <v>100</v>
      </c>
      <c r="I14" s="91" t="s">
        <v>89</v>
      </c>
      <c r="J14" s="25">
        <v>4.5990000000000002</v>
      </c>
      <c r="K14" s="26">
        <v>0.66359999999999997</v>
      </c>
      <c r="L14" s="164">
        <f t="shared" si="1"/>
        <v>9.3865036641618438E-2</v>
      </c>
      <c r="M14" s="25">
        <v>4.4271000000000003</v>
      </c>
      <c r="N14" s="26">
        <v>0.73429999999999995</v>
      </c>
      <c r="O14" s="158">
        <f t="shared" si="0"/>
        <v>0.10386542556651661</v>
      </c>
      <c r="R14" s="265" t="s">
        <v>10</v>
      </c>
      <c r="S14" s="195" t="s">
        <v>846</v>
      </c>
      <c r="T14" s="57" t="str">
        <f t="shared" si="2"/>
        <v>G.719</v>
      </c>
      <c r="U14" s="57">
        <f t="shared" si="3"/>
        <v>48</v>
      </c>
      <c r="V14" s="210" t="str">
        <f t="shared" si="4"/>
        <v>Nom</v>
      </c>
      <c r="W14" s="205">
        <f t="shared" si="5"/>
        <v>4.5990000000000002</v>
      </c>
      <c r="X14" s="250">
        <f t="shared" si="6"/>
        <v>4.4322999999999997</v>
      </c>
    </row>
    <row r="15" spans="1:24">
      <c r="A15" s="12" t="s">
        <v>794</v>
      </c>
      <c r="B15" s="89" t="s">
        <v>10</v>
      </c>
      <c r="C15" s="90" t="s">
        <v>151</v>
      </c>
      <c r="D15" s="90" t="s">
        <v>233</v>
      </c>
      <c r="E15" s="59">
        <v>48</v>
      </c>
      <c r="F15" s="59" t="s">
        <v>98</v>
      </c>
      <c r="G15" s="97" t="s">
        <v>526</v>
      </c>
      <c r="H15" s="59" t="s">
        <v>100</v>
      </c>
      <c r="I15" s="91" t="s">
        <v>89</v>
      </c>
      <c r="J15" s="25">
        <v>4.5990000000000002</v>
      </c>
      <c r="K15" s="26">
        <v>0.67149999999999999</v>
      </c>
      <c r="L15" s="164">
        <f t="shared" si="1"/>
        <v>9.498247755401866E-2</v>
      </c>
      <c r="M15" s="25">
        <v>4.4322999999999997</v>
      </c>
      <c r="N15" s="26">
        <v>0.72760000000000002</v>
      </c>
      <c r="O15" s="158">
        <f t="shared" si="0"/>
        <v>0.10291772251422783</v>
      </c>
      <c r="R15" s="265" t="s">
        <v>11</v>
      </c>
      <c r="S15" s="195" t="s">
        <v>846</v>
      </c>
      <c r="T15" s="57" t="str">
        <f t="shared" si="2"/>
        <v>G.719</v>
      </c>
      <c r="U15" s="57">
        <f t="shared" si="3"/>
        <v>64</v>
      </c>
      <c r="V15" s="210" t="str">
        <f t="shared" si="4"/>
        <v>Nom</v>
      </c>
      <c r="W15" s="205">
        <f t="shared" si="5"/>
        <v>4.7291999999999996</v>
      </c>
      <c r="X15" s="250">
        <f t="shared" si="6"/>
        <v>4.5416999999999996</v>
      </c>
    </row>
    <row r="16" spans="1:24">
      <c r="A16" s="12" t="s">
        <v>795</v>
      </c>
      <c r="B16" s="89" t="s">
        <v>11</v>
      </c>
      <c r="C16" s="90" t="s">
        <v>151</v>
      </c>
      <c r="D16" s="90" t="s">
        <v>233</v>
      </c>
      <c r="E16" s="59">
        <v>64</v>
      </c>
      <c r="F16" s="59" t="s">
        <v>98</v>
      </c>
      <c r="G16" s="97" t="s">
        <v>526</v>
      </c>
      <c r="H16" s="59" t="s">
        <v>100</v>
      </c>
      <c r="I16" s="91" t="s">
        <v>89</v>
      </c>
      <c r="J16" s="25">
        <v>4.7291999999999996</v>
      </c>
      <c r="K16" s="26">
        <v>0.55069999999999997</v>
      </c>
      <c r="L16" s="164">
        <f t="shared" si="1"/>
        <v>7.7895532969468467E-2</v>
      </c>
      <c r="M16" s="25">
        <v>4.5416999999999996</v>
      </c>
      <c r="N16" s="26">
        <v>0.63770000000000004</v>
      </c>
      <c r="O16" s="158">
        <f t="shared" si="0"/>
        <v>9.0201527827546854E-2</v>
      </c>
      <c r="R16" s="267" t="s">
        <v>12</v>
      </c>
      <c r="S16" s="196" t="s">
        <v>846</v>
      </c>
      <c r="T16" s="197" t="str">
        <f t="shared" si="2"/>
        <v>G.719</v>
      </c>
      <c r="U16" s="197">
        <f t="shared" si="3"/>
        <v>80</v>
      </c>
      <c r="V16" s="211" t="str">
        <f t="shared" si="4"/>
        <v>Nom</v>
      </c>
      <c r="W16" s="203">
        <f t="shared" si="5"/>
        <v>4.6771000000000003</v>
      </c>
      <c r="X16" s="251">
        <f t="shared" si="6"/>
        <v>4.7031000000000001</v>
      </c>
    </row>
    <row r="17" spans="1:24">
      <c r="A17" s="12" t="s">
        <v>796</v>
      </c>
      <c r="B17" s="89" t="s">
        <v>12</v>
      </c>
      <c r="C17" s="90" t="s">
        <v>151</v>
      </c>
      <c r="D17" s="90" t="s">
        <v>233</v>
      </c>
      <c r="E17" s="59">
        <v>80</v>
      </c>
      <c r="F17" s="59" t="s">
        <v>98</v>
      </c>
      <c r="G17" s="97" t="s">
        <v>526</v>
      </c>
      <c r="H17" s="59" t="s">
        <v>100</v>
      </c>
      <c r="I17" s="91" t="s">
        <v>89</v>
      </c>
      <c r="J17" s="25">
        <v>4.6771000000000003</v>
      </c>
      <c r="K17" s="26">
        <v>0.53159999999999996</v>
      </c>
      <c r="L17" s="164">
        <f t="shared" si="1"/>
        <v>7.5193872029361619E-2</v>
      </c>
      <c r="M17" s="25">
        <v>4.7031000000000001</v>
      </c>
      <c r="N17" s="26">
        <v>0.57920000000000005</v>
      </c>
      <c r="O17" s="158">
        <f t="shared" si="0"/>
        <v>8.1926807147114852E-2</v>
      </c>
      <c r="R17" s="266" t="s">
        <v>13</v>
      </c>
      <c r="S17" s="194" t="s">
        <v>847</v>
      </c>
      <c r="T17" s="198" t="str">
        <f t="shared" si="2"/>
        <v>G.722.1C</v>
      </c>
      <c r="U17" s="198">
        <f t="shared" si="3"/>
        <v>32</v>
      </c>
      <c r="V17" s="209" t="str">
        <f t="shared" si="4"/>
        <v>Low</v>
      </c>
      <c r="W17" s="206">
        <f t="shared" si="5"/>
        <v>3.6198000000000001</v>
      </c>
      <c r="X17" s="249">
        <f t="shared" si="6"/>
        <v>3.2759999999999998</v>
      </c>
    </row>
    <row r="18" spans="1:24">
      <c r="A18" s="12" t="s">
        <v>797</v>
      </c>
      <c r="B18" s="89" t="s">
        <v>13</v>
      </c>
      <c r="C18" s="90" t="s">
        <v>151</v>
      </c>
      <c r="D18" s="90" t="s">
        <v>231</v>
      </c>
      <c r="E18" s="59">
        <v>32</v>
      </c>
      <c r="F18" s="59" t="s">
        <v>98</v>
      </c>
      <c r="G18" s="97" t="s">
        <v>528</v>
      </c>
      <c r="H18" s="59" t="s">
        <v>100</v>
      </c>
      <c r="I18" s="91" t="s">
        <v>89</v>
      </c>
      <c r="J18" s="25">
        <v>3.6198000000000001</v>
      </c>
      <c r="K18" s="26">
        <v>0.84770000000000001</v>
      </c>
      <c r="L18" s="164">
        <f t="shared" si="1"/>
        <v>0.11990565334704635</v>
      </c>
      <c r="M18" s="25">
        <v>3.2759999999999998</v>
      </c>
      <c r="N18" s="26">
        <v>1.079</v>
      </c>
      <c r="O18" s="158">
        <f t="shared" si="0"/>
        <v>0.15262262588352368</v>
      </c>
      <c r="R18" s="265" t="s">
        <v>15</v>
      </c>
      <c r="S18" s="195" t="s">
        <v>847</v>
      </c>
      <c r="T18" s="57" t="str">
        <f t="shared" si="2"/>
        <v>G.718B</v>
      </c>
      <c r="U18" s="57">
        <f t="shared" si="3"/>
        <v>36</v>
      </c>
      <c r="V18" s="210" t="str">
        <f t="shared" si="4"/>
        <v>Low</v>
      </c>
      <c r="W18" s="205">
        <f t="shared" si="5"/>
        <v>4.3958000000000004</v>
      </c>
      <c r="X18" s="250">
        <f t="shared" si="6"/>
        <v>3.9792000000000001</v>
      </c>
    </row>
    <row r="19" spans="1:24">
      <c r="A19" s="12" t="s">
        <v>798</v>
      </c>
      <c r="B19" s="89" t="s">
        <v>14</v>
      </c>
      <c r="C19" s="90" t="s">
        <v>151</v>
      </c>
      <c r="D19" s="90" t="s">
        <v>231</v>
      </c>
      <c r="E19" s="59">
        <v>48</v>
      </c>
      <c r="F19" s="59" t="s">
        <v>98</v>
      </c>
      <c r="G19" s="97" t="s">
        <v>528</v>
      </c>
      <c r="H19" s="59" t="s">
        <v>100</v>
      </c>
      <c r="I19" s="91" t="s">
        <v>89</v>
      </c>
      <c r="J19" s="25">
        <v>3.7759999999999998</v>
      </c>
      <c r="K19" s="26">
        <v>0.84189999999999998</v>
      </c>
      <c r="L19" s="164">
        <f t="shared" si="1"/>
        <v>0.11908525368984113</v>
      </c>
      <c r="M19" s="25">
        <v>3.6509999999999998</v>
      </c>
      <c r="N19" s="26">
        <v>1.0771999999999999</v>
      </c>
      <c r="O19" s="158">
        <f t="shared" si="0"/>
        <v>0.15236801909335651</v>
      </c>
      <c r="R19" s="267" t="s">
        <v>16</v>
      </c>
      <c r="S19" s="196" t="s">
        <v>847</v>
      </c>
      <c r="T19" s="197" t="str">
        <f t="shared" si="2"/>
        <v>G.719</v>
      </c>
      <c r="U19" s="197">
        <f t="shared" si="3"/>
        <v>48</v>
      </c>
      <c r="V19" s="211" t="str">
        <f t="shared" si="4"/>
        <v>Low</v>
      </c>
      <c r="W19" s="203">
        <f t="shared" si="5"/>
        <v>4.5259999999999998</v>
      </c>
      <c r="X19" s="251">
        <f t="shared" si="6"/>
        <v>4.4322999999999997</v>
      </c>
    </row>
    <row r="20" spans="1:24">
      <c r="A20" s="12" t="s">
        <v>799</v>
      </c>
      <c r="B20" s="89" t="s">
        <v>15</v>
      </c>
      <c r="C20" s="90" t="s">
        <v>151</v>
      </c>
      <c r="D20" s="90" t="s">
        <v>232</v>
      </c>
      <c r="E20" s="59">
        <v>36</v>
      </c>
      <c r="F20" s="59" t="s">
        <v>98</v>
      </c>
      <c r="G20" s="97" t="s">
        <v>528</v>
      </c>
      <c r="H20" s="59" t="s">
        <v>100</v>
      </c>
      <c r="I20" s="91" t="s">
        <v>89</v>
      </c>
      <c r="J20" s="25">
        <v>4.3958000000000004</v>
      </c>
      <c r="K20" s="26">
        <v>0.67069999999999996</v>
      </c>
      <c r="L20" s="164">
        <f t="shared" si="1"/>
        <v>9.4869318980611045E-2</v>
      </c>
      <c r="M20" s="25">
        <v>3.9792000000000001</v>
      </c>
      <c r="N20" s="26">
        <v>0.91500000000000004</v>
      </c>
      <c r="O20" s="158">
        <f t="shared" si="0"/>
        <v>0.12942511833496217</v>
      </c>
      <c r="R20" s="266" t="s">
        <v>17</v>
      </c>
      <c r="S20" s="194" t="s">
        <v>848</v>
      </c>
      <c r="T20" s="198" t="str">
        <f t="shared" si="2"/>
        <v>G.722.1C</v>
      </c>
      <c r="U20" s="198">
        <f t="shared" si="3"/>
        <v>32</v>
      </c>
      <c r="V20" s="209" t="str">
        <f t="shared" si="4"/>
        <v>High</v>
      </c>
      <c r="W20" s="206">
        <f t="shared" si="5"/>
        <v>3.9426999999999999</v>
      </c>
      <c r="X20" s="249">
        <f t="shared" si="6"/>
        <v>3.6979000000000002</v>
      </c>
    </row>
    <row r="21" spans="1:24">
      <c r="A21" s="12" t="s">
        <v>800</v>
      </c>
      <c r="B21" s="89" t="s">
        <v>16</v>
      </c>
      <c r="C21" s="90" t="s">
        <v>151</v>
      </c>
      <c r="D21" s="90" t="s">
        <v>233</v>
      </c>
      <c r="E21" s="59">
        <v>48</v>
      </c>
      <c r="F21" s="59" t="s">
        <v>98</v>
      </c>
      <c r="G21" s="97" t="s">
        <v>528</v>
      </c>
      <c r="H21" s="59" t="s">
        <v>100</v>
      </c>
      <c r="I21" s="91" t="s">
        <v>89</v>
      </c>
      <c r="J21" s="25">
        <v>4.5259999999999998</v>
      </c>
      <c r="K21" s="26">
        <v>0.62190000000000001</v>
      </c>
      <c r="L21" s="164">
        <f t="shared" si="1"/>
        <v>8.796664600274641E-2</v>
      </c>
      <c r="M21" s="25">
        <v>4.4322999999999997</v>
      </c>
      <c r="N21" s="26">
        <v>0.68310000000000004</v>
      </c>
      <c r="O21" s="158">
        <f t="shared" si="0"/>
        <v>9.6623276868429128E-2</v>
      </c>
      <c r="R21" s="265" t="s">
        <v>19</v>
      </c>
      <c r="S21" s="195" t="s">
        <v>848</v>
      </c>
      <c r="T21" s="57" t="str">
        <f t="shared" si="2"/>
        <v>G.718B</v>
      </c>
      <c r="U21" s="57">
        <f t="shared" si="3"/>
        <v>36</v>
      </c>
      <c r="V21" s="210" t="str">
        <f t="shared" si="4"/>
        <v>High</v>
      </c>
      <c r="W21" s="205">
        <f t="shared" si="5"/>
        <v>4.6509999999999998</v>
      </c>
      <c r="X21" s="250">
        <f t="shared" si="6"/>
        <v>4.4115000000000002</v>
      </c>
    </row>
    <row r="22" spans="1:24">
      <c r="A22" s="12" t="s">
        <v>801</v>
      </c>
      <c r="B22" s="89" t="s">
        <v>17</v>
      </c>
      <c r="C22" s="90" t="s">
        <v>151</v>
      </c>
      <c r="D22" s="90" t="s">
        <v>231</v>
      </c>
      <c r="E22" s="59">
        <v>32</v>
      </c>
      <c r="F22" s="59" t="s">
        <v>98</v>
      </c>
      <c r="G22" s="97" t="s">
        <v>527</v>
      </c>
      <c r="H22" s="59" t="s">
        <v>100</v>
      </c>
      <c r="I22" s="91" t="s">
        <v>89</v>
      </c>
      <c r="J22" s="25">
        <v>3.9426999999999999</v>
      </c>
      <c r="K22" s="26">
        <v>0.84499999999999997</v>
      </c>
      <c r="L22" s="164">
        <f t="shared" si="1"/>
        <v>0.11952374316179563</v>
      </c>
      <c r="M22" s="25">
        <v>3.6979000000000002</v>
      </c>
      <c r="N22" s="26">
        <v>0.92230000000000001</v>
      </c>
      <c r="O22" s="158">
        <f t="shared" si="0"/>
        <v>0.13045769031730664</v>
      </c>
      <c r="R22" s="267" t="s">
        <v>225</v>
      </c>
      <c r="S22" s="196" t="s">
        <v>848</v>
      </c>
      <c r="T22" s="197" t="str">
        <f t="shared" si="2"/>
        <v>G.719</v>
      </c>
      <c r="U22" s="197">
        <f t="shared" si="3"/>
        <v>48</v>
      </c>
      <c r="V22" s="211" t="str">
        <f t="shared" si="4"/>
        <v>High</v>
      </c>
      <c r="W22" s="203">
        <f t="shared" si="5"/>
        <v>4.6093999999999999</v>
      </c>
      <c r="X22" s="251">
        <f t="shared" si="6"/>
        <v>4.4740000000000002</v>
      </c>
    </row>
    <row r="23" spans="1:24">
      <c r="A23" s="12" t="s">
        <v>802</v>
      </c>
      <c r="B23" s="89" t="s">
        <v>18</v>
      </c>
      <c r="C23" s="90" t="s">
        <v>151</v>
      </c>
      <c r="D23" s="90" t="s">
        <v>231</v>
      </c>
      <c r="E23" s="59">
        <v>48</v>
      </c>
      <c r="F23" s="59" t="s">
        <v>98</v>
      </c>
      <c r="G23" s="97" t="s">
        <v>527</v>
      </c>
      <c r="H23" s="59" t="s">
        <v>100</v>
      </c>
      <c r="I23" s="91" t="s">
        <v>89</v>
      </c>
      <c r="J23" s="25">
        <v>4.1562999999999999</v>
      </c>
      <c r="K23" s="26">
        <v>0.75649999999999995</v>
      </c>
      <c r="L23" s="164">
        <f t="shared" si="1"/>
        <v>0.10700557597857799</v>
      </c>
      <c r="M23" s="25">
        <v>4.1197999999999997</v>
      </c>
      <c r="N23" s="26">
        <v>0.8508</v>
      </c>
      <c r="O23" s="158">
        <f t="shared" si="0"/>
        <v>0.12034414281900088</v>
      </c>
      <c r="R23" s="274" t="s">
        <v>25</v>
      </c>
      <c r="S23" s="194" t="s">
        <v>534</v>
      </c>
      <c r="T23" s="217" t="str">
        <f t="shared" si="2"/>
        <v>EVS</v>
      </c>
      <c r="U23" s="217">
        <f t="shared" si="3"/>
        <v>13.2</v>
      </c>
      <c r="V23" s="218" t="str">
        <f t="shared" si="4"/>
        <v>Nom</v>
      </c>
      <c r="W23" s="277">
        <f t="shared" si="5"/>
        <v>4.5833000000000004</v>
      </c>
      <c r="X23" s="278">
        <f t="shared" si="6"/>
        <v>4.3281000000000001</v>
      </c>
    </row>
    <row r="24" spans="1:24">
      <c r="A24" s="12" t="s">
        <v>803</v>
      </c>
      <c r="B24" s="89" t="s">
        <v>19</v>
      </c>
      <c r="C24" s="90" t="s">
        <v>151</v>
      </c>
      <c r="D24" s="90" t="s">
        <v>232</v>
      </c>
      <c r="E24" s="59">
        <v>36</v>
      </c>
      <c r="F24" s="59" t="s">
        <v>98</v>
      </c>
      <c r="G24" s="97" t="s">
        <v>527</v>
      </c>
      <c r="H24" s="59" t="s">
        <v>100</v>
      </c>
      <c r="I24" s="91" t="s">
        <v>89</v>
      </c>
      <c r="J24" s="25">
        <v>4.6509999999999998</v>
      </c>
      <c r="K24" s="26">
        <v>0.58609999999999995</v>
      </c>
      <c r="L24" s="164">
        <f t="shared" si="1"/>
        <v>8.2902799842755531E-2</v>
      </c>
      <c r="M24" s="25">
        <v>4.4115000000000002</v>
      </c>
      <c r="N24" s="26">
        <v>0.78100000000000003</v>
      </c>
      <c r="O24" s="158">
        <f t="shared" si="0"/>
        <v>0.11047105728918627</v>
      </c>
      <c r="R24" s="275" t="s">
        <v>26</v>
      </c>
      <c r="S24" s="57" t="s">
        <v>534</v>
      </c>
      <c r="T24" s="213" t="str">
        <f t="shared" si="2"/>
        <v>EVS</v>
      </c>
      <c r="U24" s="213">
        <f t="shared" si="3"/>
        <v>16.399999999999999</v>
      </c>
      <c r="V24" s="214" t="str">
        <f t="shared" si="4"/>
        <v>Nom</v>
      </c>
      <c r="W24" s="215">
        <f t="shared" si="5"/>
        <v>4.6197999999999997</v>
      </c>
      <c r="X24" s="252">
        <f t="shared" si="6"/>
        <v>4.4947999999999997</v>
      </c>
    </row>
    <row r="25" spans="1:24" ht="15.75" thickBot="1">
      <c r="A25" s="12" t="s">
        <v>804</v>
      </c>
      <c r="B25" s="92" t="s">
        <v>225</v>
      </c>
      <c r="C25" s="93" t="s">
        <v>151</v>
      </c>
      <c r="D25" s="93" t="s">
        <v>233</v>
      </c>
      <c r="E25" s="94">
        <v>48</v>
      </c>
      <c r="F25" s="94" t="s">
        <v>98</v>
      </c>
      <c r="G25" s="98" t="s">
        <v>527</v>
      </c>
      <c r="H25" s="94" t="s">
        <v>100</v>
      </c>
      <c r="I25" s="95" t="s">
        <v>89</v>
      </c>
      <c r="J25" s="32">
        <v>4.6093999999999999</v>
      </c>
      <c r="K25" s="33">
        <v>0.61270000000000002</v>
      </c>
      <c r="L25" s="165">
        <f t="shared" si="1"/>
        <v>8.6665322408558815E-2</v>
      </c>
      <c r="M25" s="32">
        <v>4.4740000000000002</v>
      </c>
      <c r="N25" s="33">
        <v>0.77210000000000001</v>
      </c>
      <c r="O25" s="159">
        <f t="shared" si="0"/>
        <v>0.10921216816002652</v>
      </c>
      <c r="R25" s="275" t="s">
        <v>27</v>
      </c>
      <c r="S25" s="57" t="s">
        <v>534</v>
      </c>
      <c r="T25" s="213" t="str">
        <f t="shared" si="2"/>
        <v>EVS</v>
      </c>
      <c r="U25" s="213">
        <f t="shared" si="3"/>
        <v>24.4</v>
      </c>
      <c r="V25" s="214" t="str">
        <f t="shared" si="4"/>
        <v>Nom</v>
      </c>
      <c r="W25" s="215">
        <f t="shared" si="5"/>
        <v>4.75</v>
      </c>
      <c r="X25" s="252">
        <f t="shared" si="6"/>
        <v>4.6146000000000003</v>
      </c>
    </row>
    <row r="26" spans="1:24" ht="16.5" thickTop="1" thickBot="1">
      <c r="B26" s="284"/>
      <c r="C26" s="285"/>
      <c r="D26" s="285"/>
      <c r="E26" s="286"/>
      <c r="F26" s="286"/>
      <c r="G26" s="287"/>
      <c r="H26" s="286"/>
      <c r="I26" s="288"/>
      <c r="J26" s="191"/>
      <c r="K26" s="189"/>
      <c r="L26" s="264"/>
      <c r="M26" s="191"/>
      <c r="N26" s="189"/>
      <c r="O26" s="190"/>
      <c r="R26" s="276" t="s">
        <v>23</v>
      </c>
      <c r="S26" s="197" t="s">
        <v>534</v>
      </c>
      <c r="T26" s="220" t="str">
        <f t="shared" si="2"/>
        <v>EVS</v>
      </c>
      <c r="U26" s="220">
        <f t="shared" si="3"/>
        <v>32</v>
      </c>
      <c r="V26" s="221" t="str">
        <f t="shared" si="4"/>
        <v>Nom</v>
      </c>
      <c r="W26" s="279">
        <f t="shared" si="5"/>
        <v>4.6562999999999999</v>
      </c>
      <c r="X26" s="260">
        <f t="shared" si="6"/>
        <v>4.5884999999999998</v>
      </c>
    </row>
    <row r="27" spans="1:24" ht="15.75" thickTop="1">
      <c r="A27" s="12" t="s">
        <v>401</v>
      </c>
      <c r="B27" s="86" t="s">
        <v>20</v>
      </c>
      <c r="C27" s="87" t="s">
        <v>234</v>
      </c>
      <c r="D27" s="87" t="s">
        <v>423</v>
      </c>
      <c r="E27" s="113">
        <v>13.2</v>
      </c>
      <c r="F27" s="113" t="s">
        <v>98</v>
      </c>
      <c r="G27" s="96" t="s">
        <v>526</v>
      </c>
      <c r="H27" s="113" t="s">
        <v>100</v>
      </c>
      <c r="I27" s="88" t="s">
        <v>235</v>
      </c>
      <c r="J27" s="19">
        <v>4.4843999999999999</v>
      </c>
      <c r="K27" s="20">
        <v>0.63890000000000002</v>
      </c>
      <c r="L27" s="163">
        <f t="shared" si="1"/>
        <v>9.037126568765827E-2</v>
      </c>
      <c r="M27" s="19">
        <v>4.3281000000000001</v>
      </c>
      <c r="N27" s="20">
        <v>0.76</v>
      </c>
      <c r="O27" s="157">
        <f t="shared" si="0"/>
        <v>0.10750064473723632</v>
      </c>
      <c r="R27" s="270" t="s">
        <v>29</v>
      </c>
      <c r="S27" s="198" t="s">
        <v>532</v>
      </c>
      <c r="T27" s="217" t="str">
        <f t="shared" si="2"/>
        <v>EVS</v>
      </c>
      <c r="U27" s="217">
        <f t="shared" si="3"/>
        <v>13.2</v>
      </c>
      <c r="V27" s="218" t="str">
        <f t="shared" si="4"/>
        <v>Low</v>
      </c>
      <c r="W27" s="277">
        <f t="shared" si="5"/>
        <v>4.5677000000000003</v>
      </c>
      <c r="X27" s="278">
        <f t="shared" si="6"/>
        <v>4.2343999999999999</v>
      </c>
    </row>
    <row r="28" spans="1:24">
      <c r="A28" s="12" t="s">
        <v>515</v>
      </c>
      <c r="B28" s="89" t="s">
        <v>21</v>
      </c>
      <c r="C28" s="90" t="s">
        <v>234</v>
      </c>
      <c r="D28" s="90" t="s">
        <v>423</v>
      </c>
      <c r="E28" s="59">
        <v>16.399999999999999</v>
      </c>
      <c r="F28" s="59" t="s">
        <v>98</v>
      </c>
      <c r="G28" s="97" t="s">
        <v>526</v>
      </c>
      <c r="H28" s="59" t="s">
        <v>100</v>
      </c>
      <c r="I28" s="91" t="s">
        <v>235</v>
      </c>
      <c r="J28" s="25">
        <v>4.5259999999999998</v>
      </c>
      <c r="K28" s="26">
        <v>0.74450000000000005</v>
      </c>
      <c r="L28" s="164">
        <f t="shared" si="1"/>
        <v>0.10530819737746375</v>
      </c>
      <c r="M28" s="25">
        <v>4.4375</v>
      </c>
      <c r="N28" s="26">
        <v>0.75629999999999997</v>
      </c>
      <c r="O28" s="158">
        <f t="shared" si="0"/>
        <v>0.10697728633522609</v>
      </c>
      <c r="R28" s="271" t="s">
        <v>30</v>
      </c>
      <c r="S28" s="57" t="s">
        <v>532</v>
      </c>
      <c r="T28" s="213" t="str">
        <f t="shared" si="2"/>
        <v>EVS</v>
      </c>
      <c r="U28" s="213">
        <f t="shared" si="3"/>
        <v>16.399999999999999</v>
      </c>
      <c r="V28" s="214" t="str">
        <f t="shared" si="4"/>
        <v>Low</v>
      </c>
      <c r="W28" s="215">
        <f t="shared" si="5"/>
        <v>4.5937999999999999</v>
      </c>
      <c r="X28" s="252">
        <f t="shared" si="6"/>
        <v>4.4531000000000001</v>
      </c>
    </row>
    <row r="29" spans="1:24">
      <c r="A29" s="12" t="s">
        <v>516</v>
      </c>
      <c r="B29" s="89" t="s">
        <v>22</v>
      </c>
      <c r="C29" s="90" t="s">
        <v>234</v>
      </c>
      <c r="D29" s="90" t="s">
        <v>423</v>
      </c>
      <c r="E29" s="59">
        <v>24.4</v>
      </c>
      <c r="F29" s="59" t="s">
        <v>98</v>
      </c>
      <c r="G29" s="97" t="s">
        <v>526</v>
      </c>
      <c r="H29" s="59" t="s">
        <v>100</v>
      </c>
      <c r="I29" s="91" t="s">
        <v>235</v>
      </c>
      <c r="J29" s="25">
        <v>4.7343999999999999</v>
      </c>
      <c r="K29" s="26">
        <v>0.51900000000000002</v>
      </c>
      <c r="L29" s="164">
        <f t="shared" si="1"/>
        <v>7.3411624498191649E-2</v>
      </c>
      <c r="M29" s="25">
        <v>4.5884999999999998</v>
      </c>
      <c r="N29" s="26">
        <v>0.61609999999999998</v>
      </c>
      <c r="O29" s="158">
        <f t="shared" si="0"/>
        <v>8.7146246345541176E-2</v>
      </c>
      <c r="R29" s="271" t="s">
        <v>31</v>
      </c>
      <c r="S29" s="57" t="s">
        <v>532</v>
      </c>
      <c r="T29" s="213" t="str">
        <f t="shared" si="2"/>
        <v>EVS</v>
      </c>
      <c r="U29" s="213">
        <f t="shared" si="3"/>
        <v>24.4</v>
      </c>
      <c r="V29" s="214" t="str">
        <f t="shared" si="4"/>
        <v>Low</v>
      </c>
      <c r="W29" s="215">
        <f t="shared" si="5"/>
        <v>4.6197999999999997</v>
      </c>
      <c r="X29" s="252">
        <f t="shared" si="6"/>
        <v>4.5990000000000002</v>
      </c>
    </row>
    <row r="30" spans="1:24">
      <c r="A30" s="12" t="s">
        <v>582</v>
      </c>
      <c r="B30" s="89" t="s">
        <v>23</v>
      </c>
      <c r="C30" s="90" t="s">
        <v>234</v>
      </c>
      <c r="D30" s="90" t="s">
        <v>423</v>
      </c>
      <c r="E30" s="59">
        <v>32</v>
      </c>
      <c r="F30" s="59" t="s">
        <v>98</v>
      </c>
      <c r="G30" s="97" t="s">
        <v>526</v>
      </c>
      <c r="H30" s="59" t="s">
        <v>100</v>
      </c>
      <c r="I30" s="91" t="s">
        <v>235</v>
      </c>
      <c r="J30" s="25">
        <v>4.6562999999999999</v>
      </c>
      <c r="K30" s="26">
        <v>0.56659999999999999</v>
      </c>
      <c r="L30" s="164">
        <f t="shared" si="1"/>
        <v>8.0144559615944855E-2</v>
      </c>
      <c r="M30" s="25">
        <v>4.5884999999999998</v>
      </c>
      <c r="N30" s="26">
        <v>0.58109999999999995</v>
      </c>
      <c r="O30" s="158">
        <f t="shared" si="0"/>
        <v>8.2195558758957926E-2</v>
      </c>
      <c r="R30" s="272" t="s">
        <v>28</v>
      </c>
      <c r="S30" s="197" t="s">
        <v>532</v>
      </c>
      <c r="T30" s="220" t="str">
        <f t="shared" si="2"/>
        <v>EVS</v>
      </c>
      <c r="U30" s="220">
        <f t="shared" si="3"/>
        <v>32</v>
      </c>
      <c r="V30" s="221" t="str">
        <f t="shared" si="4"/>
        <v>Low</v>
      </c>
      <c r="W30" s="279">
        <f t="shared" si="5"/>
        <v>4.5468999999999999</v>
      </c>
      <c r="X30" s="260">
        <f t="shared" si="6"/>
        <v>4.4271000000000003</v>
      </c>
    </row>
    <row r="31" spans="1:24">
      <c r="A31" s="12" t="s">
        <v>583</v>
      </c>
      <c r="B31" s="89" t="s">
        <v>24</v>
      </c>
      <c r="C31" s="90" t="s">
        <v>234</v>
      </c>
      <c r="D31" s="90" t="s">
        <v>423</v>
      </c>
      <c r="E31" s="59">
        <v>48</v>
      </c>
      <c r="F31" s="59" t="s">
        <v>98</v>
      </c>
      <c r="G31" s="97" t="s">
        <v>526</v>
      </c>
      <c r="H31" s="59" t="s">
        <v>100</v>
      </c>
      <c r="I31" s="91" t="s">
        <v>235</v>
      </c>
      <c r="J31" s="25">
        <v>4.7552000000000003</v>
      </c>
      <c r="K31" s="26">
        <v>0.47720000000000001</v>
      </c>
      <c r="L31" s="164">
        <f t="shared" si="1"/>
        <v>6.749908903764365E-2</v>
      </c>
      <c r="M31" s="25">
        <v>4.7187999999999999</v>
      </c>
      <c r="N31" s="26">
        <v>0.52580000000000005</v>
      </c>
      <c r="O31" s="158">
        <f t="shared" si="0"/>
        <v>7.4373472372156385E-2</v>
      </c>
      <c r="R31" s="270" t="s">
        <v>33</v>
      </c>
      <c r="S31" s="198" t="s">
        <v>531</v>
      </c>
      <c r="T31" s="217" t="str">
        <f t="shared" si="2"/>
        <v>EVS</v>
      </c>
      <c r="U31" s="217">
        <f t="shared" si="3"/>
        <v>13.2</v>
      </c>
      <c r="V31" s="218" t="str">
        <f t="shared" si="4"/>
        <v>High</v>
      </c>
      <c r="W31" s="277">
        <f t="shared" si="5"/>
        <v>4.5</v>
      </c>
      <c r="X31" s="278">
        <f t="shared" si="6"/>
        <v>4.2603999999999997</v>
      </c>
    </row>
    <row r="32" spans="1:24">
      <c r="A32" s="12" t="s">
        <v>406</v>
      </c>
      <c r="B32" s="89" t="s">
        <v>25</v>
      </c>
      <c r="C32" s="90" t="s">
        <v>236</v>
      </c>
      <c r="D32" s="90" t="s">
        <v>423</v>
      </c>
      <c r="E32" s="59">
        <v>13.2</v>
      </c>
      <c r="F32" s="59" t="s">
        <v>114</v>
      </c>
      <c r="G32" s="97" t="s">
        <v>526</v>
      </c>
      <c r="H32" s="59" t="s">
        <v>100</v>
      </c>
      <c r="I32" s="91" t="s">
        <v>235</v>
      </c>
      <c r="J32" s="25">
        <v>4.5833000000000004</v>
      </c>
      <c r="K32" s="26">
        <v>0.57279999999999998</v>
      </c>
      <c r="L32" s="164">
        <f t="shared" si="1"/>
        <v>8.1021538559853903E-2</v>
      </c>
      <c r="M32" s="25">
        <v>4.3281000000000001</v>
      </c>
      <c r="N32" s="26">
        <v>0.80030000000000001</v>
      </c>
      <c r="O32" s="158">
        <f t="shared" si="0"/>
        <v>0.11320100787264503</v>
      </c>
      <c r="R32" s="271" t="s">
        <v>34</v>
      </c>
      <c r="S32" s="57" t="s">
        <v>531</v>
      </c>
      <c r="T32" s="213" t="str">
        <f t="shared" si="2"/>
        <v>EVS</v>
      </c>
      <c r="U32" s="213">
        <f t="shared" si="3"/>
        <v>16.399999999999999</v>
      </c>
      <c r="V32" s="214" t="str">
        <f t="shared" si="4"/>
        <v>High</v>
      </c>
      <c r="W32" s="215">
        <f t="shared" si="5"/>
        <v>4.5572999999999997</v>
      </c>
      <c r="X32" s="252">
        <f t="shared" si="6"/>
        <v>4.4271000000000003</v>
      </c>
    </row>
    <row r="33" spans="1:24">
      <c r="A33" s="12" t="s">
        <v>517</v>
      </c>
      <c r="B33" s="89" t="s">
        <v>26</v>
      </c>
      <c r="C33" s="90" t="s">
        <v>236</v>
      </c>
      <c r="D33" s="90" t="s">
        <v>423</v>
      </c>
      <c r="E33" s="59">
        <v>16.399999999999999</v>
      </c>
      <c r="F33" s="59" t="s">
        <v>114</v>
      </c>
      <c r="G33" s="97" t="s">
        <v>526</v>
      </c>
      <c r="H33" s="59" t="s">
        <v>100</v>
      </c>
      <c r="I33" s="91" t="s">
        <v>235</v>
      </c>
      <c r="J33" s="25">
        <v>4.6197999999999997</v>
      </c>
      <c r="K33" s="26">
        <v>0.54749999999999999</v>
      </c>
      <c r="L33" s="164">
        <f t="shared" si="1"/>
        <v>7.7442898675838007E-2</v>
      </c>
      <c r="M33" s="25">
        <v>4.4947999999999997</v>
      </c>
      <c r="N33" s="26">
        <v>0.72360000000000002</v>
      </c>
      <c r="O33" s="158">
        <f t="shared" si="0"/>
        <v>0.10235192964718974</v>
      </c>
      <c r="R33" s="271" t="s">
        <v>35</v>
      </c>
      <c r="S33" s="57" t="s">
        <v>531</v>
      </c>
      <c r="T33" s="213" t="str">
        <f t="shared" si="2"/>
        <v>EVS</v>
      </c>
      <c r="U33" s="213">
        <f t="shared" si="3"/>
        <v>24.4</v>
      </c>
      <c r="V33" s="214" t="str">
        <f t="shared" si="4"/>
        <v>High</v>
      </c>
      <c r="W33" s="215">
        <f t="shared" si="5"/>
        <v>4.7343999999999999</v>
      </c>
      <c r="X33" s="252">
        <f t="shared" si="6"/>
        <v>4.6146000000000003</v>
      </c>
    </row>
    <row r="34" spans="1:24">
      <c r="A34" s="12" t="s">
        <v>518</v>
      </c>
      <c r="B34" s="89" t="s">
        <v>27</v>
      </c>
      <c r="C34" s="90" t="s">
        <v>236</v>
      </c>
      <c r="D34" s="90" t="s">
        <v>423</v>
      </c>
      <c r="E34" s="59">
        <v>24.4</v>
      </c>
      <c r="F34" s="59" t="s">
        <v>114</v>
      </c>
      <c r="G34" s="97" t="s">
        <v>526</v>
      </c>
      <c r="H34" s="59" t="s">
        <v>100</v>
      </c>
      <c r="I34" s="91" t="s">
        <v>235</v>
      </c>
      <c r="J34" s="25">
        <v>4.75</v>
      </c>
      <c r="K34" s="26">
        <v>0.51160000000000005</v>
      </c>
      <c r="L34" s="164">
        <f t="shared" si="1"/>
        <v>7.2364907694171185E-2</v>
      </c>
      <c r="M34" s="25">
        <v>4.6146000000000003</v>
      </c>
      <c r="N34" s="26">
        <v>0.57650000000000001</v>
      </c>
      <c r="O34" s="158">
        <f t="shared" si="0"/>
        <v>8.1544896961864136E-2</v>
      </c>
      <c r="R34" s="272" t="s">
        <v>32</v>
      </c>
      <c r="S34" s="197" t="s">
        <v>531</v>
      </c>
      <c r="T34" s="220" t="str">
        <f t="shared" si="2"/>
        <v>EVS</v>
      </c>
      <c r="U34" s="220">
        <f t="shared" si="3"/>
        <v>32</v>
      </c>
      <c r="V34" s="221" t="str">
        <f t="shared" si="4"/>
        <v>High</v>
      </c>
      <c r="W34" s="279">
        <f t="shared" si="5"/>
        <v>4.6197999999999997</v>
      </c>
      <c r="X34" s="260">
        <f t="shared" si="6"/>
        <v>4.6458000000000004</v>
      </c>
    </row>
    <row r="35" spans="1:24">
      <c r="A35" s="12" t="s">
        <v>805</v>
      </c>
      <c r="B35" s="89" t="s">
        <v>28</v>
      </c>
      <c r="C35" s="90" t="s">
        <v>237</v>
      </c>
      <c r="D35" s="90" t="s">
        <v>423</v>
      </c>
      <c r="E35" s="59">
        <v>32</v>
      </c>
      <c r="F35" s="59" t="s">
        <v>98</v>
      </c>
      <c r="G35" s="97" t="s">
        <v>528</v>
      </c>
      <c r="H35" s="59" t="s">
        <v>100</v>
      </c>
      <c r="I35" s="91" t="s">
        <v>235</v>
      </c>
      <c r="J35" s="25">
        <v>4.5468999999999999</v>
      </c>
      <c r="K35" s="26">
        <v>0.61219999999999997</v>
      </c>
      <c r="L35" s="164">
        <f t="shared" si="1"/>
        <v>8.6594598300179043E-2</v>
      </c>
      <c r="M35" s="25">
        <v>4.4271000000000003</v>
      </c>
      <c r="N35" s="26">
        <v>0.71260000000000001</v>
      </c>
      <c r="O35" s="158">
        <f t="shared" si="0"/>
        <v>0.100795999262835</v>
      </c>
    </row>
    <row r="36" spans="1:24">
      <c r="A36" s="12" t="s">
        <v>413</v>
      </c>
      <c r="B36" s="89" t="s">
        <v>29</v>
      </c>
      <c r="C36" s="90" t="s">
        <v>238</v>
      </c>
      <c r="D36" s="90" t="s">
        <v>423</v>
      </c>
      <c r="E36" s="59">
        <v>13.2</v>
      </c>
      <c r="F36" s="59" t="s">
        <v>114</v>
      </c>
      <c r="G36" s="97" t="s">
        <v>528</v>
      </c>
      <c r="H36" s="59" t="s">
        <v>100</v>
      </c>
      <c r="I36" s="91" t="s">
        <v>235</v>
      </c>
      <c r="J36" s="25">
        <v>4.5677000000000003</v>
      </c>
      <c r="K36" s="26">
        <v>0.60160000000000002</v>
      </c>
      <c r="L36" s="164">
        <f t="shared" si="1"/>
        <v>8.5095247202528118E-2</v>
      </c>
      <c r="M36" s="25">
        <v>4.2343999999999999</v>
      </c>
      <c r="N36" s="26">
        <v>0.78749999999999998</v>
      </c>
      <c r="O36" s="158">
        <f t="shared" si="0"/>
        <v>0.11139047069812316</v>
      </c>
    </row>
    <row r="37" spans="1:24">
      <c r="A37" s="12" t="s">
        <v>519</v>
      </c>
      <c r="B37" s="89" t="s">
        <v>30</v>
      </c>
      <c r="C37" s="90" t="s">
        <v>238</v>
      </c>
      <c r="D37" s="90" t="s">
        <v>423</v>
      </c>
      <c r="E37" s="59">
        <v>16.399999999999999</v>
      </c>
      <c r="F37" s="59" t="s">
        <v>114</v>
      </c>
      <c r="G37" s="97" t="s">
        <v>528</v>
      </c>
      <c r="H37" s="59" t="s">
        <v>100</v>
      </c>
      <c r="I37" s="91" t="s">
        <v>235</v>
      </c>
      <c r="J37" s="25">
        <v>4.5937999999999999</v>
      </c>
      <c r="K37" s="26">
        <v>0.58919999999999995</v>
      </c>
      <c r="L37" s="164">
        <f t="shared" si="1"/>
        <v>8.3341289314710049E-2</v>
      </c>
      <c r="M37" s="25">
        <v>4.4531000000000001</v>
      </c>
      <c r="N37" s="26">
        <v>0.71479999999999999</v>
      </c>
      <c r="O37" s="158">
        <f t="shared" si="0"/>
        <v>0.10110718533970595</v>
      </c>
    </row>
    <row r="38" spans="1:24">
      <c r="A38" s="12" t="s">
        <v>520</v>
      </c>
      <c r="B38" s="89" t="s">
        <v>31</v>
      </c>
      <c r="C38" s="90" t="s">
        <v>238</v>
      </c>
      <c r="D38" s="90" t="s">
        <v>423</v>
      </c>
      <c r="E38" s="59">
        <v>24.4</v>
      </c>
      <c r="F38" s="59" t="s">
        <v>114</v>
      </c>
      <c r="G38" s="97" t="s">
        <v>528</v>
      </c>
      <c r="H38" s="59" t="s">
        <v>100</v>
      </c>
      <c r="I38" s="91" t="s">
        <v>235</v>
      </c>
      <c r="J38" s="25">
        <v>4.6197999999999997</v>
      </c>
      <c r="K38" s="26">
        <v>0.60209999999999997</v>
      </c>
      <c r="L38" s="164">
        <f t="shared" si="1"/>
        <v>8.5165971310907876E-2</v>
      </c>
      <c r="M38" s="25">
        <v>4.5990000000000002</v>
      </c>
      <c r="N38" s="26">
        <v>0.57940000000000003</v>
      </c>
      <c r="O38" s="158">
        <f t="shared" si="0"/>
        <v>8.1955096790466739E-2</v>
      </c>
    </row>
    <row r="39" spans="1:24">
      <c r="A39" s="12" t="s">
        <v>806</v>
      </c>
      <c r="B39" s="89" t="s">
        <v>32</v>
      </c>
      <c r="C39" s="90" t="s">
        <v>239</v>
      </c>
      <c r="D39" s="90" t="s">
        <v>423</v>
      </c>
      <c r="E39" s="59">
        <v>32</v>
      </c>
      <c r="F39" s="59" t="s">
        <v>98</v>
      </c>
      <c r="G39" s="97" t="s">
        <v>527</v>
      </c>
      <c r="H39" s="59" t="s">
        <v>100</v>
      </c>
      <c r="I39" s="91" t="s">
        <v>235</v>
      </c>
      <c r="J39" s="25">
        <v>4.6197999999999997</v>
      </c>
      <c r="K39" s="26">
        <v>0.60209999999999997</v>
      </c>
      <c r="L39" s="164">
        <f t="shared" si="1"/>
        <v>8.5165971310907876E-2</v>
      </c>
      <c r="M39" s="25">
        <v>4.6458000000000004</v>
      </c>
      <c r="N39" s="26">
        <v>0.54110000000000003</v>
      </c>
      <c r="O39" s="158">
        <f t="shared" si="0"/>
        <v>7.6537630088577072E-2</v>
      </c>
    </row>
    <row r="40" spans="1:24">
      <c r="A40" s="12" t="s">
        <v>420</v>
      </c>
      <c r="B40" s="89" t="s">
        <v>33</v>
      </c>
      <c r="C40" s="90" t="s">
        <v>240</v>
      </c>
      <c r="D40" s="90" t="s">
        <v>423</v>
      </c>
      <c r="E40" s="59">
        <v>13.2</v>
      </c>
      <c r="F40" s="59" t="s">
        <v>114</v>
      </c>
      <c r="G40" s="97" t="s">
        <v>527</v>
      </c>
      <c r="H40" s="59" t="s">
        <v>100</v>
      </c>
      <c r="I40" s="91" t="s">
        <v>235</v>
      </c>
      <c r="J40" s="25">
        <v>4.5</v>
      </c>
      <c r="K40" s="26">
        <v>0.67879999999999996</v>
      </c>
      <c r="L40" s="164">
        <f t="shared" si="1"/>
        <v>9.6015049536363167E-2</v>
      </c>
      <c r="M40" s="25">
        <v>4.2603999999999997</v>
      </c>
      <c r="N40" s="26">
        <v>0.82809999999999995</v>
      </c>
      <c r="O40" s="158">
        <f t="shared" si="0"/>
        <v>0.11713326829855972</v>
      </c>
    </row>
    <row r="41" spans="1:24">
      <c r="A41" s="12" t="s">
        <v>521</v>
      </c>
      <c r="B41" s="89" t="s">
        <v>34</v>
      </c>
      <c r="C41" s="90" t="s">
        <v>240</v>
      </c>
      <c r="D41" s="90" t="s">
        <v>423</v>
      </c>
      <c r="E41" s="59">
        <v>16.399999999999999</v>
      </c>
      <c r="F41" s="59" t="s">
        <v>114</v>
      </c>
      <c r="G41" s="97" t="s">
        <v>527</v>
      </c>
      <c r="H41" s="59" t="s">
        <v>100</v>
      </c>
      <c r="I41" s="91" t="s">
        <v>235</v>
      </c>
      <c r="J41" s="25">
        <v>4.5572999999999997</v>
      </c>
      <c r="K41" s="26">
        <v>0.61129999999999995</v>
      </c>
      <c r="L41" s="164">
        <f t="shared" si="1"/>
        <v>8.6467294905095471E-2</v>
      </c>
      <c r="M41" s="25">
        <v>4.4271000000000003</v>
      </c>
      <c r="N41" s="26">
        <v>0.74839999999999995</v>
      </c>
      <c r="O41" s="158">
        <f t="shared" si="0"/>
        <v>0.10585984542282587</v>
      </c>
    </row>
    <row r="42" spans="1:24" ht="15.75" thickBot="1">
      <c r="A42" s="12" t="s">
        <v>522</v>
      </c>
      <c r="B42" s="99" t="s">
        <v>35</v>
      </c>
      <c r="C42" s="100" t="s">
        <v>240</v>
      </c>
      <c r="D42" s="100" t="s">
        <v>423</v>
      </c>
      <c r="E42" s="101">
        <v>24.4</v>
      </c>
      <c r="F42" s="101" t="s">
        <v>114</v>
      </c>
      <c r="G42" s="102" t="s">
        <v>527</v>
      </c>
      <c r="H42" s="101" t="s">
        <v>100</v>
      </c>
      <c r="I42" s="103" t="s">
        <v>235</v>
      </c>
      <c r="J42" s="46">
        <v>4.7343999999999999</v>
      </c>
      <c r="K42" s="47">
        <v>0.52900000000000003</v>
      </c>
      <c r="L42" s="166">
        <f t="shared" si="1"/>
        <v>7.482610666578686E-2</v>
      </c>
      <c r="M42" s="46">
        <v>4.6146000000000003</v>
      </c>
      <c r="N42" s="47">
        <v>0.61170000000000002</v>
      </c>
      <c r="O42" s="160">
        <f t="shared" si="0"/>
        <v>8.6523874191799285E-2</v>
      </c>
    </row>
    <row r="79" spans="16:17">
      <c r="P79" s="293"/>
      <c r="Q79" s="192" t="s">
        <v>87</v>
      </c>
    </row>
    <row r="80" spans="16:17">
      <c r="P80" s="13"/>
      <c r="Q80" s="13"/>
    </row>
    <row r="81" spans="16:18">
      <c r="P81" s="322" t="s">
        <v>859</v>
      </c>
      <c r="Q81" s="323"/>
      <c r="R81" s="323"/>
    </row>
    <row r="82" spans="16:18">
      <c r="P82" s="296"/>
      <c r="Q82" s="192" t="s">
        <v>860</v>
      </c>
    </row>
    <row r="83" spans="16:18">
      <c r="P83" s="294"/>
      <c r="Q83" s="192" t="s">
        <v>861</v>
      </c>
    </row>
    <row r="84" spans="16:18">
      <c r="P84" s="295"/>
      <c r="Q84" s="192" t="s">
        <v>862</v>
      </c>
    </row>
    <row r="123" spans="16:18">
      <c r="P123" s="293"/>
      <c r="Q123" s="192" t="s">
        <v>87</v>
      </c>
    </row>
    <row r="124" spans="16:18">
      <c r="P124" s="13"/>
      <c r="Q124" s="13"/>
    </row>
    <row r="125" spans="16:18">
      <c r="P125" s="322" t="s">
        <v>859</v>
      </c>
      <c r="Q125" s="323"/>
      <c r="R125" s="323"/>
    </row>
    <row r="126" spans="16:18">
      <c r="P126" s="296"/>
      <c r="Q126" s="192" t="s">
        <v>860</v>
      </c>
    </row>
    <row r="127" spans="16:18">
      <c r="P127" s="294"/>
      <c r="Q127" s="192" t="s">
        <v>861</v>
      </c>
    </row>
    <row r="128" spans="16:18">
      <c r="P128" s="295"/>
      <c r="Q128" s="192" t="s">
        <v>862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H3:H4"/>
    <mergeCell ref="I3:I4"/>
    <mergeCell ref="J3:L3"/>
    <mergeCell ref="P81:R81"/>
    <mergeCell ref="P125:R125"/>
    <mergeCell ref="M3:O3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W133"/>
  <sheetViews>
    <sheetView topLeftCell="A97" zoomScale="80" zoomScaleNormal="80" workbookViewId="0">
      <selection activeCell="V136" sqref="V136"/>
    </sheetView>
  </sheetViews>
  <sheetFormatPr defaultRowHeight="15"/>
  <cols>
    <col min="1" max="1" width="27.7109375" style="12" bestFit="1" customWidth="1"/>
    <col min="2" max="2" width="9.140625" style="12"/>
    <col min="3" max="3" width="32.7109375" style="12" customWidth="1"/>
    <col min="4" max="4" width="15.7109375" style="12" customWidth="1"/>
    <col min="5" max="5" width="9.140625" style="11" customWidth="1"/>
    <col min="6" max="6" width="5.7109375" style="11" customWidth="1"/>
    <col min="7" max="7" width="8.7109375" style="11" bestFit="1" customWidth="1"/>
    <col min="8" max="8" width="10.7109375" style="11" customWidth="1"/>
    <col min="9" max="9" width="5.7109375" style="11" customWidth="1"/>
    <col min="10" max="18" width="9.140625" style="12"/>
    <col min="19" max="19" width="10.7109375" style="12" customWidth="1"/>
    <col min="20" max="16384" width="9.140625" style="12"/>
  </cols>
  <sheetData>
    <row r="1" spans="1:15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54</v>
      </c>
      <c r="L1" s="7" t="s">
        <v>73</v>
      </c>
      <c r="M1" s="8" t="s">
        <v>53</v>
      </c>
      <c r="N1" s="8" t="s">
        <v>54</v>
      </c>
      <c r="O1" s="8" t="s">
        <v>71</v>
      </c>
    </row>
    <row r="2" spans="1:15" ht="15.75" thickBot="1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15">
      <c r="B3" s="313" t="s">
        <v>52</v>
      </c>
      <c r="C3" s="315" t="s">
        <v>249</v>
      </c>
      <c r="D3" s="315" t="s">
        <v>81</v>
      </c>
      <c r="E3" s="315" t="s">
        <v>82</v>
      </c>
      <c r="F3" s="315" t="s">
        <v>83</v>
      </c>
      <c r="G3" s="315" t="s">
        <v>84</v>
      </c>
      <c r="H3" s="315" t="s">
        <v>85</v>
      </c>
      <c r="I3" s="324" t="s">
        <v>86</v>
      </c>
      <c r="J3" s="326" t="s">
        <v>51</v>
      </c>
      <c r="K3" s="327"/>
      <c r="L3" s="328"/>
      <c r="M3" s="332" t="s">
        <v>51</v>
      </c>
      <c r="N3" s="333"/>
      <c r="O3" s="334"/>
    </row>
    <row r="4" spans="1:15" ht="15.75" thickBot="1">
      <c r="B4" s="314"/>
      <c r="C4" s="316"/>
      <c r="D4" s="316"/>
      <c r="E4" s="316"/>
      <c r="F4" s="316"/>
      <c r="G4" s="316"/>
      <c r="H4" s="316"/>
      <c r="I4" s="325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15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4.8228999999999997</v>
      </c>
      <c r="K5" s="20">
        <v>0.47989999999999999</v>
      </c>
      <c r="L5" s="157">
        <f>CONFIDENCE(0.05,K5,192)</f>
        <v>6.7880999222894353E-2</v>
      </c>
      <c r="M5" s="19">
        <v>4.6041999999999996</v>
      </c>
      <c r="N5" s="20">
        <v>0.62209999999999999</v>
      </c>
      <c r="O5" s="157">
        <f t="shared" ref="O5:O42" si="0">CONFIDENCE(0.05,N5,192)</f>
        <v>8.799493564609831E-2</v>
      </c>
    </row>
    <row r="6" spans="1:15">
      <c r="A6" s="12" t="s">
        <v>787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4.8072999999999997</v>
      </c>
      <c r="K6" s="26">
        <v>0.46820000000000001</v>
      </c>
      <c r="L6" s="158">
        <f t="shared" ref="L6:L42" si="1">CONFIDENCE(0.05,K6,192)</f>
        <v>6.6226055086807956E-2</v>
      </c>
      <c r="M6" s="25">
        <v>4.6353999999999997</v>
      </c>
      <c r="N6" s="26">
        <v>0.61599999999999999</v>
      </c>
      <c r="O6" s="158">
        <f t="shared" si="0"/>
        <v>8.7132101523865219E-2</v>
      </c>
    </row>
    <row r="7" spans="1:15">
      <c r="A7" s="12" t="s">
        <v>571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4.6771000000000003</v>
      </c>
      <c r="K7" s="26">
        <v>0.71619999999999995</v>
      </c>
      <c r="L7" s="158">
        <f t="shared" si="1"/>
        <v>0.10130521284316928</v>
      </c>
      <c r="M7" s="25">
        <v>4.5572999999999997</v>
      </c>
      <c r="N7" s="26">
        <v>0.63649999999999995</v>
      </c>
      <c r="O7" s="158">
        <f t="shared" si="0"/>
        <v>9.0031789967435411E-2</v>
      </c>
    </row>
    <row r="8" spans="1:15">
      <c r="A8" s="12" t="s">
        <v>788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3.6979000000000002</v>
      </c>
      <c r="K8" s="26">
        <v>1.1406000000000001</v>
      </c>
      <c r="L8" s="158">
        <f t="shared" si="1"/>
        <v>0.1613358360359102</v>
      </c>
      <c r="M8" s="25">
        <v>3.7917000000000001</v>
      </c>
      <c r="N8" s="26">
        <v>0.88519999999999999</v>
      </c>
      <c r="O8" s="158">
        <f t="shared" si="0"/>
        <v>0.1252099614755284</v>
      </c>
    </row>
    <row r="9" spans="1:15">
      <c r="A9" s="12" t="s">
        <v>789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1.6615</v>
      </c>
      <c r="K9" s="26">
        <v>0.90659999999999996</v>
      </c>
      <c r="L9" s="158">
        <f t="shared" si="1"/>
        <v>0.12823695331418217</v>
      </c>
      <c r="M9" s="25">
        <v>2.1875</v>
      </c>
      <c r="N9" s="26">
        <v>0.97950000000000004</v>
      </c>
      <c r="O9" s="158">
        <f t="shared" si="0"/>
        <v>0.1385485283159513</v>
      </c>
    </row>
    <row r="10" spans="1:15" ht="15.75" thickBot="1">
      <c r="A10" s="12" t="s">
        <v>790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1.1042000000000001</v>
      </c>
      <c r="K10" s="33">
        <v>0.4088</v>
      </c>
      <c r="L10" s="159">
        <f t="shared" si="1"/>
        <v>5.7824031011292375E-2</v>
      </c>
      <c r="M10" s="32">
        <v>1.3957999999999999</v>
      </c>
      <c r="N10" s="33">
        <v>0.72330000000000005</v>
      </c>
      <c r="O10" s="159">
        <f t="shared" si="0"/>
        <v>0.10230949518216188</v>
      </c>
    </row>
    <row r="11" spans="1:15" ht="16.5" thickTop="1" thickBot="1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</row>
    <row r="12" spans="1:15" ht="15.75" thickTop="1">
      <c r="A12" s="12" t="s">
        <v>807</v>
      </c>
      <c r="B12" s="50" t="s">
        <v>7</v>
      </c>
      <c r="C12" s="15" t="s">
        <v>242</v>
      </c>
      <c r="D12" s="15" t="s">
        <v>231</v>
      </c>
      <c r="E12" s="16">
        <v>48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2.8332999999999999</v>
      </c>
      <c r="K12" s="20">
        <v>1.1547000000000001</v>
      </c>
      <c r="L12" s="157">
        <f t="shared" si="1"/>
        <v>0.16333025589221944</v>
      </c>
      <c r="M12" s="19">
        <v>3.3542000000000001</v>
      </c>
      <c r="N12" s="20">
        <v>0.89770000000000005</v>
      </c>
      <c r="O12" s="157">
        <f t="shared" si="0"/>
        <v>0.12697806418502244</v>
      </c>
    </row>
    <row r="13" spans="1:15">
      <c r="A13" s="12" t="s">
        <v>808</v>
      </c>
      <c r="B13" s="51" t="s">
        <v>8</v>
      </c>
      <c r="C13" s="22" t="s">
        <v>242</v>
      </c>
      <c r="D13" s="22" t="s">
        <v>233</v>
      </c>
      <c r="E13" s="10">
        <v>48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3.1354000000000002</v>
      </c>
      <c r="K13" s="26">
        <v>1.1543000000000001</v>
      </c>
      <c r="L13" s="158">
        <f t="shared" si="1"/>
        <v>0.16327367660551564</v>
      </c>
      <c r="M13" s="25">
        <v>3.5990000000000002</v>
      </c>
      <c r="N13" s="26">
        <v>0.87470000000000003</v>
      </c>
      <c r="O13" s="158">
        <f t="shared" si="0"/>
        <v>0.12372475519955342</v>
      </c>
    </row>
    <row r="14" spans="1:15">
      <c r="A14" s="12" t="s">
        <v>809</v>
      </c>
      <c r="B14" s="51" t="s">
        <v>9</v>
      </c>
      <c r="C14" s="22" t="s">
        <v>242</v>
      </c>
      <c r="D14" s="22" t="s">
        <v>233</v>
      </c>
      <c r="E14" s="10">
        <v>56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3.1979000000000002</v>
      </c>
      <c r="K14" s="26">
        <v>1.1722999999999999</v>
      </c>
      <c r="L14" s="158">
        <f t="shared" si="1"/>
        <v>0.16581974450718701</v>
      </c>
      <c r="M14" s="25">
        <v>3.6457999999999999</v>
      </c>
      <c r="N14" s="26">
        <v>0.9597</v>
      </c>
      <c r="O14" s="158">
        <f t="shared" si="0"/>
        <v>0.13574785362411274</v>
      </c>
    </row>
    <row r="15" spans="1:15">
      <c r="A15" s="12" t="s">
        <v>810</v>
      </c>
      <c r="B15" s="51" t="s">
        <v>10</v>
      </c>
      <c r="C15" s="22" t="s">
        <v>242</v>
      </c>
      <c r="D15" s="22" t="s">
        <v>233</v>
      </c>
      <c r="E15" s="10">
        <v>64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3.3073000000000001</v>
      </c>
      <c r="K15" s="26">
        <v>1.1183000000000001</v>
      </c>
      <c r="L15" s="158">
        <f t="shared" si="1"/>
        <v>0.15818154080217287</v>
      </c>
      <c r="M15" s="25">
        <v>3.6301999999999999</v>
      </c>
      <c r="N15" s="26">
        <v>0.93989999999999996</v>
      </c>
      <c r="O15" s="158">
        <f t="shared" si="0"/>
        <v>0.13294717893227423</v>
      </c>
    </row>
    <row r="16" spans="1:15">
      <c r="A16" s="12" t="s">
        <v>811</v>
      </c>
      <c r="B16" s="51" t="s">
        <v>11</v>
      </c>
      <c r="C16" s="22" t="s">
        <v>242</v>
      </c>
      <c r="D16" s="22" t="s">
        <v>233</v>
      </c>
      <c r="E16" s="10">
        <v>80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3.3125</v>
      </c>
      <c r="K16" s="26">
        <v>1.0810999999999999</v>
      </c>
      <c r="L16" s="158">
        <f t="shared" si="1"/>
        <v>0.15291966713871866</v>
      </c>
      <c r="M16" s="25">
        <v>3.6823000000000001</v>
      </c>
      <c r="N16" s="26">
        <v>0.89100000000000001</v>
      </c>
      <c r="O16" s="158">
        <f t="shared" si="0"/>
        <v>0.12603036113273364</v>
      </c>
    </row>
    <row r="17" spans="1:23">
      <c r="A17" s="12" t="s">
        <v>812</v>
      </c>
      <c r="B17" s="51" t="s">
        <v>12</v>
      </c>
      <c r="C17" s="22" t="s">
        <v>243</v>
      </c>
      <c r="D17" s="22" t="s">
        <v>231</v>
      </c>
      <c r="E17" s="10">
        <v>48</v>
      </c>
      <c r="F17" s="10" t="s">
        <v>98</v>
      </c>
      <c r="G17" s="10" t="s">
        <v>99</v>
      </c>
      <c r="H17" s="10" t="s">
        <v>124</v>
      </c>
      <c r="I17" s="23" t="s">
        <v>89</v>
      </c>
      <c r="J17" s="25">
        <v>2.3281000000000001</v>
      </c>
      <c r="K17" s="26">
        <v>1.0886</v>
      </c>
      <c r="L17" s="158">
        <f t="shared" si="1"/>
        <v>0.15398052876441506</v>
      </c>
      <c r="M17" s="25">
        <v>2.9531000000000001</v>
      </c>
      <c r="N17" s="26">
        <v>0.92259999999999998</v>
      </c>
      <c r="O17" s="158">
        <f t="shared" si="0"/>
        <v>0.1305001247823345</v>
      </c>
      <c r="U17" t="s">
        <v>54</v>
      </c>
      <c r="V17" s="222" t="s">
        <v>73</v>
      </c>
      <c r="W17" s="222" t="s">
        <v>71</v>
      </c>
    </row>
    <row r="18" spans="1:23">
      <c r="A18" s="12" t="s">
        <v>813</v>
      </c>
      <c r="B18" s="51" t="s">
        <v>13</v>
      </c>
      <c r="C18" s="22" t="s">
        <v>243</v>
      </c>
      <c r="D18" s="22" t="s">
        <v>233</v>
      </c>
      <c r="E18" s="10">
        <v>48</v>
      </c>
      <c r="F18" s="10" t="s">
        <v>98</v>
      </c>
      <c r="G18" s="10" t="s">
        <v>99</v>
      </c>
      <c r="H18" s="10" t="s">
        <v>124</v>
      </c>
      <c r="I18" s="23" t="s">
        <v>89</v>
      </c>
      <c r="J18" s="25">
        <v>2.5573000000000001</v>
      </c>
      <c r="K18" s="26">
        <v>1.1006</v>
      </c>
      <c r="L18" s="158">
        <f t="shared" si="1"/>
        <v>0.15567790736552933</v>
      </c>
      <c r="M18" s="25">
        <v>3.0520999999999998</v>
      </c>
      <c r="N18" s="26">
        <v>0.91379999999999995</v>
      </c>
      <c r="O18" s="158">
        <f t="shared" si="0"/>
        <v>0.12925538047485072</v>
      </c>
      <c r="R18" s="266" t="s">
        <v>8</v>
      </c>
      <c r="S18" s="194" t="s">
        <v>849</v>
      </c>
      <c r="T18" s="198">
        <f>VLOOKUP($R18,$B$12:$O$42,4)</f>
        <v>48</v>
      </c>
      <c r="U18" s="209" t="str">
        <f>VLOOKUP($R18,$B$12:$O$42,7)</f>
        <v>3%</v>
      </c>
      <c r="V18" s="198">
        <f>VLOOKUP($R18,$B$12:$O$42,9)</f>
        <v>3.1354000000000002</v>
      </c>
      <c r="W18" s="242">
        <f>VLOOKUP($R18,$B$12:$O$42,12)</f>
        <v>3.5990000000000002</v>
      </c>
    </row>
    <row r="19" spans="1:23">
      <c r="A19" s="12" t="s">
        <v>814</v>
      </c>
      <c r="B19" s="51" t="s">
        <v>14</v>
      </c>
      <c r="C19" s="22" t="s">
        <v>243</v>
      </c>
      <c r="D19" s="22" t="s">
        <v>233</v>
      </c>
      <c r="E19" s="10">
        <v>56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2.6615000000000002</v>
      </c>
      <c r="K19" s="26">
        <v>1.1372</v>
      </c>
      <c r="L19" s="158">
        <f t="shared" si="1"/>
        <v>0.16085491209892783</v>
      </c>
      <c r="M19" s="25">
        <v>3.1042000000000001</v>
      </c>
      <c r="N19" s="26">
        <v>0.95420000000000005</v>
      </c>
      <c r="O19" s="158">
        <f t="shared" si="0"/>
        <v>0.13496988843193541</v>
      </c>
      <c r="R19" s="265" t="s">
        <v>9</v>
      </c>
      <c r="S19" s="195" t="s">
        <v>849</v>
      </c>
      <c r="T19" s="57">
        <f t="shared" ref="T19:T33" si="2">VLOOKUP(R19,B13:O43,4)</f>
        <v>56</v>
      </c>
      <c r="U19" s="210" t="str">
        <f t="shared" ref="U19:U33" si="3">VLOOKUP($R19,$B$12:$O$42,7)</f>
        <v>3%</v>
      </c>
      <c r="V19" s="57">
        <f t="shared" ref="V19:V33" si="4">VLOOKUP($R19,$B$12:$O$42,9)</f>
        <v>3.1979000000000002</v>
      </c>
      <c r="W19" s="243">
        <f t="shared" ref="W19:W33" si="5">VLOOKUP($R19,$B$12:$O$42,12)</f>
        <v>3.6457999999999999</v>
      </c>
    </row>
    <row r="20" spans="1:23">
      <c r="A20" s="12" t="s">
        <v>815</v>
      </c>
      <c r="B20" s="51" t="s">
        <v>15</v>
      </c>
      <c r="C20" s="22" t="s">
        <v>243</v>
      </c>
      <c r="D20" s="22" t="s">
        <v>233</v>
      </c>
      <c r="E20" s="10">
        <v>64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2.7134999999999998</v>
      </c>
      <c r="K20" s="26">
        <v>1.0616000000000001</v>
      </c>
      <c r="L20" s="158">
        <f t="shared" si="1"/>
        <v>0.15016142691190804</v>
      </c>
      <c r="M20" s="25">
        <v>3.1667000000000001</v>
      </c>
      <c r="N20" s="26">
        <v>0.95630000000000004</v>
      </c>
      <c r="O20" s="158">
        <f t="shared" si="0"/>
        <v>0.13526692968713039</v>
      </c>
      <c r="R20" s="265" t="s">
        <v>10</v>
      </c>
      <c r="S20" s="195" t="s">
        <v>849</v>
      </c>
      <c r="T20" s="57">
        <f t="shared" si="2"/>
        <v>64</v>
      </c>
      <c r="U20" s="210" t="str">
        <f t="shared" si="3"/>
        <v>3%</v>
      </c>
      <c r="V20" s="57">
        <f t="shared" si="4"/>
        <v>3.3073000000000001</v>
      </c>
      <c r="W20" s="243">
        <f t="shared" si="5"/>
        <v>3.6301999999999999</v>
      </c>
    </row>
    <row r="21" spans="1:23">
      <c r="A21" s="12" t="s">
        <v>816</v>
      </c>
      <c r="B21" s="51" t="s">
        <v>16</v>
      </c>
      <c r="C21" s="22" t="s">
        <v>243</v>
      </c>
      <c r="D21" s="22" t="s">
        <v>233</v>
      </c>
      <c r="E21" s="10">
        <v>80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2.6042000000000001</v>
      </c>
      <c r="K21" s="26">
        <v>1.0924</v>
      </c>
      <c r="L21" s="158">
        <f t="shared" si="1"/>
        <v>0.15451803198810127</v>
      </c>
      <c r="M21" s="25">
        <v>3.0729000000000002</v>
      </c>
      <c r="N21" s="26">
        <v>0.9294</v>
      </c>
      <c r="O21" s="158">
        <f t="shared" si="0"/>
        <v>0.13146197265629925</v>
      </c>
      <c r="R21" s="267" t="s">
        <v>11</v>
      </c>
      <c r="S21" s="196" t="s">
        <v>849</v>
      </c>
      <c r="T21" s="197">
        <f t="shared" si="2"/>
        <v>80</v>
      </c>
      <c r="U21" s="211" t="str">
        <f t="shared" si="3"/>
        <v>3%</v>
      </c>
      <c r="V21" s="197">
        <f t="shared" si="4"/>
        <v>3.3125</v>
      </c>
      <c r="W21" s="105">
        <f t="shared" si="5"/>
        <v>3.6823000000000001</v>
      </c>
    </row>
    <row r="22" spans="1:23">
      <c r="A22" s="12" t="s">
        <v>817</v>
      </c>
      <c r="B22" s="51" t="s">
        <v>17</v>
      </c>
      <c r="C22" s="22" t="s">
        <v>157</v>
      </c>
      <c r="D22" s="22" t="s">
        <v>231</v>
      </c>
      <c r="E22" s="10">
        <v>32</v>
      </c>
      <c r="F22" s="10" t="s">
        <v>98</v>
      </c>
      <c r="G22" s="10" t="s">
        <v>99</v>
      </c>
      <c r="H22" s="10" t="s">
        <v>126</v>
      </c>
      <c r="I22" s="23" t="s">
        <v>89</v>
      </c>
      <c r="J22" s="25">
        <v>3.6875</v>
      </c>
      <c r="K22" s="26">
        <v>1.0955999999999999</v>
      </c>
      <c r="L22" s="158">
        <f t="shared" si="1"/>
        <v>0.1549706662817317</v>
      </c>
      <c r="M22" s="25">
        <v>3.9218999999999999</v>
      </c>
      <c r="N22" s="26">
        <v>0.92049999999999998</v>
      </c>
      <c r="O22" s="158">
        <f t="shared" si="0"/>
        <v>0.1302030835271395</v>
      </c>
      <c r="R22" s="266" t="s">
        <v>13</v>
      </c>
      <c r="S22" s="194" t="s">
        <v>850</v>
      </c>
      <c r="T22" s="198">
        <f t="shared" si="2"/>
        <v>48</v>
      </c>
      <c r="U22" s="209" t="str">
        <f t="shared" si="3"/>
        <v>6%</v>
      </c>
      <c r="V22" s="198">
        <f t="shared" si="4"/>
        <v>2.5573000000000001</v>
      </c>
      <c r="W22" s="242">
        <f t="shared" si="5"/>
        <v>3.0520999999999998</v>
      </c>
    </row>
    <row r="23" spans="1:23">
      <c r="A23" s="12" t="s">
        <v>818</v>
      </c>
      <c r="B23" s="51" t="s">
        <v>18</v>
      </c>
      <c r="C23" s="22" t="s">
        <v>157</v>
      </c>
      <c r="D23" s="22" t="s">
        <v>231</v>
      </c>
      <c r="E23" s="10">
        <v>32</v>
      </c>
      <c r="F23" s="10" t="s">
        <v>98</v>
      </c>
      <c r="G23" s="10" t="s">
        <v>99</v>
      </c>
      <c r="H23" s="10" t="s">
        <v>127</v>
      </c>
      <c r="I23" s="23" t="s">
        <v>89</v>
      </c>
      <c r="J23" s="25">
        <v>3.6093999999999999</v>
      </c>
      <c r="K23" s="26">
        <v>1.1342000000000001</v>
      </c>
      <c r="L23" s="158">
        <f t="shared" si="1"/>
        <v>0.16043056744864925</v>
      </c>
      <c r="M23" s="25">
        <v>3.8176999999999999</v>
      </c>
      <c r="N23" s="26">
        <v>0.89970000000000006</v>
      </c>
      <c r="O23" s="158">
        <f t="shared" si="0"/>
        <v>0.12726096061854147</v>
      </c>
      <c r="R23" s="265" t="s">
        <v>14</v>
      </c>
      <c r="S23" s="195" t="s">
        <v>850</v>
      </c>
      <c r="T23" s="57">
        <f t="shared" si="2"/>
        <v>56</v>
      </c>
      <c r="U23" s="210" t="str">
        <f t="shared" si="3"/>
        <v>6%</v>
      </c>
      <c r="V23" s="57">
        <f t="shared" si="4"/>
        <v>2.6615000000000002</v>
      </c>
      <c r="W23" s="243">
        <f t="shared" si="5"/>
        <v>3.1042000000000001</v>
      </c>
    </row>
    <row r="24" spans="1:23">
      <c r="A24" s="12" t="s">
        <v>819</v>
      </c>
      <c r="B24" s="51" t="s">
        <v>19</v>
      </c>
      <c r="C24" s="22" t="s">
        <v>157</v>
      </c>
      <c r="D24" s="22" t="s">
        <v>231</v>
      </c>
      <c r="E24" s="10">
        <v>32</v>
      </c>
      <c r="F24" s="10" t="s">
        <v>98</v>
      </c>
      <c r="G24" s="10" t="s">
        <v>99</v>
      </c>
      <c r="H24" s="10" t="s">
        <v>128</v>
      </c>
      <c r="I24" s="23" t="s">
        <v>89</v>
      </c>
      <c r="J24" s="25">
        <v>3.6509999999999998</v>
      </c>
      <c r="K24" s="26">
        <v>1.1107</v>
      </c>
      <c r="L24" s="158">
        <f t="shared" si="1"/>
        <v>0.15710653435480049</v>
      </c>
      <c r="M24" s="25">
        <v>3.8698000000000001</v>
      </c>
      <c r="N24" s="26">
        <v>0.95379999999999998</v>
      </c>
      <c r="O24" s="158">
        <f t="shared" si="0"/>
        <v>0.13491330914523156</v>
      </c>
      <c r="R24" s="265" t="s">
        <v>15</v>
      </c>
      <c r="S24" s="195" t="s">
        <v>850</v>
      </c>
      <c r="T24" s="57">
        <f t="shared" si="2"/>
        <v>64</v>
      </c>
      <c r="U24" s="210" t="str">
        <f t="shared" si="3"/>
        <v>6%</v>
      </c>
      <c r="V24" s="57">
        <f t="shared" si="4"/>
        <v>2.7134999999999998</v>
      </c>
      <c r="W24" s="243">
        <f t="shared" si="5"/>
        <v>3.1667000000000001</v>
      </c>
    </row>
    <row r="25" spans="1:23">
      <c r="A25" s="12" t="s">
        <v>820</v>
      </c>
      <c r="B25" s="51" t="s">
        <v>225</v>
      </c>
      <c r="C25" s="22" t="s">
        <v>157</v>
      </c>
      <c r="D25" s="22" t="s">
        <v>231</v>
      </c>
      <c r="E25" s="10">
        <v>32</v>
      </c>
      <c r="F25" s="10" t="s">
        <v>98</v>
      </c>
      <c r="G25" s="10" t="s">
        <v>99</v>
      </c>
      <c r="H25" s="10" t="s">
        <v>129</v>
      </c>
      <c r="I25" s="23" t="s">
        <v>89</v>
      </c>
      <c r="J25" s="25">
        <v>3.2082999999999999</v>
      </c>
      <c r="K25" s="26">
        <v>1.3492</v>
      </c>
      <c r="L25" s="158">
        <f t="shared" si="1"/>
        <v>0.19084193405194635</v>
      </c>
      <c r="M25" s="25">
        <v>3.5729000000000002</v>
      </c>
      <c r="N25" s="26">
        <v>1.0308999999999999</v>
      </c>
      <c r="O25" s="158">
        <f t="shared" si="0"/>
        <v>0.14581896665739069</v>
      </c>
      <c r="R25" s="267" t="s">
        <v>16</v>
      </c>
      <c r="S25" s="196" t="s">
        <v>850</v>
      </c>
      <c r="T25" s="197">
        <f t="shared" si="2"/>
        <v>80</v>
      </c>
      <c r="U25" s="211" t="str">
        <f t="shared" si="3"/>
        <v>6%</v>
      </c>
      <c r="V25" s="197">
        <f t="shared" si="4"/>
        <v>2.6042000000000001</v>
      </c>
      <c r="W25" s="105">
        <f t="shared" si="5"/>
        <v>3.0729000000000002</v>
      </c>
    </row>
    <row r="26" spans="1:23">
      <c r="A26" s="12" t="s">
        <v>821</v>
      </c>
      <c r="B26" s="51" t="s">
        <v>20</v>
      </c>
      <c r="C26" s="22" t="s">
        <v>157</v>
      </c>
      <c r="D26" s="22" t="s">
        <v>231</v>
      </c>
      <c r="E26" s="10">
        <v>32</v>
      </c>
      <c r="F26" s="10" t="s">
        <v>98</v>
      </c>
      <c r="G26" s="10" t="s">
        <v>99</v>
      </c>
      <c r="H26" s="10" t="s">
        <v>130</v>
      </c>
      <c r="I26" s="23" t="s">
        <v>89</v>
      </c>
      <c r="J26" s="25">
        <v>2.3801999999999999</v>
      </c>
      <c r="K26" s="26">
        <v>1.1145</v>
      </c>
      <c r="L26" s="158">
        <f t="shared" si="1"/>
        <v>0.15764403757848669</v>
      </c>
      <c r="M26" s="25">
        <v>3.0884999999999998</v>
      </c>
      <c r="N26" s="26">
        <v>0.94199999999999995</v>
      </c>
      <c r="O26" s="158">
        <f t="shared" si="0"/>
        <v>0.1332442201874692</v>
      </c>
      <c r="R26" s="274" t="s">
        <v>23</v>
      </c>
      <c r="S26" s="216" t="s">
        <v>432</v>
      </c>
      <c r="T26" s="198">
        <f t="shared" si="2"/>
        <v>13.2</v>
      </c>
      <c r="U26" s="218" t="str">
        <f t="shared" si="3"/>
        <v>3%</v>
      </c>
      <c r="V26" s="217">
        <f t="shared" si="4"/>
        <v>3.5676999999999999</v>
      </c>
      <c r="W26" s="245">
        <f t="shared" si="5"/>
        <v>4.0781000000000001</v>
      </c>
    </row>
    <row r="27" spans="1:23" ht="15.75" thickBot="1">
      <c r="A27" s="12" t="s">
        <v>822</v>
      </c>
      <c r="B27" s="53" t="s">
        <v>21</v>
      </c>
      <c r="C27" s="28" t="s">
        <v>157</v>
      </c>
      <c r="D27" s="28" t="s">
        <v>231</v>
      </c>
      <c r="E27" s="29">
        <v>32</v>
      </c>
      <c r="F27" s="29" t="s">
        <v>98</v>
      </c>
      <c r="G27" s="29" t="s">
        <v>99</v>
      </c>
      <c r="H27" s="29" t="s">
        <v>131</v>
      </c>
      <c r="I27" s="30" t="s">
        <v>89</v>
      </c>
      <c r="J27" s="32">
        <v>3.6406000000000001</v>
      </c>
      <c r="K27" s="33">
        <v>1.1938</v>
      </c>
      <c r="L27" s="159">
        <f t="shared" si="1"/>
        <v>0.16886088116751671</v>
      </c>
      <c r="M27" s="32">
        <v>3.8332999999999999</v>
      </c>
      <c r="N27" s="33">
        <v>0.95630000000000004</v>
      </c>
      <c r="O27" s="159">
        <f t="shared" si="0"/>
        <v>0.13526692968713039</v>
      </c>
      <c r="R27" s="275" t="s">
        <v>24</v>
      </c>
      <c r="S27" s="57" t="s">
        <v>432</v>
      </c>
      <c r="T27" s="57">
        <f t="shared" si="2"/>
        <v>16.399999999999999</v>
      </c>
      <c r="U27" s="214" t="str">
        <f t="shared" si="3"/>
        <v>3%</v>
      </c>
      <c r="V27" s="213">
        <f t="shared" si="4"/>
        <v>3.9270999999999998</v>
      </c>
      <c r="W27" s="244">
        <f t="shared" si="5"/>
        <v>4.2656000000000001</v>
      </c>
    </row>
    <row r="28" spans="1:23" ht="16.5" thickTop="1" thickBot="1">
      <c r="B28" s="183"/>
      <c r="C28" s="185"/>
      <c r="D28" s="185"/>
      <c r="E28" s="186"/>
      <c r="F28" s="186"/>
      <c r="G28" s="186"/>
      <c r="H28" s="186"/>
      <c r="I28" s="187"/>
      <c r="J28" s="191"/>
      <c r="K28" s="189"/>
      <c r="L28" s="190"/>
      <c r="M28" s="191"/>
      <c r="N28" s="189"/>
      <c r="O28" s="190"/>
      <c r="R28" s="275" t="s">
        <v>25</v>
      </c>
      <c r="S28" s="57" t="s">
        <v>432</v>
      </c>
      <c r="T28" s="57">
        <f t="shared" si="2"/>
        <v>24.4</v>
      </c>
      <c r="U28" s="214" t="str">
        <f t="shared" si="3"/>
        <v>3%</v>
      </c>
      <c r="V28" s="213">
        <f t="shared" si="4"/>
        <v>4.1875</v>
      </c>
      <c r="W28" s="244">
        <f t="shared" si="5"/>
        <v>4.4115000000000002</v>
      </c>
    </row>
    <row r="29" spans="1:23" ht="15.75" thickTop="1">
      <c r="A29" s="12" t="s">
        <v>622</v>
      </c>
      <c r="B29" s="50" t="s">
        <v>22</v>
      </c>
      <c r="C29" s="15" t="s">
        <v>244</v>
      </c>
      <c r="D29" s="193" t="s">
        <v>423</v>
      </c>
      <c r="E29" s="16">
        <v>32</v>
      </c>
      <c r="F29" s="16" t="s">
        <v>98</v>
      </c>
      <c r="G29" s="16" t="s">
        <v>99</v>
      </c>
      <c r="H29" s="16" t="s">
        <v>121</v>
      </c>
      <c r="I29" s="34" t="s">
        <v>245</v>
      </c>
      <c r="J29" s="19">
        <v>3.8801999999999999</v>
      </c>
      <c r="K29" s="20">
        <v>1.0187999999999999</v>
      </c>
      <c r="L29" s="157">
        <f t="shared" si="1"/>
        <v>0.14410744323460045</v>
      </c>
      <c r="M29" s="19">
        <v>4.1615000000000002</v>
      </c>
      <c r="N29" s="20">
        <v>0.81859999999999999</v>
      </c>
      <c r="O29" s="157">
        <f t="shared" si="0"/>
        <v>0.11578951023934428</v>
      </c>
      <c r="R29" s="276" t="s">
        <v>22</v>
      </c>
      <c r="S29" s="197" t="s">
        <v>432</v>
      </c>
      <c r="T29" s="197">
        <f t="shared" si="2"/>
        <v>32</v>
      </c>
      <c r="U29" s="221" t="str">
        <f t="shared" si="3"/>
        <v>3%</v>
      </c>
      <c r="V29" s="220">
        <f t="shared" si="4"/>
        <v>3.8801999999999999</v>
      </c>
      <c r="W29" s="246">
        <f t="shared" si="5"/>
        <v>4.1615000000000002</v>
      </c>
    </row>
    <row r="30" spans="1:23">
      <c r="A30" s="12" t="s">
        <v>456</v>
      </c>
      <c r="B30" s="51" t="s">
        <v>23</v>
      </c>
      <c r="C30" s="22" t="s">
        <v>246</v>
      </c>
      <c r="D30" s="22" t="s">
        <v>423</v>
      </c>
      <c r="E30" s="10">
        <v>13.2</v>
      </c>
      <c r="F30" s="10" t="s">
        <v>114</v>
      </c>
      <c r="G30" s="10" t="s">
        <v>99</v>
      </c>
      <c r="H30" s="10" t="s">
        <v>121</v>
      </c>
      <c r="I30" s="23" t="s">
        <v>245</v>
      </c>
      <c r="J30" s="25">
        <v>3.5676999999999999</v>
      </c>
      <c r="K30" s="26">
        <v>1.1914</v>
      </c>
      <c r="L30" s="158">
        <f t="shared" si="1"/>
        <v>0.16852140544729388</v>
      </c>
      <c r="M30" s="25">
        <v>4.0781000000000001</v>
      </c>
      <c r="N30" s="26">
        <v>0.86170000000000002</v>
      </c>
      <c r="O30" s="158">
        <f t="shared" si="0"/>
        <v>0.12188592838167966</v>
      </c>
      <c r="R30" s="274" t="s">
        <v>27</v>
      </c>
      <c r="S30" s="198" t="s">
        <v>433</v>
      </c>
      <c r="T30" s="198">
        <f t="shared" si="2"/>
        <v>13.2</v>
      </c>
      <c r="U30" s="218" t="str">
        <f t="shared" si="3"/>
        <v>6%</v>
      </c>
      <c r="V30" s="217">
        <f t="shared" si="4"/>
        <v>3.2134999999999998</v>
      </c>
      <c r="W30" s="245">
        <f t="shared" si="5"/>
        <v>3.7134999999999998</v>
      </c>
    </row>
    <row r="31" spans="1:23">
      <c r="A31" s="12" t="s">
        <v>544</v>
      </c>
      <c r="B31" s="51" t="s">
        <v>24</v>
      </c>
      <c r="C31" s="22" t="s">
        <v>246</v>
      </c>
      <c r="D31" s="22" t="s">
        <v>423</v>
      </c>
      <c r="E31" s="10">
        <v>16.399999999999999</v>
      </c>
      <c r="F31" s="10" t="s">
        <v>114</v>
      </c>
      <c r="G31" s="10" t="s">
        <v>99</v>
      </c>
      <c r="H31" s="10" t="s">
        <v>121</v>
      </c>
      <c r="I31" s="23" t="s">
        <v>245</v>
      </c>
      <c r="J31" s="25">
        <v>3.9270999999999998</v>
      </c>
      <c r="K31" s="26">
        <v>0.9788</v>
      </c>
      <c r="L31" s="158">
        <f t="shared" si="1"/>
        <v>0.13844951456421961</v>
      </c>
      <c r="M31" s="25">
        <v>4.2656000000000001</v>
      </c>
      <c r="N31" s="26">
        <v>0.7974</v>
      </c>
      <c r="O31" s="158">
        <f t="shared" si="0"/>
        <v>0.11279080804404241</v>
      </c>
      <c r="R31" s="275" t="s">
        <v>28</v>
      </c>
      <c r="S31" s="57" t="s">
        <v>433</v>
      </c>
      <c r="T31" s="57">
        <f t="shared" si="2"/>
        <v>16.399999999999999</v>
      </c>
      <c r="U31" s="214" t="str">
        <f t="shared" si="3"/>
        <v>6%</v>
      </c>
      <c r="V31" s="213">
        <f t="shared" si="4"/>
        <v>3.2134999999999998</v>
      </c>
      <c r="W31" s="244">
        <f t="shared" si="5"/>
        <v>3.9270999999999998</v>
      </c>
    </row>
    <row r="32" spans="1:23">
      <c r="A32" s="12" t="s">
        <v>545</v>
      </c>
      <c r="B32" s="51" t="s">
        <v>25</v>
      </c>
      <c r="C32" s="22" t="s">
        <v>246</v>
      </c>
      <c r="D32" s="22" t="s">
        <v>423</v>
      </c>
      <c r="E32" s="10">
        <v>24.4</v>
      </c>
      <c r="F32" s="10" t="s">
        <v>114</v>
      </c>
      <c r="G32" s="10" t="s">
        <v>99</v>
      </c>
      <c r="H32" s="10" t="s">
        <v>121</v>
      </c>
      <c r="I32" s="23" t="s">
        <v>245</v>
      </c>
      <c r="J32" s="25">
        <v>4.1875</v>
      </c>
      <c r="K32" s="26">
        <v>0.93020000000000003</v>
      </c>
      <c r="L32" s="158">
        <f t="shared" si="1"/>
        <v>0.13157513122970688</v>
      </c>
      <c r="M32" s="25">
        <v>4.4115000000000002</v>
      </c>
      <c r="N32" s="26">
        <v>0.76739999999999997</v>
      </c>
      <c r="O32" s="158">
        <f t="shared" si="0"/>
        <v>0.10854736154125678</v>
      </c>
      <c r="R32" s="275" t="s">
        <v>29</v>
      </c>
      <c r="S32" s="57" t="s">
        <v>433</v>
      </c>
      <c r="T32" s="57">
        <f t="shared" si="2"/>
        <v>24.4</v>
      </c>
      <c r="U32" s="214" t="str">
        <f t="shared" si="3"/>
        <v>6%</v>
      </c>
      <c r="V32" s="213">
        <f t="shared" si="4"/>
        <v>3.3332999999999999</v>
      </c>
      <c r="W32" s="244">
        <f t="shared" si="5"/>
        <v>3.9843999999999999</v>
      </c>
    </row>
    <row r="33" spans="1:23">
      <c r="A33" s="12" t="s">
        <v>624</v>
      </c>
      <c r="B33" s="51" t="s">
        <v>26</v>
      </c>
      <c r="C33" s="22" t="s">
        <v>247</v>
      </c>
      <c r="D33" s="22" t="s">
        <v>423</v>
      </c>
      <c r="E33" s="10">
        <v>32</v>
      </c>
      <c r="F33" s="10" t="s">
        <v>98</v>
      </c>
      <c r="G33" s="10" t="s">
        <v>99</v>
      </c>
      <c r="H33" s="10" t="s">
        <v>124</v>
      </c>
      <c r="I33" s="23" t="s">
        <v>245</v>
      </c>
      <c r="J33" s="25">
        <v>3.4009999999999998</v>
      </c>
      <c r="K33" s="26">
        <v>1.0488999999999999</v>
      </c>
      <c r="L33" s="158">
        <f t="shared" si="1"/>
        <v>0.14836503455906205</v>
      </c>
      <c r="M33" s="25">
        <v>3.8332999999999999</v>
      </c>
      <c r="N33" s="26">
        <v>0.82079999999999997</v>
      </c>
      <c r="O33" s="158">
        <f t="shared" si="0"/>
        <v>0.11610069631621522</v>
      </c>
      <c r="R33" s="276" t="s">
        <v>26</v>
      </c>
      <c r="S33" s="197" t="s">
        <v>433</v>
      </c>
      <c r="T33" s="197">
        <f t="shared" si="2"/>
        <v>32</v>
      </c>
      <c r="U33" s="221" t="str">
        <f t="shared" si="3"/>
        <v>6%</v>
      </c>
      <c r="V33" s="220">
        <f t="shared" si="4"/>
        <v>3.4009999999999998</v>
      </c>
      <c r="W33" s="246">
        <f t="shared" si="5"/>
        <v>3.8332999999999999</v>
      </c>
    </row>
    <row r="34" spans="1:23">
      <c r="A34" s="12" t="s">
        <v>461</v>
      </c>
      <c r="B34" s="51" t="s">
        <v>27</v>
      </c>
      <c r="C34" s="22" t="s">
        <v>248</v>
      </c>
      <c r="D34" s="22" t="s">
        <v>423</v>
      </c>
      <c r="E34" s="10">
        <v>13.2</v>
      </c>
      <c r="F34" s="10" t="s">
        <v>114</v>
      </c>
      <c r="G34" s="10" t="s">
        <v>99</v>
      </c>
      <c r="H34" s="10" t="s">
        <v>124</v>
      </c>
      <c r="I34" s="23" t="s">
        <v>245</v>
      </c>
      <c r="J34" s="25">
        <v>3.2134999999999998</v>
      </c>
      <c r="K34" s="26">
        <v>1.1718</v>
      </c>
      <c r="L34" s="158">
        <f t="shared" si="1"/>
        <v>0.16574902039880726</v>
      </c>
      <c r="M34" s="25">
        <v>3.7134999999999998</v>
      </c>
      <c r="N34" s="26">
        <v>0.93569999999999998</v>
      </c>
      <c r="O34" s="158">
        <f t="shared" si="0"/>
        <v>0.13235309642188425</v>
      </c>
    </row>
    <row r="35" spans="1:23">
      <c r="A35" s="12" t="s">
        <v>548</v>
      </c>
      <c r="B35" s="51" t="s">
        <v>28</v>
      </c>
      <c r="C35" s="22" t="s">
        <v>248</v>
      </c>
      <c r="D35" s="22" t="s">
        <v>423</v>
      </c>
      <c r="E35" s="10">
        <v>16.399999999999999</v>
      </c>
      <c r="F35" s="10" t="s">
        <v>114</v>
      </c>
      <c r="G35" s="10" t="s">
        <v>99</v>
      </c>
      <c r="H35" s="10" t="s">
        <v>124</v>
      </c>
      <c r="I35" s="23" t="s">
        <v>245</v>
      </c>
      <c r="J35" s="25">
        <v>3.2134999999999998</v>
      </c>
      <c r="K35" s="26">
        <v>1.1939</v>
      </c>
      <c r="L35" s="158">
        <f t="shared" si="1"/>
        <v>0.16887502598919268</v>
      </c>
      <c r="M35" s="25">
        <v>3.9270999999999998</v>
      </c>
      <c r="N35" s="26">
        <v>0.8891</v>
      </c>
      <c r="O35" s="158">
        <f t="shared" si="0"/>
        <v>0.12576160952089052</v>
      </c>
      <c r="S35" t="s">
        <v>54</v>
      </c>
      <c r="T35" s="222" t="s">
        <v>73</v>
      </c>
      <c r="U35" s="222" t="s">
        <v>71</v>
      </c>
    </row>
    <row r="36" spans="1:23">
      <c r="A36" s="12" t="s">
        <v>549</v>
      </c>
      <c r="B36" s="51" t="s">
        <v>29</v>
      </c>
      <c r="C36" s="22" t="s">
        <v>248</v>
      </c>
      <c r="D36" s="22" t="s">
        <v>423</v>
      </c>
      <c r="E36" s="10">
        <v>24.4</v>
      </c>
      <c r="F36" s="10" t="s">
        <v>114</v>
      </c>
      <c r="G36" s="10" t="s">
        <v>99</v>
      </c>
      <c r="H36" s="10" t="s">
        <v>124</v>
      </c>
      <c r="I36" s="23" t="s">
        <v>245</v>
      </c>
      <c r="J36" s="25">
        <v>3.3332999999999999</v>
      </c>
      <c r="K36" s="26">
        <v>1.2587999999999999</v>
      </c>
      <c r="L36" s="158">
        <f t="shared" si="1"/>
        <v>0.17805501525688561</v>
      </c>
      <c r="M36" s="25">
        <v>3.9843999999999999</v>
      </c>
      <c r="N36" s="26">
        <v>0.88900000000000001</v>
      </c>
      <c r="O36" s="158">
        <f t="shared" si="0"/>
        <v>0.12574746469921458</v>
      </c>
      <c r="Q36" s="329" t="s">
        <v>851</v>
      </c>
      <c r="R36" s="266" t="s">
        <v>17</v>
      </c>
      <c r="S36" s="194" t="str">
        <f>VLOOKUP($R36,$B$12:$O$42,7)</f>
        <v>Profile 1</v>
      </c>
      <c r="T36" s="200">
        <f t="shared" ref="T36:T47" si="6">VLOOKUP($R36,$B$12:$O$42,9)</f>
        <v>3.6875</v>
      </c>
      <c r="U36" s="249">
        <f t="shared" ref="U36:U47" si="7">VLOOKUP($R36,$B$12:$O$42,12)</f>
        <v>3.9218999999999999</v>
      </c>
    </row>
    <row r="37" spans="1:23">
      <c r="A37" s="12" t="s">
        <v>550</v>
      </c>
      <c r="B37" s="51" t="s">
        <v>30</v>
      </c>
      <c r="C37" s="22" t="s">
        <v>179</v>
      </c>
      <c r="D37" s="22" t="s">
        <v>423</v>
      </c>
      <c r="E37" s="10">
        <v>13.2</v>
      </c>
      <c r="F37" s="10" t="s">
        <v>114</v>
      </c>
      <c r="G37" s="10" t="s">
        <v>99</v>
      </c>
      <c r="H37" s="10" t="s">
        <v>126</v>
      </c>
      <c r="I37" s="23" t="s">
        <v>245</v>
      </c>
      <c r="J37" s="25">
        <v>4.4218999999999999</v>
      </c>
      <c r="K37" s="26">
        <v>0.75480000000000003</v>
      </c>
      <c r="L37" s="158">
        <f t="shared" si="1"/>
        <v>0.10676511401008681</v>
      </c>
      <c r="M37" s="25">
        <v>4.4634999999999998</v>
      </c>
      <c r="N37" s="26">
        <v>0.6542</v>
      </c>
      <c r="O37" s="158">
        <f t="shared" si="0"/>
        <v>9.2535423404078943E-2</v>
      </c>
      <c r="Q37" s="351"/>
      <c r="R37" s="265" t="s">
        <v>18</v>
      </c>
      <c r="S37" s="195" t="str">
        <f t="shared" ref="S37:S47" si="8">VLOOKUP(R37,B13:O43,7)</f>
        <v>Profile 2</v>
      </c>
      <c r="T37" s="205">
        <f t="shared" si="6"/>
        <v>3.6093999999999999</v>
      </c>
      <c r="U37" s="250">
        <f t="shared" si="7"/>
        <v>3.8176999999999999</v>
      </c>
    </row>
    <row r="38" spans="1:23">
      <c r="A38" s="12" t="s">
        <v>551</v>
      </c>
      <c r="B38" s="51" t="s">
        <v>31</v>
      </c>
      <c r="C38" s="22" t="s">
        <v>179</v>
      </c>
      <c r="D38" s="22" t="s">
        <v>423</v>
      </c>
      <c r="E38" s="10">
        <v>13.2</v>
      </c>
      <c r="F38" s="10" t="s">
        <v>114</v>
      </c>
      <c r="G38" s="10" t="s">
        <v>99</v>
      </c>
      <c r="H38" s="10" t="s">
        <v>127</v>
      </c>
      <c r="I38" s="23" t="s">
        <v>245</v>
      </c>
      <c r="J38" s="25">
        <v>4.2552000000000003</v>
      </c>
      <c r="K38" s="26">
        <v>0.93920000000000003</v>
      </c>
      <c r="L38" s="158">
        <f t="shared" si="1"/>
        <v>0.13284816518054257</v>
      </c>
      <c r="M38" s="25">
        <v>4.3593999999999999</v>
      </c>
      <c r="N38" s="26">
        <v>0.74570000000000003</v>
      </c>
      <c r="O38" s="158">
        <f t="shared" si="0"/>
        <v>0.10547793523757516</v>
      </c>
      <c r="Q38" s="351"/>
      <c r="R38" s="265" t="s">
        <v>19</v>
      </c>
      <c r="S38" s="195" t="str">
        <f t="shared" si="8"/>
        <v>Profile 3</v>
      </c>
      <c r="T38" s="205">
        <f t="shared" si="6"/>
        <v>3.6509999999999998</v>
      </c>
      <c r="U38" s="250">
        <f t="shared" si="7"/>
        <v>3.8698000000000001</v>
      </c>
    </row>
    <row r="39" spans="1:23">
      <c r="A39" s="12" t="s">
        <v>552</v>
      </c>
      <c r="B39" s="51" t="s">
        <v>32</v>
      </c>
      <c r="C39" s="22" t="s">
        <v>179</v>
      </c>
      <c r="D39" s="22" t="s">
        <v>423</v>
      </c>
      <c r="E39" s="10">
        <v>13.2</v>
      </c>
      <c r="F39" s="10" t="s">
        <v>114</v>
      </c>
      <c r="G39" s="10" t="s">
        <v>99</v>
      </c>
      <c r="H39" s="10" t="s">
        <v>128</v>
      </c>
      <c r="I39" s="23" t="s">
        <v>245</v>
      </c>
      <c r="J39" s="25">
        <v>4.2552000000000003</v>
      </c>
      <c r="K39" s="26">
        <v>0.89939999999999998</v>
      </c>
      <c r="L39" s="158">
        <f t="shared" si="1"/>
        <v>0.12721852615351362</v>
      </c>
      <c r="M39" s="25">
        <v>4.3646000000000003</v>
      </c>
      <c r="N39" s="26">
        <v>0.81379999999999997</v>
      </c>
      <c r="O39" s="158">
        <f t="shared" si="0"/>
        <v>0.11511055879889856</v>
      </c>
      <c r="Q39" s="351"/>
      <c r="R39" s="265" t="s">
        <v>225</v>
      </c>
      <c r="S39" s="195" t="str">
        <f t="shared" si="8"/>
        <v>Profile 4</v>
      </c>
      <c r="T39" s="205">
        <f t="shared" si="6"/>
        <v>3.2082999999999999</v>
      </c>
      <c r="U39" s="250">
        <f t="shared" si="7"/>
        <v>3.5729000000000002</v>
      </c>
    </row>
    <row r="40" spans="1:23">
      <c r="A40" s="12" t="s">
        <v>553</v>
      </c>
      <c r="B40" s="51" t="s">
        <v>33</v>
      </c>
      <c r="C40" s="22" t="s">
        <v>179</v>
      </c>
      <c r="D40" s="22" t="s">
        <v>423</v>
      </c>
      <c r="E40" s="10">
        <v>13.2</v>
      </c>
      <c r="F40" s="10" t="s">
        <v>114</v>
      </c>
      <c r="G40" s="10" t="s">
        <v>99</v>
      </c>
      <c r="H40" s="10" t="s">
        <v>129</v>
      </c>
      <c r="I40" s="23" t="s">
        <v>245</v>
      </c>
      <c r="J40" s="25">
        <v>3.7865000000000002</v>
      </c>
      <c r="K40" s="26">
        <v>1.3149</v>
      </c>
      <c r="L40" s="158">
        <f t="shared" si="1"/>
        <v>0.18599026021709478</v>
      </c>
      <c r="M40" s="25">
        <v>4.1822999999999997</v>
      </c>
      <c r="N40" s="26">
        <v>1.0401</v>
      </c>
      <c r="O40" s="158">
        <f t="shared" si="0"/>
        <v>0.1471202902515783</v>
      </c>
      <c r="Q40" s="351"/>
      <c r="R40" s="265" t="s">
        <v>20</v>
      </c>
      <c r="S40" s="195" t="str">
        <f t="shared" si="8"/>
        <v>Profile 5</v>
      </c>
      <c r="T40" s="205">
        <f t="shared" si="6"/>
        <v>2.3801999999999999</v>
      </c>
      <c r="U40" s="250">
        <f t="shared" si="7"/>
        <v>3.0884999999999998</v>
      </c>
    </row>
    <row r="41" spans="1:23">
      <c r="A41" s="12" t="s">
        <v>554</v>
      </c>
      <c r="B41" s="51" t="s">
        <v>34</v>
      </c>
      <c r="C41" s="22" t="s">
        <v>179</v>
      </c>
      <c r="D41" s="22" t="s">
        <v>423</v>
      </c>
      <c r="E41" s="10">
        <v>13.2</v>
      </c>
      <c r="F41" s="10" t="s">
        <v>114</v>
      </c>
      <c r="G41" s="10" t="s">
        <v>99</v>
      </c>
      <c r="H41" s="10" t="s">
        <v>130</v>
      </c>
      <c r="I41" s="23" t="s">
        <v>245</v>
      </c>
      <c r="J41" s="25">
        <v>2.7865000000000002</v>
      </c>
      <c r="K41" s="26">
        <v>1.2704</v>
      </c>
      <c r="L41" s="158">
        <f t="shared" si="1"/>
        <v>0.17969581457129608</v>
      </c>
      <c r="M41" s="25">
        <v>3.3332999999999999</v>
      </c>
      <c r="N41" s="26">
        <v>1.0502</v>
      </c>
      <c r="O41" s="158">
        <f t="shared" si="0"/>
        <v>0.14854891724084945</v>
      </c>
      <c r="Q41" s="355"/>
      <c r="R41" s="267" t="s">
        <v>21</v>
      </c>
      <c r="S41" s="196" t="str">
        <f t="shared" si="8"/>
        <v>Profile 6</v>
      </c>
      <c r="T41" s="203">
        <f t="shared" si="6"/>
        <v>3.6406000000000001</v>
      </c>
      <c r="U41" s="251">
        <f t="shared" si="7"/>
        <v>3.8332999999999999</v>
      </c>
    </row>
    <row r="42" spans="1:23" ht="15.75" thickBot="1">
      <c r="A42" s="12" t="s">
        <v>555</v>
      </c>
      <c r="B42" s="55" t="s">
        <v>35</v>
      </c>
      <c r="C42" s="41" t="s">
        <v>179</v>
      </c>
      <c r="D42" s="41" t="s">
        <v>423</v>
      </c>
      <c r="E42" s="42">
        <v>13.2</v>
      </c>
      <c r="F42" s="42" t="s">
        <v>114</v>
      </c>
      <c r="G42" s="42" t="s">
        <v>99</v>
      </c>
      <c r="H42" s="42" t="s">
        <v>131</v>
      </c>
      <c r="I42" s="43" t="s">
        <v>245</v>
      </c>
      <c r="J42" s="46">
        <v>4.1927000000000003</v>
      </c>
      <c r="K42" s="47">
        <v>0.97040000000000004</v>
      </c>
      <c r="L42" s="160">
        <f t="shared" si="1"/>
        <v>0.13726134954343963</v>
      </c>
      <c r="M42" s="46">
        <v>4.3490000000000002</v>
      </c>
      <c r="N42" s="47">
        <v>0.83009999999999995</v>
      </c>
      <c r="O42" s="160">
        <f t="shared" si="0"/>
        <v>0.11741616473207878</v>
      </c>
      <c r="Q42" s="329" t="s">
        <v>852</v>
      </c>
      <c r="R42" s="266" t="s">
        <v>30</v>
      </c>
      <c r="S42" s="194" t="str">
        <f t="shared" si="8"/>
        <v>Profile 1</v>
      </c>
      <c r="T42" s="198">
        <f t="shared" si="6"/>
        <v>4.4218999999999999</v>
      </c>
      <c r="U42" s="242">
        <f t="shared" si="7"/>
        <v>4.4634999999999998</v>
      </c>
    </row>
    <row r="43" spans="1:23">
      <c r="Q43" s="330"/>
      <c r="R43" s="265" t="s">
        <v>31</v>
      </c>
      <c r="S43" s="195" t="str">
        <f t="shared" si="8"/>
        <v>Profile 2</v>
      </c>
      <c r="T43" s="57">
        <f t="shared" si="6"/>
        <v>4.2552000000000003</v>
      </c>
      <c r="U43" s="243">
        <f t="shared" si="7"/>
        <v>4.3593999999999999</v>
      </c>
    </row>
    <row r="44" spans="1:23">
      <c r="Q44" s="330"/>
      <c r="R44" s="265" t="s">
        <v>32</v>
      </c>
      <c r="S44" s="195" t="str">
        <f t="shared" si="8"/>
        <v>Profile 3</v>
      </c>
      <c r="T44" s="57">
        <f t="shared" si="6"/>
        <v>4.2552000000000003</v>
      </c>
      <c r="U44" s="243">
        <f t="shared" si="7"/>
        <v>4.3646000000000003</v>
      </c>
    </row>
    <row r="45" spans="1:23" ht="15" customHeight="1">
      <c r="Q45" s="330"/>
      <c r="R45" s="265" t="s">
        <v>33</v>
      </c>
      <c r="S45" s="195" t="str">
        <f t="shared" si="8"/>
        <v>Profile 4</v>
      </c>
      <c r="T45" s="57">
        <f t="shared" si="6"/>
        <v>3.7865000000000002</v>
      </c>
      <c r="U45" s="243">
        <f t="shared" si="7"/>
        <v>4.1822999999999997</v>
      </c>
      <c r="V45" s="57"/>
      <c r="W45" s="57"/>
    </row>
    <row r="46" spans="1:23">
      <c r="Q46" s="330"/>
      <c r="R46" s="265" t="s">
        <v>34</v>
      </c>
      <c r="S46" s="195" t="str">
        <f t="shared" si="8"/>
        <v>Profile 5</v>
      </c>
      <c r="T46" s="57">
        <f t="shared" si="6"/>
        <v>2.7865000000000002</v>
      </c>
      <c r="U46" s="243">
        <f t="shared" si="7"/>
        <v>3.3332999999999999</v>
      </c>
      <c r="V46" s="57"/>
      <c r="W46" s="57"/>
    </row>
    <row r="47" spans="1:23">
      <c r="Q47" s="331"/>
      <c r="R47" s="267" t="s">
        <v>35</v>
      </c>
      <c r="S47" s="196" t="str">
        <f t="shared" si="8"/>
        <v>Profile 6</v>
      </c>
      <c r="T47" s="197">
        <f t="shared" si="6"/>
        <v>4.1927000000000003</v>
      </c>
      <c r="U47" s="105">
        <f t="shared" si="7"/>
        <v>4.3490000000000002</v>
      </c>
      <c r="V47" s="57"/>
      <c r="W47" s="57"/>
    </row>
    <row r="48" spans="1:23">
      <c r="V48" s="57"/>
      <c r="W48" s="57"/>
    </row>
    <row r="49" spans="22:23">
      <c r="V49" s="57"/>
      <c r="W49" s="57"/>
    </row>
    <row r="50" spans="22:23">
      <c r="V50" s="57"/>
      <c r="W50" s="57"/>
    </row>
    <row r="51" spans="22:23">
      <c r="V51" s="57"/>
      <c r="W51" s="57"/>
    </row>
    <row r="52" spans="22:23">
      <c r="V52" s="57"/>
      <c r="W52" s="57"/>
    </row>
    <row r="53" spans="22:23">
      <c r="V53" s="57"/>
      <c r="W53" s="57"/>
    </row>
    <row r="54" spans="22:23">
      <c r="V54" s="57"/>
      <c r="W54" s="57"/>
    </row>
    <row r="55" spans="22:23">
      <c r="V55" s="57"/>
      <c r="W55" s="57"/>
    </row>
    <row r="56" spans="22:23">
      <c r="V56" s="57"/>
      <c r="W56" s="57"/>
    </row>
    <row r="84" spans="19:20">
      <c r="S84" s="293"/>
      <c r="T84" s="192" t="s">
        <v>87</v>
      </c>
    </row>
    <row r="85" spans="19:20">
      <c r="S85" s="13"/>
      <c r="T85" s="13"/>
    </row>
    <row r="86" spans="19:20">
      <c r="S86" s="322" t="s">
        <v>864</v>
      </c>
      <c r="T86" s="322"/>
    </row>
    <row r="87" spans="19:20">
      <c r="S87" s="296"/>
      <c r="T87" s="297" t="s">
        <v>865</v>
      </c>
    </row>
    <row r="88" spans="19:20">
      <c r="S88" s="294"/>
      <c r="T88" s="297" t="s">
        <v>866</v>
      </c>
    </row>
    <row r="89" spans="19:20">
      <c r="S89" s="295"/>
      <c r="T89" s="192" t="s">
        <v>863</v>
      </c>
    </row>
    <row r="128" spans="19:20">
      <c r="S128" s="293"/>
      <c r="T128" s="192" t="s">
        <v>87</v>
      </c>
    </row>
    <row r="129" spans="19:20">
      <c r="S129" s="13"/>
      <c r="T129" s="13"/>
    </row>
    <row r="130" spans="19:20">
      <c r="S130" s="322" t="s">
        <v>864</v>
      </c>
      <c r="T130" s="322"/>
    </row>
    <row r="131" spans="19:20">
      <c r="S131" s="296"/>
      <c r="T131" s="297" t="s">
        <v>865</v>
      </c>
    </row>
    <row r="132" spans="19:20">
      <c r="S132" s="294"/>
      <c r="T132" s="297" t="s">
        <v>866</v>
      </c>
    </row>
    <row r="133" spans="19:20">
      <c r="S133" s="295"/>
      <c r="T133" s="192" t="s">
        <v>863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4">
    <mergeCell ref="S86:T86"/>
    <mergeCell ref="S130:T130"/>
    <mergeCell ref="M3:O3"/>
    <mergeCell ref="H3:H4"/>
    <mergeCell ref="I3:I4"/>
    <mergeCell ref="J3:L3"/>
    <mergeCell ref="Q42:Q47"/>
    <mergeCell ref="Q36:Q41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V116"/>
  <sheetViews>
    <sheetView topLeftCell="A67" zoomScale="80" zoomScaleNormal="80" workbookViewId="0">
      <selection activeCell="R111" sqref="R111:S116"/>
    </sheetView>
  </sheetViews>
  <sheetFormatPr defaultRowHeight="15"/>
  <cols>
    <col min="1" max="1" width="30.28515625" style="12" bestFit="1" customWidth="1"/>
    <col min="2" max="2" width="9.140625" style="12"/>
    <col min="3" max="3" width="34.28515625" style="12" bestFit="1" customWidth="1"/>
    <col min="4" max="4" width="15.5703125" style="12" bestFit="1" customWidth="1"/>
    <col min="5" max="5" width="7.5703125" style="11" bestFit="1" customWidth="1"/>
    <col min="6" max="6" width="4.7109375" style="11" bestFit="1" customWidth="1"/>
    <col min="7" max="7" width="9.28515625" style="11" bestFit="1" customWidth="1"/>
    <col min="8" max="8" width="11.140625" style="11" bestFit="1" customWidth="1"/>
    <col min="9" max="9" width="7.28515625" style="11" customWidth="1"/>
    <col min="10" max="18" width="9.140625" style="12"/>
    <col min="19" max="19" width="15.5703125" style="12" customWidth="1"/>
    <col min="20" max="16384" width="9.140625" style="12"/>
  </cols>
  <sheetData>
    <row r="1" spans="1:22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54</v>
      </c>
      <c r="L1" s="7" t="s">
        <v>66</v>
      </c>
      <c r="M1" s="104" t="s">
        <v>53</v>
      </c>
      <c r="N1" s="104" t="s">
        <v>54</v>
      </c>
      <c r="O1" s="104" t="s">
        <v>65</v>
      </c>
    </row>
    <row r="2" spans="1:22" ht="15.75" thickBot="1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2">
      <c r="B3" s="313" t="s">
        <v>52</v>
      </c>
      <c r="C3" s="315" t="s">
        <v>250</v>
      </c>
      <c r="D3" s="315" t="s">
        <v>81</v>
      </c>
      <c r="E3" s="315" t="s">
        <v>82</v>
      </c>
      <c r="F3" s="315" t="s">
        <v>83</v>
      </c>
      <c r="G3" s="315" t="s">
        <v>84</v>
      </c>
      <c r="H3" s="315" t="s">
        <v>85</v>
      </c>
      <c r="I3" s="324" t="s">
        <v>86</v>
      </c>
      <c r="J3" s="326" t="s">
        <v>51</v>
      </c>
      <c r="K3" s="327"/>
      <c r="L3" s="328"/>
      <c r="M3" s="332" t="s">
        <v>51</v>
      </c>
      <c r="N3" s="333"/>
      <c r="O3" s="334"/>
    </row>
    <row r="4" spans="1:22" ht="15.75" thickBot="1">
      <c r="B4" s="314"/>
      <c r="C4" s="316"/>
      <c r="D4" s="316"/>
      <c r="E4" s="316"/>
      <c r="F4" s="316"/>
      <c r="G4" s="316"/>
      <c r="H4" s="316"/>
      <c r="I4" s="325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2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4.6509999999999998</v>
      </c>
      <c r="K5" s="20">
        <v>0.72940000000000005</v>
      </c>
      <c r="L5" s="157">
        <f>CONFIDENCE(0.05,K5,192)</f>
        <v>0.10317232930439497</v>
      </c>
      <c r="M5" s="19">
        <v>4.4166999999999996</v>
      </c>
      <c r="N5" s="20">
        <v>0.74729999999999996</v>
      </c>
      <c r="O5" s="157">
        <f t="shared" ref="O5:O30" si="0">CONFIDENCE(0.05,N5,192)</f>
        <v>0.10570425238439039</v>
      </c>
    </row>
    <row r="6" spans="1:22">
      <c r="A6" s="12" t="s">
        <v>787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4.5677000000000003</v>
      </c>
      <c r="K6" s="26">
        <v>0.71309999999999996</v>
      </c>
      <c r="L6" s="158">
        <f t="shared" ref="L6:L30" si="1">CONFIDENCE(0.05,K6,192)</f>
        <v>0.10086672337121474</v>
      </c>
      <c r="M6" s="25">
        <v>4.3593999999999999</v>
      </c>
      <c r="N6" s="26">
        <v>0.81930000000000003</v>
      </c>
      <c r="O6" s="158">
        <f t="shared" si="0"/>
        <v>0.11588852399107594</v>
      </c>
    </row>
    <row r="7" spans="1:22">
      <c r="A7" s="12" t="s">
        <v>571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4.5468999999999999</v>
      </c>
      <c r="K7" s="26">
        <v>0.74350000000000005</v>
      </c>
      <c r="L7" s="158">
        <f t="shared" si="1"/>
        <v>0.10516674916070422</v>
      </c>
      <c r="M7" s="25">
        <v>4.2812999999999999</v>
      </c>
      <c r="N7" s="26">
        <v>0.78869999999999996</v>
      </c>
      <c r="O7" s="158">
        <f t="shared" si="0"/>
        <v>0.11156020855823458</v>
      </c>
    </row>
    <row r="8" spans="1:22">
      <c r="A8" s="12" t="s">
        <v>788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4.3697999999999997</v>
      </c>
      <c r="K8" s="26">
        <v>0.85840000000000005</v>
      </c>
      <c r="L8" s="158">
        <f t="shared" si="1"/>
        <v>0.12141914926637325</v>
      </c>
      <c r="M8" s="25">
        <v>3.9687999999999999</v>
      </c>
      <c r="N8" s="26">
        <v>0.86170000000000002</v>
      </c>
      <c r="O8" s="158">
        <f t="shared" si="0"/>
        <v>0.12188592838167966</v>
      </c>
    </row>
    <row r="9" spans="1:22">
      <c r="A9" s="12" t="s">
        <v>789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2.2031000000000001</v>
      </c>
      <c r="K9" s="26">
        <v>1.0807</v>
      </c>
      <c r="L9" s="158">
        <f t="shared" si="1"/>
        <v>0.15286308785201486</v>
      </c>
      <c r="M9" s="25">
        <v>2.375</v>
      </c>
      <c r="N9" s="26">
        <v>0.89500000000000002</v>
      </c>
      <c r="O9" s="158">
        <f t="shared" si="0"/>
        <v>0.1265961539997717</v>
      </c>
    </row>
    <row r="10" spans="1:22" ht="15.75" thickBot="1">
      <c r="A10" s="12" t="s">
        <v>790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1.3072999999999999</v>
      </c>
      <c r="K10" s="33">
        <v>0.78890000000000005</v>
      </c>
      <c r="L10" s="159">
        <f t="shared" si="1"/>
        <v>0.11158849820158651</v>
      </c>
      <c r="M10" s="32">
        <v>1.375</v>
      </c>
      <c r="N10" s="33">
        <v>0.77590000000000003</v>
      </c>
      <c r="O10" s="159">
        <f t="shared" si="0"/>
        <v>0.10974967138371271</v>
      </c>
    </row>
    <row r="11" spans="1:22" ht="16.5" thickTop="1" thickBot="1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T11" t="s">
        <v>54</v>
      </c>
      <c r="U11" s="222" t="s">
        <v>66</v>
      </c>
      <c r="V11" s="222" t="s">
        <v>627</v>
      </c>
    </row>
    <row r="12" spans="1:22" ht="15.75" thickTop="1">
      <c r="A12" s="12" t="s">
        <v>823</v>
      </c>
      <c r="B12" s="50" t="s">
        <v>7</v>
      </c>
      <c r="C12" s="15" t="s">
        <v>140</v>
      </c>
      <c r="D12" s="15" t="s">
        <v>231</v>
      </c>
      <c r="E12" s="16">
        <v>24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3.6615000000000002</v>
      </c>
      <c r="K12" s="20">
        <v>1.0902000000000001</v>
      </c>
      <c r="L12" s="157">
        <f t="shared" si="1"/>
        <v>0.15420684591123032</v>
      </c>
      <c r="M12" s="19">
        <v>3.7656000000000001</v>
      </c>
      <c r="N12" s="20">
        <v>0.80069999999999997</v>
      </c>
      <c r="O12" s="157">
        <f t="shared" si="0"/>
        <v>0.11325758715934883</v>
      </c>
      <c r="R12" s="266" t="s">
        <v>7</v>
      </c>
      <c r="S12" s="194" t="s">
        <v>853</v>
      </c>
      <c r="T12" s="198">
        <f>VLOOKUP($R12,$B$12:$O$30,4)</f>
        <v>24</v>
      </c>
      <c r="U12" s="206">
        <f>VLOOKUP($R12,$B$12:$O$30,9)</f>
        <v>3.6615000000000002</v>
      </c>
      <c r="V12" s="249">
        <f>VLOOKUP($R12,$B$12:$O$30,12)</f>
        <v>3.7656000000000001</v>
      </c>
    </row>
    <row r="13" spans="1:22">
      <c r="A13" s="12" t="s">
        <v>791</v>
      </c>
      <c r="B13" s="51" t="s">
        <v>8</v>
      </c>
      <c r="C13" s="22" t="s">
        <v>140</v>
      </c>
      <c r="D13" s="22" t="s">
        <v>231</v>
      </c>
      <c r="E13" s="10">
        <v>32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4.0572999999999997</v>
      </c>
      <c r="K13" s="26">
        <v>0.9163</v>
      </c>
      <c r="L13" s="158">
        <f t="shared" si="1"/>
        <v>0.12960900101674952</v>
      </c>
      <c r="M13" s="25">
        <v>4.0521000000000003</v>
      </c>
      <c r="N13" s="26">
        <v>0.87270000000000003</v>
      </c>
      <c r="O13" s="158">
        <f t="shared" si="0"/>
        <v>0.1234418587660344</v>
      </c>
      <c r="R13" s="265" t="s">
        <v>8</v>
      </c>
      <c r="S13" s="195" t="s">
        <v>853</v>
      </c>
      <c r="T13" s="57">
        <f t="shared" ref="T13:T29" si="2">VLOOKUP($R13,$B$12:$O$30,4)</f>
        <v>32</v>
      </c>
      <c r="U13" s="205">
        <f t="shared" ref="U13:U29" si="3">VLOOKUP($R13,$B$12:$O$30,9)</f>
        <v>4.0572999999999997</v>
      </c>
      <c r="V13" s="250">
        <f t="shared" ref="V13:V29" si="4">VLOOKUP($R13,$B$12:$O$30,12)</f>
        <v>4.0521000000000003</v>
      </c>
    </row>
    <row r="14" spans="1:22">
      <c r="A14" s="12" t="s">
        <v>792</v>
      </c>
      <c r="B14" s="51" t="s">
        <v>9</v>
      </c>
      <c r="C14" s="22" t="s">
        <v>140</v>
      </c>
      <c r="D14" s="22" t="s">
        <v>231</v>
      </c>
      <c r="E14" s="10">
        <v>48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4.4791999999999996</v>
      </c>
      <c r="K14" s="26">
        <v>0.73760000000000003</v>
      </c>
      <c r="L14" s="158">
        <f t="shared" si="1"/>
        <v>0.10433220468182304</v>
      </c>
      <c r="M14" s="25">
        <v>4.1822999999999997</v>
      </c>
      <c r="N14" s="26">
        <v>0.85799999999999998</v>
      </c>
      <c r="O14" s="158">
        <f t="shared" si="0"/>
        <v>0.12136256997966942</v>
      </c>
      <c r="R14" s="267" t="s">
        <v>9</v>
      </c>
      <c r="S14" s="196" t="s">
        <v>853</v>
      </c>
      <c r="T14" s="197">
        <f t="shared" si="2"/>
        <v>48</v>
      </c>
      <c r="U14" s="203">
        <f t="shared" si="3"/>
        <v>4.4791999999999996</v>
      </c>
      <c r="V14" s="251">
        <f t="shared" si="4"/>
        <v>4.1822999999999997</v>
      </c>
    </row>
    <row r="15" spans="1:22">
      <c r="A15" s="12" t="s">
        <v>795</v>
      </c>
      <c r="B15" s="51" t="s">
        <v>10</v>
      </c>
      <c r="C15" s="22" t="s">
        <v>140</v>
      </c>
      <c r="D15" s="22" t="s">
        <v>233</v>
      </c>
      <c r="E15" s="10">
        <v>64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4.6093999999999999</v>
      </c>
      <c r="K15" s="26">
        <v>0.77159999999999995</v>
      </c>
      <c r="L15" s="158">
        <f t="shared" si="1"/>
        <v>0.10914144405164677</v>
      </c>
      <c r="M15" s="25">
        <v>4.3906000000000001</v>
      </c>
      <c r="N15" s="26">
        <v>0.79820000000000002</v>
      </c>
      <c r="O15" s="158">
        <f t="shared" si="0"/>
        <v>0.11290396661745003</v>
      </c>
      <c r="R15" s="266" t="s">
        <v>10</v>
      </c>
      <c r="S15" s="194" t="s">
        <v>854</v>
      </c>
      <c r="T15" s="198">
        <f t="shared" si="2"/>
        <v>64</v>
      </c>
      <c r="U15" s="206">
        <f t="shared" si="3"/>
        <v>4.6093999999999999</v>
      </c>
      <c r="V15" s="249">
        <f t="shared" si="4"/>
        <v>4.3906000000000001</v>
      </c>
    </row>
    <row r="16" spans="1:22">
      <c r="A16" s="12" t="s">
        <v>796</v>
      </c>
      <c r="B16" s="51" t="s">
        <v>11</v>
      </c>
      <c r="C16" s="22" t="s">
        <v>140</v>
      </c>
      <c r="D16" s="22" t="s">
        <v>233</v>
      </c>
      <c r="E16" s="10">
        <v>80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4.6666999999999996</v>
      </c>
      <c r="K16" s="26">
        <v>0.68130000000000002</v>
      </c>
      <c r="L16" s="158">
        <f t="shared" si="1"/>
        <v>9.6368670078261984E-2</v>
      </c>
      <c r="M16" s="25">
        <v>4.3541999999999996</v>
      </c>
      <c r="N16" s="26">
        <v>0.79890000000000005</v>
      </c>
      <c r="O16" s="158">
        <f t="shared" si="0"/>
        <v>0.11300298036918172</v>
      </c>
      <c r="R16" s="265" t="s">
        <v>11</v>
      </c>
      <c r="S16" s="195" t="s">
        <v>854</v>
      </c>
      <c r="T16" s="57">
        <f t="shared" si="2"/>
        <v>80</v>
      </c>
      <c r="U16" s="205">
        <f t="shared" si="3"/>
        <v>4.6666999999999996</v>
      </c>
      <c r="V16" s="250">
        <f t="shared" si="4"/>
        <v>4.3541999999999996</v>
      </c>
    </row>
    <row r="17" spans="1:22">
      <c r="A17" s="12" t="s">
        <v>824</v>
      </c>
      <c r="B17" s="51" t="s">
        <v>12</v>
      </c>
      <c r="C17" s="22" t="s">
        <v>140</v>
      </c>
      <c r="D17" s="22" t="s">
        <v>233</v>
      </c>
      <c r="E17" s="10">
        <v>112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4.6822999999999997</v>
      </c>
      <c r="K17" s="26">
        <v>0.66949999999999998</v>
      </c>
      <c r="L17" s="158">
        <f t="shared" si="1"/>
        <v>9.4699581120499629E-2</v>
      </c>
      <c r="M17" s="25">
        <v>4.3490000000000002</v>
      </c>
      <c r="N17" s="26">
        <v>0.77800000000000002</v>
      </c>
      <c r="O17" s="158">
        <f t="shared" si="0"/>
        <v>0.11004671263890771</v>
      </c>
      <c r="R17" s="267" t="s">
        <v>12</v>
      </c>
      <c r="S17" s="196" t="s">
        <v>854</v>
      </c>
      <c r="T17" s="197">
        <f t="shared" si="2"/>
        <v>112</v>
      </c>
      <c r="U17" s="203">
        <f t="shared" si="3"/>
        <v>4.6822999999999997</v>
      </c>
      <c r="V17" s="251">
        <f t="shared" si="4"/>
        <v>4.3490000000000002</v>
      </c>
    </row>
    <row r="18" spans="1:22">
      <c r="A18" s="12" t="s">
        <v>580</v>
      </c>
      <c r="B18" s="51" t="s">
        <v>13</v>
      </c>
      <c r="C18" s="22" t="s">
        <v>186</v>
      </c>
      <c r="D18" s="22" t="s">
        <v>165</v>
      </c>
      <c r="E18" s="10">
        <v>19.850000000000001</v>
      </c>
      <c r="F18" s="10" t="s">
        <v>114</v>
      </c>
      <c r="G18" s="10" t="s">
        <v>99</v>
      </c>
      <c r="H18" s="10" t="s">
        <v>100</v>
      </c>
      <c r="I18" s="23" t="s">
        <v>89</v>
      </c>
      <c r="J18" s="25">
        <v>3.0259999999999998</v>
      </c>
      <c r="K18" s="26">
        <v>1.1135999999999999</v>
      </c>
      <c r="L18" s="158">
        <f t="shared" si="1"/>
        <v>0.15751673418340312</v>
      </c>
      <c r="M18" s="25">
        <v>3.625</v>
      </c>
      <c r="N18" s="26">
        <v>0.84689999999999999</v>
      </c>
      <c r="O18" s="158">
        <f t="shared" si="0"/>
        <v>0.11979249477363874</v>
      </c>
      <c r="R18" s="266" t="s">
        <v>13</v>
      </c>
      <c r="S18" s="194" t="s">
        <v>585</v>
      </c>
      <c r="T18" s="198">
        <f t="shared" si="2"/>
        <v>19.850000000000001</v>
      </c>
      <c r="U18" s="206">
        <f t="shared" si="3"/>
        <v>3.0259999999999998</v>
      </c>
      <c r="V18" s="249">
        <f t="shared" si="4"/>
        <v>3.625</v>
      </c>
    </row>
    <row r="19" spans="1:22">
      <c r="A19" s="12" t="s">
        <v>642</v>
      </c>
      <c r="B19" s="51" t="s">
        <v>14</v>
      </c>
      <c r="C19" s="22" t="s">
        <v>186</v>
      </c>
      <c r="D19" s="22" t="s">
        <v>165</v>
      </c>
      <c r="E19" s="10">
        <v>23.05</v>
      </c>
      <c r="F19" s="10" t="s">
        <v>114</v>
      </c>
      <c r="G19" s="10" t="s">
        <v>99</v>
      </c>
      <c r="H19" s="10" t="s">
        <v>100</v>
      </c>
      <c r="I19" s="23" t="s">
        <v>89</v>
      </c>
      <c r="J19" s="25">
        <v>3.0573000000000001</v>
      </c>
      <c r="K19" s="26">
        <v>1.0982000000000001</v>
      </c>
      <c r="L19" s="158">
        <f t="shared" si="1"/>
        <v>0.1553384316453065</v>
      </c>
      <c r="M19" s="25">
        <v>3.5884999999999998</v>
      </c>
      <c r="N19" s="26">
        <v>0.84540000000000004</v>
      </c>
      <c r="O19" s="158">
        <f t="shared" si="0"/>
        <v>0.11958032244849945</v>
      </c>
      <c r="R19" s="265" t="s">
        <v>14</v>
      </c>
      <c r="S19" s="195" t="s">
        <v>585</v>
      </c>
      <c r="T19" s="57">
        <f t="shared" si="2"/>
        <v>23.05</v>
      </c>
      <c r="U19" s="205">
        <f t="shared" si="3"/>
        <v>3.0573000000000001</v>
      </c>
      <c r="V19" s="250">
        <f t="shared" si="4"/>
        <v>3.5884999999999998</v>
      </c>
    </row>
    <row r="20" spans="1:22" ht="15.75" thickBot="1">
      <c r="A20" s="12" t="s">
        <v>581</v>
      </c>
      <c r="B20" s="53" t="s">
        <v>15</v>
      </c>
      <c r="C20" s="28" t="s">
        <v>186</v>
      </c>
      <c r="D20" s="28" t="s">
        <v>165</v>
      </c>
      <c r="E20" s="29">
        <v>23.85</v>
      </c>
      <c r="F20" s="29" t="s">
        <v>114</v>
      </c>
      <c r="G20" s="29" t="s">
        <v>99</v>
      </c>
      <c r="H20" s="29" t="s">
        <v>100</v>
      </c>
      <c r="I20" s="30" t="s">
        <v>89</v>
      </c>
      <c r="J20" s="32">
        <v>3.0781000000000001</v>
      </c>
      <c r="K20" s="33">
        <v>1.1617999999999999</v>
      </c>
      <c r="L20" s="159">
        <f t="shared" si="1"/>
        <v>0.16433453823121202</v>
      </c>
      <c r="M20" s="32">
        <v>3.6406000000000001</v>
      </c>
      <c r="N20" s="33">
        <v>0.8629</v>
      </c>
      <c r="O20" s="159">
        <f t="shared" si="0"/>
        <v>0.12205566624179108</v>
      </c>
      <c r="R20" s="267" t="s">
        <v>15</v>
      </c>
      <c r="S20" s="196" t="s">
        <v>585</v>
      </c>
      <c r="T20" s="197">
        <f t="shared" si="2"/>
        <v>23.85</v>
      </c>
      <c r="U20" s="203">
        <f t="shared" si="3"/>
        <v>3.0781000000000001</v>
      </c>
      <c r="V20" s="251">
        <f t="shared" si="4"/>
        <v>3.6406000000000001</v>
      </c>
    </row>
    <row r="21" spans="1:22" ht="16.5" thickTop="1" thickBot="1">
      <c r="B21" s="183"/>
      <c r="C21" s="185"/>
      <c r="D21" s="185"/>
      <c r="E21" s="186"/>
      <c r="F21" s="186"/>
      <c r="G21" s="186"/>
      <c r="H21" s="186"/>
      <c r="I21" s="187"/>
      <c r="J21" s="191"/>
      <c r="K21" s="189"/>
      <c r="L21" s="190"/>
      <c r="M21" s="191"/>
      <c r="N21" s="189"/>
      <c r="O21" s="190"/>
      <c r="R21" s="266" t="s">
        <v>16</v>
      </c>
      <c r="S21" s="194" t="s">
        <v>586</v>
      </c>
      <c r="T21" s="198">
        <f t="shared" si="2"/>
        <v>13.2</v>
      </c>
      <c r="U21" s="206">
        <f t="shared" si="3"/>
        <v>4.0833000000000004</v>
      </c>
      <c r="V21" s="249">
        <f t="shared" si="4"/>
        <v>4.0572999999999997</v>
      </c>
    </row>
    <row r="22" spans="1:22" ht="15.75" thickTop="1">
      <c r="A22" s="12" t="s">
        <v>401</v>
      </c>
      <c r="B22" s="50" t="s">
        <v>16</v>
      </c>
      <c r="C22" s="15" t="s">
        <v>148</v>
      </c>
      <c r="D22" s="193" t="s">
        <v>423</v>
      </c>
      <c r="E22" s="16">
        <v>13.2</v>
      </c>
      <c r="F22" s="16" t="s">
        <v>98</v>
      </c>
      <c r="G22" s="16" t="s">
        <v>99</v>
      </c>
      <c r="H22" s="16" t="s">
        <v>100</v>
      </c>
      <c r="I22" s="34" t="s">
        <v>235</v>
      </c>
      <c r="J22" s="19">
        <v>4.0833000000000004</v>
      </c>
      <c r="K22" s="20">
        <v>0.9617</v>
      </c>
      <c r="L22" s="157">
        <f t="shared" si="1"/>
        <v>0.13603075005763179</v>
      </c>
      <c r="M22" s="19">
        <v>4.0572999999999997</v>
      </c>
      <c r="N22" s="20">
        <v>0.79390000000000005</v>
      </c>
      <c r="O22" s="157">
        <f t="shared" si="0"/>
        <v>0.11229573928538411</v>
      </c>
      <c r="R22" s="265" t="s">
        <v>17</v>
      </c>
      <c r="S22" s="195" t="s">
        <v>586</v>
      </c>
      <c r="T22" s="57">
        <f t="shared" si="2"/>
        <v>16.399999999999999</v>
      </c>
      <c r="U22" s="205">
        <f t="shared" si="3"/>
        <v>4.1093999999999999</v>
      </c>
      <c r="V22" s="250">
        <f t="shared" si="4"/>
        <v>4.0625</v>
      </c>
    </row>
    <row r="23" spans="1:22">
      <c r="A23" s="12" t="s">
        <v>515</v>
      </c>
      <c r="B23" s="51" t="s">
        <v>17</v>
      </c>
      <c r="C23" s="22" t="s">
        <v>148</v>
      </c>
      <c r="D23" s="22" t="s">
        <v>423</v>
      </c>
      <c r="E23" s="10">
        <v>16.399999999999999</v>
      </c>
      <c r="F23" s="10" t="s">
        <v>98</v>
      </c>
      <c r="G23" s="10" t="s">
        <v>99</v>
      </c>
      <c r="H23" s="10" t="s">
        <v>100</v>
      </c>
      <c r="I23" s="23" t="s">
        <v>235</v>
      </c>
      <c r="J23" s="25">
        <v>4.1093999999999999</v>
      </c>
      <c r="K23" s="26">
        <v>0.95089999999999997</v>
      </c>
      <c r="L23" s="158">
        <f t="shared" si="1"/>
        <v>0.13450310931662895</v>
      </c>
      <c r="M23" s="25">
        <v>4.0625</v>
      </c>
      <c r="N23" s="26">
        <v>0.78349999999999997</v>
      </c>
      <c r="O23" s="158">
        <f t="shared" si="0"/>
        <v>0.11082467783108507</v>
      </c>
      <c r="R23" s="267" t="s">
        <v>18</v>
      </c>
      <c r="S23" s="196" t="s">
        <v>586</v>
      </c>
      <c r="T23" s="197">
        <f t="shared" si="2"/>
        <v>24.4</v>
      </c>
      <c r="U23" s="203">
        <f t="shared" si="3"/>
        <v>4.3802000000000003</v>
      </c>
      <c r="V23" s="251">
        <f t="shared" si="4"/>
        <v>4.2916999999999996</v>
      </c>
    </row>
    <row r="24" spans="1:22">
      <c r="A24" s="12" t="s">
        <v>516</v>
      </c>
      <c r="B24" s="51" t="s">
        <v>18</v>
      </c>
      <c r="C24" s="22" t="s">
        <v>148</v>
      </c>
      <c r="D24" s="22" t="s">
        <v>423</v>
      </c>
      <c r="E24" s="10">
        <v>24.4</v>
      </c>
      <c r="F24" s="10" t="s">
        <v>98</v>
      </c>
      <c r="G24" s="10" t="s">
        <v>99</v>
      </c>
      <c r="H24" s="10" t="s">
        <v>100</v>
      </c>
      <c r="I24" s="23" t="s">
        <v>235</v>
      </c>
      <c r="J24" s="25">
        <v>4.3802000000000003</v>
      </c>
      <c r="K24" s="26">
        <v>0.79669999999999996</v>
      </c>
      <c r="L24" s="158">
        <f t="shared" si="1"/>
        <v>0.11269179429231076</v>
      </c>
      <c r="M24" s="25">
        <v>4.2916999999999996</v>
      </c>
      <c r="N24" s="26">
        <v>0.81110000000000004</v>
      </c>
      <c r="O24" s="158">
        <f t="shared" si="0"/>
        <v>0.11472864861364787</v>
      </c>
      <c r="R24" s="266" t="s">
        <v>19</v>
      </c>
      <c r="S24" s="194" t="s">
        <v>586</v>
      </c>
      <c r="T24" s="198">
        <f t="shared" si="2"/>
        <v>48</v>
      </c>
      <c r="U24" s="206">
        <f t="shared" si="3"/>
        <v>4.5677000000000003</v>
      </c>
      <c r="V24" s="249">
        <f t="shared" si="4"/>
        <v>4.3541999999999996</v>
      </c>
    </row>
    <row r="25" spans="1:22">
      <c r="A25" s="12" t="s">
        <v>583</v>
      </c>
      <c r="B25" s="51" t="s">
        <v>19</v>
      </c>
      <c r="C25" s="22" t="s">
        <v>148</v>
      </c>
      <c r="D25" s="22" t="s">
        <v>423</v>
      </c>
      <c r="E25" s="10">
        <v>48</v>
      </c>
      <c r="F25" s="10" t="s">
        <v>98</v>
      </c>
      <c r="G25" s="10" t="s">
        <v>99</v>
      </c>
      <c r="H25" s="10" t="s">
        <v>100</v>
      </c>
      <c r="I25" s="23" t="s">
        <v>235</v>
      </c>
      <c r="J25" s="25">
        <v>4.5677000000000003</v>
      </c>
      <c r="K25" s="26">
        <v>0.76959999999999995</v>
      </c>
      <c r="L25" s="158">
        <f t="shared" si="1"/>
        <v>0.10885854761812772</v>
      </c>
      <c r="M25" s="25">
        <v>4.3541999999999996</v>
      </c>
      <c r="N25" s="26">
        <v>0.77229999999999999</v>
      </c>
      <c r="O25" s="158">
        <f t="shared" si="0"/>
        <v>0.10924045780337843</v>
      </c>
      <c r="R25" s="265" t="s">
        <v>225</v>
      </c>
      <c r="S25" s="195" t="s">
        <v>586</v>
      </c>
      <c r="T25" s="57">
        <f t="shared" si="2"/>
        <v>64</v>
      </c>
      <c r="U25" s="205">
        <f t="shared" si="3"/>
        <v>4.4791999999999996</v>
      </c>
      <c r="V25" s="250">
        <f t="shared" si="4"/>
        <v>4.1302000000000003</v>
      </c>
    </row>
    <row r="26" spans="1:22">
      <c r="A26" s="12" t="s">
        <v>602</v>
      </c>
      <c r="B26" s="51" t="s">
        <v>225</v>
      </c>
      <c r="C26" s="22" t="s">
        <v>148</v>
      </c>
      <c r="D26" s="22" t="s">
        <v>423</v>
      </c>
      <c r="E26" s="10">
        <v>64</v>
      </c>
      <c r="F26" s="10" t="s">
        <v>98</v>
      </c>
      <c r="G26" s="10" t="s">
        <v>99</v>
      </c>
      <c r="H26" s="10" t="s">
        <v>100</v>
      </c>
      <c r="I26" s="23" t="s">
        <v>235</v>
      </c>
      <c r="J26" s="25">
        <v>4.4791999999999996</v>
      </c>
      <c r="K26" s="26">
        <v>0.75860000000000005</v>
      </c>
      <c r="L26" s="158">
        <f t="shared" si="1"/>
        <v>0.107302617233773</v>
      </c>
      <c r="M26" s="25">
        <v>4.1302000000000003</v>
      </c>
      <c r="N26" s="26">
        <v>0.83679999999999999</v>
      </c>
      <c r="O26" s="158">
        <f t="shared" si="0"/>
        <v>0.11836386778436757</v>
      </c>
      <c r="R26" s="267" t="s">
        <v>20</v>
      </c>
      <c r="S26" s="196" t="s">
        <v>586</v>
      </c>
      <c r="T26" s="197">
        <f t="shared" si="2"/>
        <v>96</v>
      </c>
      <c r="U26" s="203">
        <f t="shared" si="3"/>
        <v>4.6615000000000002</v>
      </c>
      <c r="V26" s="251">
        <f t="shared" si="4"/>
        <v>4.375</v>
      </c>
    </row>
    <row r="27" spans="1:22">
      <c r="A27" s="12" t="s">
        <v>603</v>
      </c>
      <c r="B27" s="51" t="s">
        <v>20</v>
      </c>
      <c r="C27" s="22" t="s">
        <v>148</v>
      </c>
      <c r="D27" s="22" t="s">
        <v>423</v>
      </c>
      <c r="E27" s="10">
        <v>96</v>
      </c>
      <c r="F27" s="10" t="s">
        <v>98</v>
      </c>
      <c r="G27" s="10" t="s">
        <v>99</v>
      </c>
      <c r="H27" s="10" t="s">
        <v>100</v>
      </c>
      <c r="I27" s="23" t="s">
        <v>235</v>
      </c>
      <c r="J27" s="25">
        <v>4.6615000000000002</v>
      </c>
      <c r="K27" s="26">
        <v>0.74850000000000005</v>
      </c>
      <c r="L27" s="158">
        <f t="shared" si="1"/>
        <v>0.10587399024450184</v>
      </c>
      <c r="M27" s="25">
        <v>4.375</v>
      </c>
      <c r="N27" s="26">
        <v>0.83450000000000002</v>
      </c>
      <c r="O27" s="158">
        <f t="shared" si="0"/>
        <v>0.11803853688582067</v>
      </c>
      <c r="R27" s="266" t="s">
        <v>21</v>
      </c>
      <c r="S27" s="194" t="s">
        <v>587</v>
      </c>
      <c r="T27" s="198">
        <f t="shared" si="2"/>
        <v>13.2</v>
      </c>
      <c r="U27" s="206">
        <f t="shared" si="3"/>
        <v>3.8906000000000001</v>
      </c>
      <c r="V27" s="249">
        <f t="shared" si="4"/>
        <v>3.9009999999999998</v>
      </c>
    </row>
    <row r="28" spans="1:22">
      <c r="A28" s="12" t="s">
        <v>406</v>
      </c>
      <c r="B28" s="51" t="s">
        <v>21</v>
      </c>
      <c r="C28" s="22" t="s">
        <v>149</v>
      </c>
      <c r="D28" s="22" t="s">
        <v>423</v>
      </c>
      <c r="E28" s="10">
        <v>13.2</v>
      </c>
      <c r="F28" s="10" t="s">
        <v>114</v>
      </c>
      <c r="G28" s="10" t="s">
        <v>99</v>
      </c>
      <c r="H28" s="10" t="s">
        <v>100</v>
      </c>
      <c r="I28" s="23" t="s">
        <v>235</v>
      </c>
      <c r="J28" s="25">
        <v>3.8906000000000001</v>
      </c>
      <c r="K28" s="26">
        <v>0.95089999999999997</v>
      </c>
      <c r="L28" s="158">
        <f t="shared" si="1"/>
        <v>0.13450310931662895</v>
      </c>
      <c r="M28" s="25">
        <v>3.9009999999999998</v>
      </c>
      <c r="N28" s="26">
        <v>0.82220000000000004</v>
      </c>
      <c r="O28" s="158">
        <f t="shared" si="0"/>
        <v>0.11629872381967857</v>
      </c>
      <c r="R28" s="265" t="s">
        <v>22</v>
      </c>
      <c r="S28" s="195" t="s">
        <v>587</v>
      </c>
      <c r="T28" s="57">
        <f t="shared" si="2"/>
        <v>16.399999999999999</v>
      </c>
      <c r="U28" s="205">
        <f t="shared" si="3"/>
        <v>4.0521000000000003</v>
      </c>
      <c r="V28" s="250">
        <f t="shared" si="4"/>
        <v>3.8906000000000001</v>
      </c>
    </row>
    <row r="29" spans="1:22">
      <c r="A29" s="12" t="s">
        <v>517</v>
      </c>
      <c r="B29" s="51" t="s">
        <v>22</v>
      </c>
      <c r="C29" s="22" t="s">
        <v>149</v>
      </c>
      <c r="D29" s="22" t="s">
        <v>423</v>
      </c>
      <c r="E29" s="10">
        <v>16.399999999999999</v>
      </c>
      <c r="F29" s="10" t="s">
        <v>114</v>
      </c>
      <c r="G29" s="10" t="s">
        <v>99</v>
      </c>
      <c r="H29" s="10" t="s">
        <v>100</v>
      </c>
      <c r="I29" s="23" t="s">
        <v>235</v>
      </c>
      <c r="J29" s="25">
        <v>4.0521000000000003</v>
      </c>
      <c r="K29" s="26">
        <v>0.84840000000000004</v>
      </c>
      <c r="L29" s="158">
        <f t="shared" si="1"/>
        <v>0.12000466709877802</v>
      </c>
      <c r="M29" s="25">
        <v>3.8906000000000001</v>
      </c>
      <c r="N29" s="26">
        <v>0.82720000000000005</v>
      </c>
      <c r="O29" s="158">
        <f t="shared" si="0"/>
        <v>0.11700596490347617</v>
      </c>
      <c r="R29" s="267" t="s">
        <v>23</v>
      </c>
      <c r="S29" s="196" t="s">
        <v>587</v>
      </c>
      <c r="T29" s="197">
        <f t="shared" si="2"/>
        <v>24.4</v>
      </c>
      <c r="U29" s="203">
        <f t="shared" si="3"/>
        <v>4.3177000000000003</v>
      </c>
      <c r="V29" s="251">
        <f t="shared" si="4"/>
        <v>4.1458000000000004</v>
      </c>
    </row>
    <row r="30" spans="1:22" ht="15.75" thickBot="1">
      <c r="A30" s="12" t="s">
        <v>518</v>
      </c>
      <c r="B30" s="55" t="s">
        <v>23</v>
      </c>
      <c r="C30" s="41" t="s">
        <v>149</v>
      </c>
      <c r="D30" s="41" t="s">
        <v>423</v>
      </c>
      <c r="E30" s="42">
        <v>24.4</v>
      </c>
      <c r="F30" s="42" t="s">
        <v>114</v>
      </c>
      <c r="G30" s="42" t="s">
        <v>99</v>
      </c>
      <c r="H30" s="42" t="s">
        <v>100</v>
      </c>
      <c r="I30" s="43" t="s">
        <v>235</v>
      </c>
      <c r="J30" s="46">
        <v>4.3177000000000003</v>
      </c>
      <c r="K30" s="47">
        <v>0.77129999999999999</v>
      </c>
      <c r="L30" s="160">
        <f t="shared" si="1"/>
        <v>0.1090990095866189</v>
      </c>
      <c r="M30" s="46">
        <v>4.1458000000000004</v>
      </c>
      <c r="N30" s="47">
        <v>0.75860000000000005</v>
      </c>
      <c r="O30" s="160">
        <f t="shared" si="0"/>
        <v>0.107302617233773</v>
      </c>
    </row>
    <row r="67" spans="18:19">
      <c r="R67" s="293"/>
      <c r="S67" s="192" t="s">
        <v>87</v>
      </c>
    </row>
    <row r="68" spans="18:19">
      <c r="R68" s="13"/>
      <c r="S68" s="13"/>
    </row>
    <row r="69" spans="18:19">
      <c r="R69" s="322" t="s">
        <v>83</v>
      </c>
      <c r="S69" s="322"/>
    </row>
    <row r="70" spans="18:19">
      <c r="R70" s="296"/>
      <c r="S70" s="297" t="s">
        <v>628</v>
      </c>
    </row>
    <row r="71" spans="18:19">
      <c r="R71" s="294"/>
      <c r="S71" s="297" t="s">
        <v>628</v>
      </c>
    </row>
    <row r="72" spans="18:19">
      <c r="R72" s="295"/>
      <c r="S72" s="149" t="s">
        <v>630</v>
      </c>
    </row>
    <row r="111" spans="18:19">
      <c r="R111" s="293"/>
      <c r="S111" s="192" t="s">
        <v>87</v>
      </c>
    </row>
    <row r="112" spans="18:19">
      <c r="R112" s="13"/>
      <c r="S112" s="13"/>
    </row>
    <row r="113" spans="18:19">
      <c r="R113" s="322" t="s">
        <v>83</v>
      </c>
      <c r="S113" s="322"/>
    </row>
    <row r="114" spans="18:19">
      <c r="R114" s="296"/>
      <c r="S114" s="297" t="s">
        <v>628</v>
      </c>
    </row>
    <row r="115" spans="18:19">
      <c r="R115" s="294"/>
      <c r="S115" s="297" t="s">
        <v>628</v>
      </c>
    </row>
    <row r="116" spans="18:19">
      <c r="R116" s="295"/>
      <c r="S116" s="149" t="s">
        <v>630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R69:S69"/>
    <mergeCell ref="R113:S113"/>
    <mergeCell ref="M3:O3"/>
    <mergeCell ref="H3:H4"/>
    <mergeCell ref="I3:I4"/>
    <mergeCell ref="J3:L3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V116"/>
  <sheetViews>
    <sheetView topLeftCell="C69" zoomScale="80" zoomScaleNormal="80" workbookViewId="0">
      <selection activeCell="V113" sqref="V113"/>
    </sheetView>
  </sheetViews>
  <sheetFormatPr defaultRowHeight="15"/>
  <cols>
    <col min="1" max="1" width="30.28515625" style="12" bestFit="1" customWidth="1"/>
    <col min="2" max="2" width="9.140625" style="12"/>
    <col min="3" max="3" width="34.28515625" style="12" bestFit="1" customWidth="1"/>
    <col min="4" max="4" width="15.7109375" style="12" customWidth="1"/>
    <col min="5" max="5" width="7.5703125" style="11" bestFit="1" customWidth="1"/>
    <col min="6" max="6" width="4.7109375" style="11" bestFit="1" customWidth="1"/>
    <col min="7" max="7" width="9.28515625" style="11" bestFit="1" customWidth="1"/>
    <col min="8" max="8" width="11.140625" style="11" bestFit="1" customWidth="1"/>
    <col min="9" max="9" width="5.28515625" style="11" bestFit="1" customWidth="1"/>
    <col min="10" max="16384" width="9.140625" style="12"/>
  </cols>
  <sheetData>
    <row r="1" spans="1:22">
      <c r="B1" s="75"/>
      <c r="C1" s="75"/>
      <c r="D1" s="75"/>
      <c r="E1" s="238"/>
      <c r="F1" s="238"/>
      <c r="G1" s="238"/>
      <c r="H1" s="238"/>
      <c r="I1" s="238" t="s">
        <v>42</v>
      </c>
      <c r="J1" s="104" t="s">
        <v>53</v>
      </c>
      <c r="K1" s="104" t="s">
        <v>54</v>
      </c>
      <c r="L1" s="104" t="s">
        <v>69</v>
      </c>
      <c r="M1" s="9" t="s">
        <v>55</v>
      </c>
      <c r="N1" s="9" t="s">
        <v>54</v>
      </c>
      <c r="O1" s="9" t="s">
        <v>63</v>
      </c>
    </row>
    <row r="2" spans="1:22" ht="15.75" thickBot="1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2">
      <c r="B3" s="313" t="s">
        <v>52</v>
      </c>
      <c r="C3" s="315" t="s">
        <v>251</v>
      </c>
      <c r="D3" s="315" t="s">
        <v>81</v>
      </c>
      <c r="E3" s="315" t="s">
        <v>82</v>
      </c>
      <c r="F3" s="315" t="s">
        <v>83</v>
      </c>
      <c r="G3" s="315" t="s">
        <v>84</v>
      </c>
      <c r="H3" s="315" t="s">
        <v>85</v>
      </c>
      <c r="I3" s="324" t="s">
        <v>86</v>
      </c>
      <c r="J3" s="332" t="s">
        <v>51</v>
      </c>
      <c r="K3" s="333"/>
      <c r="L3" s="334"/>
      <c r="M3" s="341" t="s">
        <v>51</v>
      </c>
      <c r="N3" s="342"/>
      <c r="O3" s="343"/>
    </row>
    <row r="4" spans="1:22" ht="15.75" thickBot="1">
      <c r="B4" s="314"/>
      <c r="C4" s="316"/>
      <c r="D4" s="316"/>
      <c r="E4" s="316"/>
      <c r="F4" s="316"/>
      <c r="G4" s="316"/>
      <c r="H4" s="316"/>
      <c r="I4" s="325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22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4.1666999999999996</v>
      </c>
      <c r="K5" s="20">
        <v>0.96719999999999995</v>
      </c>
      <c r="L5" s="157">
        <f>CONFIDENCE(0.05,K5,192)</f>
        <v>0.13680871524980917</v>
      </c>
      <c r="M5" s="19">
        <v>4.7759999999999998</v>
      </c>
      <c r="N5" s="20">
        <v>0.41799999999999998</v>
      </c>
      <c r="O5" s="157">
        <f t="shared" ref="O5:O30" si="0">CONFIDENCE(0.05,N5,192)</f>
        <v>5.9125354605479977E-2</v>
      </c>
    </row>
    <row r="6" spans="1:22">
      <c r="A6" s="12" t="s">
        <v>787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4.1875</v>
      </c>
      <c r="K6" s="26">
        <v>0.90739999999999998</v>
      </c>
      <c r="L6" s="158">
        <f t="shared" ref="L6:L30" si="1">CONFIDENCE(0.05,K6,192)</f>
        <v>0.1283501118875898</v>
      </c>
      <c r="M6" s="25">
        <v>4.7865000000000002</v>
      </c>
      <c r="N6" s="26">
        <v>0.48130000000000001</v>
      </c>
      <c r="O6" s="158">
        <f t="shared" si="0"/>
        <v>6.8079026726357697E-2</v>
      </c>
    </row>
    <row r="7" spans="1:22">
      <c r="A7" s="12" t="s">
        <v>571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4.1093999999999999</v>
      </c>
      <c r="K7" s="26">
        <v>1.0403</v>
      </c>
      <c r="L7" s="158">
        <f t="shared" si="1"/>
        <v>0.14714857989493019</v>
      </c>
      <c r="M7" s="25">
        <v>4.7603999999999997</v>
      </c>
      <c r="N7" s="26">
        <v>0.4632</v>
      </c>
      <c r="O7" s="158">
        <f t="shared" si="0"/>
        <v>6.5518814003010337E-2</v>
      </c>
    </row>
    <row r="8" spans="1:22">
      <c r="A8" s="12" t="s">
        <v>788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3.7865000000000002</v>
      </c>
      <c r="K8" s="26">
        <v>1.0136000000000001</v>
      </c>
      <c r="L8" s="158">
        <f t="shared" si="1"/>
        <v>0.14337191250745096</v>
      </c>
      <c r="M8" s="25">
        <v>4.7187999999999999</v>
      </c>
      <c r="N8" s="26">
        <v>0.55489999999999995</v>
      </c>
      <c r="O8" s="158">
        <f t="shared" si="0"/>
        <v>7.8489615479858457E-2</v>
      </c>
    </row>
    <row r="9" spans="1:22">
      <c r="A9" s="12" t="s">
        <v>789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2.1718999999999999</v>
      </c>
      <c r="K9" s="26">
        <v>1.0367999999999999</v>
      </c>
      <c r="L9" s="158">
        <f t="shared" si="1"/>
        <v>0.14665351113627187</v>
      </c>
      <c r="M9" s="25">
        <v>3.0573000000000001</v>
      </c>
      <c r="N9" s="26">
        <v>1.1765000000000001</v>
      </c>
      <c r="O9" s="158">
        <f t="shared" si="0"/>
        <v>0.16641382701757704</v>
      </c>
    </row>
    <row r="10" spans="1:22" ht="15.75" thickBot="1">
      <c r="A10" s="12" t="s">
        <v>790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1.25</v>
      </c>
      <c r="K10" s="33">
        <v>0.67100000000000004</v>
      </c>
      <c r="L10" s="159">
        <f t="shared" si="1"/>
        <v>9.4911753445638916E-2</v>
      </c>
      <c r="M10" s="32">
        <v>1.2292000000000001</v>
      </c>
      <c r="N10" s="33">
        <v>0.43359999999999999</v>
      </c>
      <c r="O10" s="159">
        <f t="shared" si="0"/>
        <v>6.1331946786928507E-2</v>
      </c>
    </row>
    <row r="11" spans="1:22" ht="16.5" thickTop="1" thickBot="1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T11" t="s">
        <v>54</v>
      </c>
      <c r="U11" s="222" t="s">
        <v>627</v>
      </c>
      <c r="V11" s="222" t="s">
        <v>63</v>
      </c>
    </row>
    <row r="12" spans="1:22" ht="15.75" thickTop="1">
      <c r="A12" s="12" t="s">
        <v>823</v>
      </c>
      <c r="B12" s="50" t="s">
        <v>7</v>
      </c>
      <c r="C12" s="15" t="s">
        <v>140</v>
      </c>
      <c r="D12" s="15" t="s">
        <v>231</v>
      </c>
      <c r="E12" s="16">
        <v>24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3.8542000000000001</v>
      </c>
      <c r="K12" s="20">
        <v>1.0179</v>
      </c>
      <c r="L12" s="157">
        <f t="shared" si="1"/>
        <v>0.14398013983951691</v>
      </c>
      <c r="M12" s="19">
        <v>4.5208000000000004</v>
      </c>
      <c r="N12" s="20">
        <v>0.67069999999999996</v>
      </c>
      <c r="O12" s="157">
        <f t="shared" si="0"/>
        <v>9.4869318980611045E-2</v>
      </c>
      <c r="R12" s="266" t="s">
        <v>7</v>
      </c>
      <c r="S12" s="194" t="s">
        <v>853</v>
      </c>
      <c r="T12" s="198">
        <f>VLOOKUP($R12,$B$12:$O$30,4)</f>
        <v>24</v>
      </c>
      <c r="U12" s="206">
        <f>VLOOKUP($R12,$B$12:$O$30,9)</f>
        <v>3.8542000000000001</v>
      </c>
      <c r="V12" s="249">
        <f>VLOOKUP($R12,$B$12:$O$30,12)</f>
        <v>4.5208000000000004</v>
      </c>
    </row>
    <row r="13" spans="1:22">
      <c r="A13" s="12" t="s">
        <v>791</v>
      </c>
      <c r="B13" s="51" t="s">
        <v>8</v>
      </c>
      <c r="C13" s="22" t="s">
        <v>140</v>
      </c>
      <c r="D13" s="22" t="s">
        <v>231</v>
      </c>
      <c r="E13" s="10">
        <v>32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3.9531000000000001</v>
      </c>
      <c r="K13" s="26">
        <v>1.0649</v>
      </c>
      <c r="L13" s="158">
        <f t="shared" si="1"/>
        <v>0.15062820602721441</v>
      </c>
      <c r="M13" s="25">
        <v>4.5312999999999999</v>
      </c>
      <c r="N13" s="26">
        <v>0.66239999999999999</v>
      </c>
      <c r="O13" s="158">
        <f t="shared" si="0"/>
        <v>9.3695298781507022E-2</v>
      </c>
      <c r="R13" s="265" t="s">
        <v>8</v>
      </c>
      <c r="S13" s="195" t="s">
        <v>853</v>
      </c>
      <c r="T13" s="57">
        <f t="shared" ref="T13:T29" si="2">VLOOKUP($R13,$B$12:$O$30,4)</f>
        <v>32</v>
      </c>
      <c r="U13" s="205">
        <f t="shared" ref="U13:U29" si="3">VLOOKUP($R13,$B$12:$O$30,9)</f>
        <v>3.9531000000000001</v>
      </c>
      <c r="V13" s="250">
        <f t="shared" ref="V13:V29" si="4">VLOOKUP($R13,$B$12:$O$30,12)</f>
        <v>4.5312999999999999</v>
      </c>
    </row>
    <row r="14" spans="1:22">
      <c r="A14" s="12" t="s">
        <v>792</v>
      </c>
      <c r="B14" s="51" t="s">
        <v>9</v>
      </c>
      <c r="C14" s="22" t="s">
        <v>140</v>
      </c>
      <c r="D14" s="22" t="s">
        <v>231</v>
      </c>
      <c r="E14" s="10">
        <v>48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4.0521000000000003</v>
      </c>
      <c r="K14" s="26">
        <v>0.98009999999999997</v>
      </c>
      <c r="L14" s="158">
        <f t="shared" si="1"/>
        <v>0.13863339724600698</v>
      </c>
      <c r="M14" s="25">
        <v>4.7240000000000002</v>
      </c>
      <c r="N14" s="26">
        <v>0.49270000000000003</v>
      </c>
      <c r="O14" s="158">
        <f t="shared" si="0"/>
        <v>6.9691536397416237E-2</v>
      </c>
      <c r="R14" s="267" t="s">
        <v>9</v>
      </c>
      <c r="S14" s="196" t="s">
        <v>853</v>
      </c>
      <c r="T14" s="197">
        <f t="shared" si="2"/>
        <v>48</v>
      </c>
      <c r="U14" s="203">
        <f t="shared" si="3"/>
        <v>4.0521000000000003</v>
      </c>
      <c r="V14" s="251">
        <f t="shared" si="4"/>
        <v>4.7240000000000002</v>
      </c>
    </row>
    <row r="15" spans="1:22">
      <c r="A15" s="12" t="s">
        <v>795</v>
      </c>
      <c r="B15" s="51" t="s">
        <v>10</v>
      </c>
      <c r="C15" s="22" t="s">
        <v>140</v>
      </c>
      <c r="D15" s="22" t="s">
        <v>233</v>
      </c>
      <c r="E15" s="10">
        <v>64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4.2396000000000003</v>
      </c>
      <c r="K15" s="26">
        <v>0.94059999999999999</v>
      </c>
      <c r="L15" s="158">
        <f t="shared" si="1"/>
        <v>0.13304619268400592</v>
      </c>
      <c r="M15" s="25">
        <v>4.75</v>
      </c>
      <c r="N15" s="26">
        <v>0.49080000000000001</v>
      </c>
      <c r="O15" s="158">
        <f t="shared" si="0"/>
        <v>6.9422784785573136E-2</v>
      </c>
      <c r="R15" s="266" t="s">
        <v>10</v>
      </c>
      <c r="S15" s="194" t="s">
        <v>854</v>
      </c>
      <c r="T15" s="198">
        <f t="shared" si="2"/>
        <v>64</v>
      </c>
      <c r="U15" s="206">
        <f t="shared" si="3"/>
        <v>4.2396000000000003</v>
      </c>
      <c r="V15" s="249">
        <f t="shared" si="4"/>
        <v>4.75</v>
      </c>
    </row>
    <row r="16" spans="1:22">
      <c r="A16" s="12" t="s">
        <v>796</v>
      </c>
      <c r="B16" s="51" t="s">
        <v>11</v>
      </c>
      <c r="C16" s="22" t="s">
        <v>140</v>
      </c>
      <c r="D16" s="22" t="s">
        <v>233</v>
      </c>
      <c r="E16" s="10">
        <v>80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4.2552000000000003</v>
      </c>
      <c r="K16" s="26">
        <v>0.96130000000000004</v>
      </c>
      <c r="L16" s="158">
        <f t="shared" si="1"/>
        <v>0.13597417077092802</v>
      </c>
      <c r="M16" s="25">
        <v>4.7396000000000003</v>
      </c>
      <c r="N16" s="26">
        <v>0.4632</v>
      </c>
      <c r="O16" s="158">
        <f t="shared" si="0"/>
        <v>6.5518814003010337E-2</v>
      </c>
      <c r="R16" s="265" t="s">
        <v>11</v>
      </c>
      <c r="S16" s="195" t="s">
        <v>854</v>
      </c>
      <c r="T16" s="57">
        <f t="shared" si="2"/>
        <v>80</v>
      </c>
      <c r="U16" s="205">
        <f t="shared" si="3"/>
        <v>4.2552000000000003</v>
      </c>
      <c r="V16" s="250">
        <f t="shared" si="4"/>
        <v>4.7396000000000003</v>
      </c>
    </row>
    <row r="17" spans="1:22">
      <c r="A17" s="12" t="s">
        <v>824</v>
      </c>
      <c r="B17" s="51" t="s">
        <v>12</v>
      </c>
      <c r="C17" s="22" t="s">
        <v>140</v>
      </c>
      <c r="D17" s="22" t="s">
        <v>233</v>
      </c>
      <c r="E17" s="10">
        <v>112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4.2083000000000004</v>
      </c>
      <c r="K17" s="26">
        <v>0.94799999999999995</v>
      </c>
      <c r="L17" s="158">
        <f t="shared" si="1"/>
        <v>0.13409290948802635</v>
      </c>
      <c r="M17" s="25">
        <v>4.7656000000000001</v>
      </c>
      <c r="N17" s="26">
        <v>0.50370000000000004</v>
      </c>
      <c r="O17" s="158">
        <f t="shared" si="0"/>
        <v>7.1247466781770977E-2</v>
      </c>
      <c r="R17" s="267" t="s">
        <v>12</v>
      </c>
      <c r="S17" s="196" t="s">
        <v>854</v>
      </c>
      <c r="T17" s="197">
        <f t="shared" si="2"/>
        <v>112</v>
      </c>
      <c r="U17" s="203">
        <f t="shared" si="3"/>
        <v>4.2083000000000004</v>
      </c>
      <c r="V17" s="251">
        <f t="shared" si="4"/>
        <v>4.7656000000000001</v>
      </c>
    </row>
    <row r="18" spans="1:22">
      <c r="A18" s="12" t="s">
        <v>580</v>
      </c>
      <c r="B18" s="51" t="s">
        <v>13</v>
      </c>
      <c r="C18" s="22" t="s">
        <v>186</v>
      </c>
      <c r="D18" s="22" t="s">
        <v>165</v>
      </c>
      <c r="E18" s="10">
        <v>19.850000000000001</v>
      </c>
      <c r="F18" s="10" t="s">
        <v>114</v>
      </c>
      <c r="G18" s="10" t="s">
        <v>99</v>
      </c>
      <c r="H18" s="10" t="s">
        <v>100</v>
      </c>
      <c r="I18" s="23" t="s">
        <v>89</v>
      </c>
      <c r="J18" s="25">
        <v>3.6979000000000002</v>
      </c>
      <c r="K18" s="26">
        <v>0.89349999999999996</v>
      </c>
      <c r="L18" s="158">
        <f t="shared" si="1"/>
        <v>0.12638398167463244</v>
      </c>
      <c r="M18" s="25">
        <v>4.0208000000000004</v>
      </c>
      <c r="N18" s="26">
        <v>0.75860000000000005</v>
      </c>
      <c r="O18" s="158">
        <f t="shared" si="0"/>
        <v>0.107302617233773</v>
      </c>
      <c r="R18" s="266" t="s">
        <v>13</v>
      </c>
      <c r="S18" s="194" t="s">
        <v>585</v>
      </c>
      <c r="T18" s="198">
        <f t="shared" si="2"/>
        <v>19.850000000000001</v>
      </c>
      <c r="U18" s="206">
        <f t="shared" si="3"/>
        <v>3.6979000000000002</v>
      </c>
      <c r="V18" s="249">
        <f t="shared" si="4"/>
        <v>4.0208000000000004</v>
      </c>
    </row>
    <row r="19" spans="1:22">
      <c r="A19" s="12" t="s">
        <v>642</v>
      </c>
      <c r="B19" s="51" t="s">
        <v>14</v>
      </c>
      <c r="C19" s="22" t="s">
        <v>186</v>
      </c>
      <c r="D19" s="22" t="s">
        <v>165</v>
      </c>
      <c r="E19" s="10">
        <v>23.05</v>
      </c>
      <c r="F19" s="10" t="s">
        <v>114</v>
      </c>
      <c r="G19" s="10" t="s">
        <v>99</v>
      </c>
      <c r="H19" s="10" t="s">
        <v>100</v>
      </c>
      <c r="I19" s="23" t="s">
        <v>89</v>
      </c>
      <c r="J19" s="25">
        <v>3.8176999999999999</v>
      </c>
      <c r="K19" s="26">
        <v>0.92269999999999996</v>
      </c>
      <c r="L19" s="158">
        <f t="shared" si="1"/>
        <v>0.13051426960401047</v>
      </c>
      <c r="M19" s="25">
        <v>4.0156000000000001</v>
      </c>
      <c r="N19" s="26">
        <v>0.73419999999999996</v>
      </c>
      <c r="O19" s="158">
        <f t="shared" si="0"/>
        <v>0.10385128074484065</v>
      </c>
      <c r="R19" s="265" t="s">
        <v>14</v>
      </c>
      <c r="S19" s="195" t="s">
        <v>585</v>
      </c>
      <c r="T19" s="57">
        <f t="shared" si="2"/>
        <v>23.05</v>
      </c>
      <c r="U19" s="205">
        <f t="shared" si="3"/>
        <v>3.8176999999999999</v>
      </c>
      <c r="V19" s="250">
        <f t="shared" si="4"/>
        <v>4.0156000000000001</v>
      </c>
    </row>
    <row r="20" spans="1:22" ht="15.75" thickBot="1">
      <c r="A20" s="12" t="s">
        <v>581</v>
      </c>
      <c r="B20" s="53" t="s">
        <v>15</v>
      </c>
      <c r="C20" s="28" t="s">
        <v>186</v>
      </c>
      <c r="D20" s="28" t="s">
        <v>165</v>
      </c>
      <c r="E20" s="29">
        <v>23.85</v>
      </c>
      <c r="F20" s="29" t="s">
        <v>114</v>
      </c>
      <c r="G20" s="29" t="s">
        <v>99</v>
      </c>
      <c r="H20" s="29" t="s">
        <v>100</v>
      </c>
      <c r="I20" s="30" t="s">
        <v>89</v>
      </c>
      <c r="J20" s="32">
        <v>3.6718999999999999</v>
      </c>
      <c r="K20" s="33">
        <v>0.93879999999999997</v>
      </c>
      <c r="L20" s="159">
        <f t="shared" si="1"/>
        <v>0.13279158589383877</v>
      </c>
      <c r="M20" s="32">
        <v>3.8332999999999999</v>
      </c>
      <c r="N20" s="33">
        <v>0.77480000000000004</v>
      </c>
      <c r="O20" s="159">
        <f t="shared" si="0"/>
        <v>0.10959407834527725</v>
      </c>
      <c r="R20" s="267" t="s">
        <v>15</v>
      </c>
      <c r="S20" s="196" t="s">
        <v>585</v>
      </c>
      <c r="T20" s="197">
        <f t="shared" si="2"/>
        <v>23.85</v>
      </c>
      <c r="U20" s="203">
        <f t="shared" si="3"/>
        <v>3.6718999999999999</v>
      </c>
      <c r="V20" s="251">
        <f t="shared" si="4"/>
        <v>3.8332999999999999</v>
      </c>
    </row>
    <row r="21" spans="1:22" ht="16.5" thickTop="1" thickBot="1">
      <c r="B21" s="183"/>
      <c r="C21" s="185"/>
      <c r="D21" s="185"/>
      <c r="E21" s="186"/>
      <c r="F21" s="186"/>
      <c r="G21" s="186"/>
      <c r="H21" s="186"/>
      <c r="I21" s="187"/>
      <c r="J21" s="191"/>
      <c r="K21" s="189"/>
      <c r="L21" s="190"/>
      <c r="M21" s="191"/>
      <c r="N21" s="189"/>
      <c r="O21" s="190"/>
      <c r="R21" s="266" t="s">
        <v>16</v>
      </c>
      <c r="S21" s="194" t="s">
        <v>586</v>
      </c>
      <c r="T21" s="198">
        <f t="shared" si="2"/>
        <v>13.2</v>
      </c>
      <c r="U21" s="206">
        <f t="shared" si="3"/>
        <v>4.0259999999999998</v>
      </c>
      <c r="V21" s="249">
        <f t="shared" si="4"/>
        <v>4.6353999999999997</v>
      </c>
    </row>
    <row r="22" spans="1:22" ht="15.75" thickTop="1">
      <c r="A22" s="12" t="s">
        <v>401</v>
      </c>
      <c r="B22" s="50" t="s">
        <v>16</v>
      </c>
      <c r="C22" s="15" t="s">
        <v>148</v>
      </c>
      <c r="D22" s="15" t="s">
        <v>109</v>
      </c>
      <c r="E22" s="16">
        <v>13.2</v>
      </c>
      <c r="F22" s="16" t="s">
        <v>98</v>
      </c>
      <c r="G22" s="16" t="s">
        <v>99</v>
      </c>
      <c r="H22" s="16" t="s">
        <v>100</v>
      </c>
      <c r="I22" s="34" t="s">
        <v>235</v>
      </c>
      <c r="J22" s="19">
        <v>4.0259999999999998</v>
      </c>
      <c r="K22" s="20">
        <v>0.90049999999999997</v>
      </c>
      <c r="L22" s="157">
        <f t="shared" si="1"/>
        <v>0.12737411919194908</v>
      </c>
      <c r="M22" s="19">
        <v>4.6353999999999997</v>
      </c>
      <c r="N22" s="20">
        <v>0.5988</v>
      </c>
      <c r="O22" s="157">
        <f t="shared" si="0"/>
        <v>8.4699192195601458E-2</v>
      </c>
      <c r="R22" s="265" t="s">
        <v>17</v>
      </c>
      <c r="S22" s="195" t="s">
        <v>586</v>
      </c>
      <c r="T22" s="57">
        <f t="shared" si="2"/>
        <v>16.399999999999999</v>
      </c>
      <c r="U22" s="205">
        <f t="shared" si="3"/>
        <v>3.9687999999999999</v>
      </c>
      <c r="V22" s="250">
        <f t="shared" si="4"/>
        <v>4.6875</v>
      </c>
    </row>
    <row r="23" spans="1:22">
      <c r="A23" s="12" t="s">
        <v>515</v>
      </c>
      <c r="B23" s="51" t="s">
        <v>17</v>
      </c>
      <c r="C23" s="22" t="s">
        <v>148</v>
      </c>
      <c r="D23" s="22" t="s">
        <v>109</v>
      </c>
      <c r="E23" s="10">
        <v>16.399999999999999</v>
      </c>
      <c r="F23" s="10" t="s">
        <v>98</v>
      </c>
      <c r="G23" s="10" t="s">
        <v>99</v>
      </c>
      <c r="H23" s="10" t="s">
        <v>100</v>
      </c>
      <c r="I23" s="23" t="s">
        <v>235</v>
      </c>
      <c r="J23" s="25">
        <v>3.9687999999999999</v>
      </c>
      <c r="K23" s="26">
        <v>0.95940000000000003</v>
      </c>
      <c r="L23" s="158">
        <f t="shared" si="1"/>
        <v>0.13570541915908491</v>
      </c>
      <c r="M23" s="25">
        <v>4.6875</v>
      </c>
      <c r="N23" s="26">
        <v>0.54749999999999999</v>
      </c>
      <c r="O23" s="158">
        <f t="shared" si="0"/>
        <v>7.7442898675838007E-2</v>
      </c>
      <c r="R23" s="267" t="s">
        <v>18</v>
      </c>
      <c r="S23" s="196" t="s">
        <v>586</v>
      </c>
      <c r="T23" s="197">
        <f t="shared" si="2"/>
        <v>24.4</v>
      </c>
      <c r="U23" s="203">
        <f t="shared" si="3"/>
        <v>4.1875</v>
      </c>
      <c r="V23" s="251">
        <f t="shared" si="4"/>
        <v>4.7812999999999999</v>
      </c>
    </row>
    <row r="24" spans="1:22">
      <c r="A24" s="12" t="s">
        <v>516</v>
      </c>
      <c r="B24" s="51" t="s">
        <v>18</v>
      </c>
      <c r="C24" s="22" t="s">
        <v>148</v>
      </c>
      <c r="D24" s="22" t="s">
        <v>109</v>
      </c>
      <c r="E24" s="10">
        <v>24.4</v>
      </c>
      <c r="F24" s="10" t="s">
        <v>98</v>
      </c>
      <c r="G24" s="10" t="s">
        <v>99</v>
      </c>
      <c r="H24" s="10" t="s">
        <v>100</v>
      </c>
      <c r="I24" s="23" t="s">
        <v>235</v>
      </c>
      <c r="J24" s="25">
        <v>4.1875</v>
      </c>
      <c r="K24" s="26">
        <v>0.94689999999999996</v>
      </c>
      <c r="L24" s="158">
        <f t="shared" si="1"/>
        <v>0.13393731644959087</v>
      </c>
      <c r="M24" s="25">
        <v>4.7812999999999999</v>
      </c>
      <c r="N24" s="26">
        <v>0.439</v>
      </c>
      <c r="O24" s="158">
        <f t="shared" si="0"/>
        <v>6.2095767157429926E-2</v>
      </c>
      <c r="R24" s="266" t="s">
        <v>19</v>
      </c>
      <c r="S24" s="194" t="s">
        <v>586</v>
      </c>
      <c r="T24" s="198">
        <f t="shared" si="2"/>
        <v>48</v>
      </c>
      <c r="U24" s="206">
        <f t="shared" si="3"/>
        <v>4.2187999999999999</v>
      </c>
      <c r="V24" s="249">
        <f t="shared" si="4"/>
        <v>4.7656000000000001</v>
      </c>
    </row>
    <row r="25" spans="1:22">
      <c r="A25" s="12" t="s">
        <v>583</v>
      </c>
      <c r="B25" s="51" t="s">
        <v>19</v>
      </c>
      <c r="C25" s="22" t="s">
        <v>148</v>
      </c>
      <c r="D25" s="22" t="s">
        <v>109</v>
      </c>
      <c r="E25" s="10">
        <v>48</v>
      </c>
      <c r="F25" s="10" t="s">
        <v>98</v>
      </c>
      <c r="G25" s="10" t="s">
        <v>99</v>
      </c>
      <c r="H25" s="10" t="s">
        <v>100</v>
      </c>
      <c r="I25" s="23" t="s">
        <v>235</v>
      </c>
      <c r="J25" s="25">
        <v>4.2187999999999999</v>
      </c>
      <c r="K25" s="26">
        <v>0.89449999999999996</v>
      </c>
      <c r="L25" s="158">
        <f t="shared" si="1"/>
        <v>0.12652542989139196</v>
      </c>
      <c r="M25" s="25">
        <v>4.7656000000000001</v>
      </c>
      <c r="N25" s="26">
        <v>0.49320000000000003</v>
      </c>
      <c r="O25" s="158">
        <f t="shared" si="0"/>
        <v>6.9762260505795995E-2</v>
      </c>
      <c r="R25" s="265" t="s">
        <v>225</v>
      </c>
      <c r="S25" s="195" t="s">
        <v>586</v>
      </c>
      <c r="T25" s="57">
        <f t="shared" si="2"/>
        <v>64</v>
      </c>
      <c r="U25" s="205">
        <f t="shared" si="3"/>
        <v>4.1822999999999997</v>
      </c>
      <c r="V25" s="250">
        <f t="shared" si="4"/>
        <v>4.4166999999999996</v>
      </c>
    </row>
    <row r="26" spans="1:22">
      <c r="A26" s="12" t="s">
        <v>602</v>
      </c>
      <c r="B26" s="51" t="s">
        <v>225</v>
      </c>
      <c r="C26" s="22" t="s">
        <v>148</v>
      </c>
      <c r="D26" s="22" t="s">
        <v>109</v>
      </c>
      <c r="E26" s="10">
        <v>64</v>
      </c>
      <c r="F26" s="10" t="s">
        <v>98</v>
      </c>
      <c r="G26" s="10" t="s">
        <v>99</v>
      </c>
      <c r="H26" s="10" t="s">
        <v>100</v>
      </c>
      <c r="I26" s="23" t="s">
        <v>235</v>
      </c>
      <c r="J26" s="25">
        <v>4.1822999999999997</v>
      </c>
      <c r="K26" s="26">
        <v>0.93400000000000005</v>
      </c>
      <c r="L26" s="158">
        <f t="shared" si="1"/>
        <v>0.13211263445339308</v>
      </c>
      <c r="M26" s="25">
        <v>4.4166999999999996</v>
      </c>
      <c r="N26" s="26">
        <v>0.84589999999999999</v>
      </c>
      <c r="O26" s="158">
        <f t="shared" si="0"/>
        <v>0.11965104655687921</v>
      </c>
      <c r="R26" s="267" t="s">
        <v>20</v>
      </c>
      <c r="S26" s="196" t="s">
        <v>586</v>
      </c>
      <c r="T26" s="197">
        <f t="shared" si="2"/>
        <v>96</v>
      </c>
      <c r="U26" s="203">
        <f t="shared" si="3"/>
        <v>4.1718999999999999</v>
      </c>
      <c r="V26" s="251">
        <f t="shared" si="4"/>
        <v>4.8072999999999997</v>
      </c>
    </row>
    <row r="27" spans="1:22">
      <c r="A27" s="12" t="s">
        <v>603</v>
      </c>
      <c r="B27" s="51" t="s">
        <v>20</v>
      </c>
      <c r="C27" s="22" t="s">
        <v>148</v>
      </c>
      <c r="D27" s="22" t="s">
        <v>109</v>
      </c>
      <c r="E27" s="10">
        <v>96</v>
      </c>
      <c r="F27" s="10" t="s">
        <v>98</v>
      </c>
      <c r="G27" s="10" t="s">
        <v>99</v>
      </c>
      <c r="H27" s="10" t="s">
        <v>100</v>
      </c>
      <c r="I27" s="23" t="s">
        <v>235</v>
      </c>
      <c r="J27" s="25">
        <v>4.1718999999999999</v>
      </c>
      <c r="K27" s="26">
        <v>0.97440000000000004</v>
      </c>
      <c r="L27" s="158">
        <f t="shared" si="1"/>
        <v>0.13782714241047775</v>
      </c>
      <c r="M27" s="25">
        <v>4.8072999999999997</v>
      </c>
      <c r="N27" s="26">
        <v>0.44529999999999997</v>
      </c>
      <c r="O27" s="158">
        <f t="shared" si="0"/>
        <v>6.2986890923014904E-2</v>
      </c>
      <c r="R27" s="266" t="s">
        <v>21</v>
      </c>
      <c r="S27" s="194" t="s">
        <v>587</v>
      </c>
      <c r="T27" s="198">
        <f t="shared" si="2"/>
        <v>13.2</v>
      </c>
      <c r="U27" s="206">
        <f t="shared" si="3"/>
        <v>3.8542000000000001</v>
      </c>
      <c r="V27" s="249">
        <f t="shared" si="4"/>
        <v>4.5990000000000002</v>
      </c>
    </row>
    <row r="28" spans="1:22">
      <c r="A28" s="12" t="s">
        <v>406</v>
      </c>
      <c r="B28" s="51" t="s">
        <v>21</v>
      </c>
      <c r="C28" s="22" t="s">
        <v>149</v>
      </c>
      <c r="D28" s="22" t="s">
        <v>109</v>
      </c>
      <c r="E28" s="10">
        <v>13.2</v>
      </c>
      <c r="F28" s="10" t="s">
        <v>114</v>
      </c>
      <c r="G28" s="10" t="s">
        <v>99</v>
      </c>
      <c r="H28" s="10" t="s">
        <v>100</v>
      </c>
      <c r="I28" s="23" t="s">
        <v>235</v>
      </c>
      <c r="J28" s="25">
        <v>3.8542000000000001</v>
      </c>
      <c r="K28" s="26">
        <v>0.94320000000000004</v>
      </c>
      <c r="L28" s="158">
        <f t="shared" si="1"/>
        <v>0.13341395804758066</v>
      </c>
      <c r="M28" s="25">
        <v>4.5990000000000002</v>
      </c>
      <c r="N28" s="26">
        <v>0.58840000000000003</v>
      </c>
      <c r="O28" s="158">
        <f t="shared" si="0"/>
        <v>8.3228130741302447E-2</v>
      </c>
      <c r="R28" s="265" t="s">
        <v>22</v>
      </c>
      <c r="S28" s="195" t="s">
        <v>587</v>
      </c>
      <c r="T28" s="57">
        <f t="shared" si="2"/>
        <v>16.399999999999999</v>
      </c>
      <c r="U28" s="205">
        <f t="shared" si="3"/>
        <v>3.9218999999999999</v>
      </c>
      <c r="V28" s="250">
        <f t="shared" si="4"/>
        <v>4.6615000000000002</v>
      </c>
    </row>
    <row r="29" spans="1:22">
      <c r="A29" s="12" t="s">
        <v>517</v>
      </c>
      <c r="B29" s="51" t="s">
        <v>22</v>
      </c>
      <c r="C29" s="22" t="s">
        <v>149</v>
      </c>
      <c r="D29" s="22" t="s">
        <v>109</v>
      </c>
      <c r="E29" s="10">
        <v>16.399999999999999</v>
      </c>
      <c r="F29" s="10" t="s">
        <v>114</v>
      </c>
      <c r="G29" s="10" t="s">
        <v>99</v>
      </c>
      <c r="H29" s="10" t="s">
        <v>100</v>
      </c>
      <c r="I29" s="23" t="s">
        <v>235</v>
      </c>
      <c r="J29" s="25">
        <v>3.9218999999999999</v>
      </c>
      <c r="K29" s="26">
        <v>0.9032</v>
      </c>
      <c r="L29" s="158">
        <f t="shared" si="1"/>
        <v>0.12775602937719982</v>
      </c>
      <c r="M29" s="25">
        <v>4.6615000000000002</v>
      </c>
      <c r="N29" s="26">
        <v>0.60099999999999998</v>
      </c>
      <c r="O29" s="158">
        <f t="shared" si="0"/>
        <v>8.5010378272472403E-2</v>
      </c>
      <c r="R29" s="267" t="s">
        <v>23</v>
      </c>
      <c r="S29" s="196" t="s">
        <v>587</v>
      </c>
      <c r="T29" s="197">
        <f t="shared" si="2"/>
        <v>24.4</v>
      </c>
      <c r="U29" s="203">
        <f t="shared" si="3"/>
        <v>4.0052000000000003</v>
      </c>
      <c r="V29" s="251">
        <f t="shared" si="4"/>
        <v>4.7603999999999997</v>
      </c>
    </row>
    <row r="30" spans="1:22" ht="15.75" thickBot="1">
      <c r="A30" s="12" t="s">
        <v>518</v>
      </c>
      <c r="B30" s="55" t="s">
        <v>23</v>
      </c>
      <c r="C30" s="41" t="s">
        <v>149</v>
      </c>
      <c r="D30" s="41" t="s">
        <v>109</v>
      </c>
      <c r="E30" s="42">
        <v>24.4</v>
      </c>
      <c r="F30" s="42" t="s">
        <v>114</v>
      </c>
      <c r="G30" s="42" t="s">
        <v>99</v>
      </c>
      <c r="H30" s="42" t="s">
        <v>100</v>
      </c>
      <c r="I30" s="43" t="s">
        <v>235</v>
      </c>
      <c r="J30" s="46">
        <v>4.0052000000000003</v>
      </c>
      <c r="K30" s="47">
        <v>0.98950000000000005</v>
      </c>
      <c r="L30" s="160">
        <f t="shared" si="1"/>
        <v>0.13996301048354651</v>
      </c>
      <c r="M30" s="46">
        <v>4.7603999999999997</v>
      </c>
      <c r="N30" s="47">
        <v>0.52669999999999995</v>
      </c>
      <c r="O30" s="160">
        <f t="shared" si="0"/>
        <v>7.4500775767239957E-2</v>
      </c>
    </row>
    <row r="67" spans="18:19">
      <c r="R67" s="293"/>
      <c r="S67" s="192" t="s">
        <v>87</v>
      </c>
    </row>
    <row r="68" spans="18:19">
      <c r="R68" s="13"/>
      <c r="S68" s="13"/>
    </row>
    <row r="69" spans="18:19">
      <c r="R69" s="322" t="s">
        <v>83</v>
      </c>
      <c r="S69" s="322"/>
    </row>
    <row r="70" spans="18:19">
      <c r="R70" s="296"/>
      <c r="S70" s="297" t="s">
        <v>628</v>
      </c>
    </row>
    <row r="71" spans="18:19">
      <c r="R71" s="294"/>
      <c r="S71" s="297" t="s">
        <v>628</v>
      </c>
    </row>
    <row r="72" spans="18:19">
      <c r="R72" s="295"/>
      <c r="S72" s="149" t="s">
        <v>630</v>
      </c>
    </row>
    <row r="111" spans="18:19">
      <c r="R111" s="293"/>
      <c r="S111" s="192" t="s">
        <v>87</v>
      </c>
    </row>
    <row r="112" spans="18:19">
      <c r="R112" s="13"/>
      <c r="S112" s="13"/>
    </row>
    <row r="113" spans="18:19">
      <c r="R113" s="322" t="s">
        <v>83</v>
      </c>
      <c r="S113" s="322"/>
    </row>
    <row r="114" spans="18:19">
      <c r="R114" s="296"/>
      <c r="S114" s="297" t="s">
        <v>628</v>
      </c>
    </row>
    <row r="115" spans="18:19">
      <c r="R115" s="294"/>
      <c r="S115" s="297" t="s">
        <v>628</v>
      </c>
    </row>
    <row r="116" spans="18:19">
      <c r="R116" s="295"/>
      <c r="S116" s="149" t="s">
        <v>630</v>
      </c>
    </row>
  </sheetData>
  <customSheetViews>
    <customSheetView guid="{B28241F4-7A9D-42C2-A038-784FE59BAB8A}" scale="80">
      <pageMargins left="0.7" right="0.7" top="0.75" bottom="0.75" header="0.3" footer="0.3"/>
      <pageSetup orientation="portrait" verticalDpi="0" r:id="rId1"/>
    </customSheetView>
  </customSheetViews>
  <mergeCells count="12">
    <mergeCell ref="R69:S69"/>
    <mergeCell ref="R113:S113"/>
    <mergeCell ref="M3:O3"/>
    <mergeCell ref="H3:H4"/>
    <mergeCell ref="I3:I4"/>
    <mergeCell ref="J3:L3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verticalDpi="0" r:id="rId2"/>
  <drawing r:id="rId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W127"/>
  <sheetViews>
    <sheetView topLeftCell="A85" zoomScale="80" zoomScaleNormal="80" workbookViewId="0">
      <selection activeCell="U122" sqref="U122"/>
    </sheetView>
  </sheetViews>
  <sheetFormatPr defaultRowHeight="15"/>
  <cols>
    <col min="1" max="1" width="30.28515625" style="12" bestFit="1" customWidth="1"/>
    <col min="2" max="2" width="9.140625" style="12"/>
    <col min="3" max="3" width="25.7109375" style="12" customWidth="1"/>
    <col min="4" max="4" width="15.7109375" style="12" customWidth="1"/>
    <col min="5" max="5" width="7.5703125" style="11" bestFit="1" customWidth="1"/>
    <col min="6" max="6" width="4.7109375" style="11" bestFit="1" customWidth="1"/>
    <col min="7" max="7" width="9.28515625" style="11" bestFit="1" customWidth="1"/>
    <col min="8" max="8" width="11.140625" style="11" bestFit="1" customWidth="1"/>
    <col min="9" max="9" width="5.28515625" style="11" bestFit="1" customWidth="1"/>
    <col min="10" max="18" width="9.140625" style="12"/>
    <col min="19" max="19" width="15.28515625" style="12" customWidth="1"/>
    <col min="20" max="16384" width="9.140625" style="12"/>
  </cols>
  <sheetData>
    <row r="1" spans="1:23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54</v>
      </c>
      <c r="L1" s="7" t="s">
        <v>64</v>
      </c>
      <c r="M1" s="8" t="s">
        <v>53</v>
      </c>
      <c r="N1" s="8" t="s">
        <v>54</v>
      </c>
      <c r="O1" s="8" t="s">
        <v>62</v>
      </c>
    </row>
    <row r="2" spans="1:23" ht="15.75" thickBot="1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3">
      <c r="B3" s="313" t="s">
        <v>52</v>
      </c>
      <c r="C3" s="315" t="s">
        <v>252</v>
      </c>
      <c r="D3" s="315" t="s">
        <v>81</v>
      </c>
      <c r="E3" s="315" t="s">
        <v>82</v>
      </c>
      <c r="F3" s="315" t="s">
        <v>83</v>
      </c>
      <c r="G3" s="315" t="s">
        <v>84</v>
      </c>
      <c r="H3" s="315" t="s">
        <v>85</v>
      </c>
      <c r="I3" s="324" t="s">
        <v>86</v>
      </c>
      <c r="J3" s="326" t="s">
        <v>51</v>
      </c>
      <c r="K3" s="327"/>
      <c r="L3" s="328"/>
      <c r="M3" s="332" t="s">
        <v>51</v>
      </c>
      <c r="N3" s="333"/>
      <c r="O3" s="334"/>
    </row>
    <row r="4" spans="1:23" ht="15.75" thickBot="1">
      <c r="B4" s="314"/>
      <c r="C4" s="316"/>
      <c r="D4" s="316"/>
      <c r="E4" s="316"/>
      <c r="F4" s="316"/>
      <c r="G4" s="316"/>
      <c r="H4" s="316"/>
      <c r="I4" s="325"/>
      <c r="J4" s="3" t="s">
        <v>49</v>
      </c>
      <c r="K4" s="4" t="s">
        <v>50</v>
      </c>
      <c r="L4" s="162" t="s">
        <v>343</v>
      </c>
      <c r="M4" s="5" t="s">
        <v>49</v>
      </c>
      <c r="N4" s="6" t="s">
        <v>50</v>
      </c>
      <c r="O4" s="161" t="s">
        <v>343</v>
      </c>
    </row>
    <row r="5" spans="1:2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4.8906000000000001</v>
      </c>
      <c r="K5" s="20">
        <v>0.42630000000000001</v>
      </c>
      <c r="L5" s="157">
        <f>CONFIDENCE(0.05,K5,192)</f>
        <v>6.0299374804584006E-2</v>
      </c>
      <c r="M5" s="19">
        <v>4.7187999999999999</v>
      </c>
      <c r="N5" s="20">
        <v>0.66639999999999999</v>
      </c>
      <c r="O5" s="157">
        <f t="shared" ref="O5:O42" si="0">CONFIDENCE(0.05,N5,192)</f>
        <v>9.4261091648545098E-2</v>
      </c>
    </row>
    <row r="6" spans="1:23">
      <c r="A6" s="12" t="s">
        <v>787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4.8281000000000001</v>
      </c>
      <c r="K6" s="26">
        <v>0.4763</v>
      </c>
      <c r="L6" s="158">
        <f t="shared" ref="L6:L42" si="1">CONFIDENCE(0.05,K6,192)</f>
        <v>6.7371785642560078E-2</v>
      </c>
      <c r="M6" s="25">
        <v>4.7031000000000001</v>
      </c>
      <c r="N6" s="26">
        <v>0.64749999999999996</v>
      </c>
      <c r="O6" s="158">
        <f t="shared" si="0"/>
        <v>9.158772035179015E-2</v>
      </c>
    </row>
    <row r="7" spans="1:23">
      <c r="A7" s="12" t="s">
        <v>571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4.8072999999999997</v>
      </c>
      <c r="K7" s="26">
        <v>0.4793</v>
      </c>
      <c r="L7" s="158">
        <f t="shared" si="1"/>
        <v>6.7796130292838638E-2</v>
      </c>
      <c r="M7" s="25">
        <v>4.7396000000000003</v>
      </c>
      <c r="N7" s="26">
        <v>0.60960000000000003</v>
      </c>
      <c r="O7" s="158">
        <f t="shared" si="0"/>
        <v>8.6226832936604283E-2</v>
      </c>
    </row>
    <row r="8" spans="1:23">
      <c r="A8" s="12" t="s">
        <v>788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4.1302000000000003</v>
      </c>
      <c r="K8" s="26">
        <v>0.77170000000000005</v>
      </c>
      <c r="L8" s="158">
        <f t="shared" si="1"/>
        <v>0.10915558887332272</v>
      </c>
      <c r="M8" s="25">
        <v>3.9218999999999999</v>
      </c>
      <c r="N8" s="26">
        <v>0.87980000000000003</v>
      </c>
      <c r="O8" s="158">
        <f t="shared" si="0"/>
        <v>0.124446141105027</v>
      </c>
    </row>
    <row r="9" spans="1:23">
      <c r="A9" s="12" t="s">
        <v>789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1.7396</v>
      </c>
      <c r="K9" s="26">
        <v>0.74139999999999995</v>
      </c>
      <c r="L9" s="158">
        <f t="shared" si="1"/>
        <v>0.10486970790550922</v>
      </c>
      <c r="M9" s="25">
        <v>1.7917000000000001</v>
      </c>
      <c r="N9" s="26">
        <v>0.82389999999999997</v>
      </c>
      <c r="O9" s="158">
        <f t="shared" si="0"/>
        <v>0.11653918578816973</v>
      </c>
    </row>
    <row r="10" spans="1:23" ht="15.75" thickBot="1">
      <c r="A10" s="12" t="s">
        <v>790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1.0521</v>
      </c>
      <c r="K10" s="33">
        <v>0.2228</v>
      </c>
      <c r="L10" s="159">
        <f t="shared" si="1"/>
        <v>3.1514662694021388E-2</v>
      </c>
      <c r="M10" s="32">
        <v>1.1042000000000001</v>
      </c>
      <c r="N10" s="33">
        <v>0.43359999999999999</v>
      </c>
      <c r="O10" s="159">
        <f t="shared" si="0"/>
        <v>6.1331946786928507E-2</v>
      </c>
    </row>
    <row r="11" spans="1:23" ht="16.5" thickTop="1" thickBot="1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54</v>
      </c>
      <c r="V11" s="222" t="s">
        <v>64</v>
      </c>
      <c r="W11" s="222" t="s">
        <v>627</v>
      </c>
    </row>
    <row r="12" spans="1:23" ht="15.75" thickTop="1">
      <c r="A12" s="12" t="s">
        <v>825</v>
      </c>
      <c r="B12" s="50" t="s">
        <v>7</v>
      </c>
      <c r="C12" s="15" t="s">
        <v>188</v>
      </c>
      <c r="D12" s="15" t="s">
        <v>231</v>
      </c>
      <c r="E12" s="16">
        <v>24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2.7395999999999998</v>
      </c>
      <c r="K12" s="20">
        <v>0.95709999999999995</v>
      </c>
      <c r="L12" s="157">
        <f t="shared" si="1"/>
        <v>0.13538008826053799</v>
      </c>
      <c r="M12" s="19">
        <v>2.8176999999999999</v>
      </c>
      <c r="N12" s="20">
        <v>0.98319999999999996</v>
      </c>
      <c r="O12" s="157">
        <f t="shared" si="0"/>
        <v>0.1390718867179615</v>
      </c>
      <c r="Q12" s="329" t="s">
        <v>628</v>
      </c>
      <c r="R12" s="266" t="s">
        <v>7</v>
      </c>
      <c r="S12" s="194" t="s">
        <v>855</v>
      </c>
      <c r="T12" s="198">
        <f>VLOOKUP($R12,$B$12:$O$42,4)</f>
        <v>24</v>
      </c>
      <c r="U12" s="209" t="str">
        <f>VLOOKUP($R12,$B$12:$O$42,7)</f>
        <v>3%</v>
      </c>
      <c r="V12" s="206">
        <f>VLOOKUP($R12,$B$12:$O$42,9)</f>
        <v>2.7395999999999998</v>
      </c>
      <c r="W12" s="249">
        <f>VLOOKUP($R12,$B$12:$O$42,12)</f>
        <v>2.8176999999999999</v>
      </c>
    </row>
    <row r="13" spans="1:23">
      <c r="A13" s="12" t="s">
        <v>826</v>
      </c>
      <c r="B13" s="51" t="s">
        <v>8</v>
      </c>
      <c r="C13" s="22" t="s">
        <v>188</v>
      </c>
      <c r="D13" s="22" t="s">
        <v>231</v>
      </c>
      <c r="E13" s="10">
        <v>32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3.1718999999999999</v>
      </c>
      <c r="K13" s="26">
        <v>0.9526</v>
      </c>
      <c r="L13" s="158">
        <f t="shared" si="1"/>
        <v>0.13474357128512016</v>
      </c>
      <c r="M13" s="25">
        <v>3.0937999999999999</v>
      </c>
      <c r="N13" s="26">
        <v>0.93310000000000004</v>
      </c>
      <c r="O13" s="158">
        <f t="shared" si="0"/>
        <v>0.13198533105830948</v>
      </c>
      <c r="Q13" s="330"/>
      <c r="R13" s="265" t="s">
        <v>8</v>
      </c>
      <c r="S13" s="195" t="s">
        <v>855</v>
      </c>
      <c r="T13" s="57">
        <f t="shared" ref="T13:T37" si="2">VLOOKUP($R13,$B$12:$O$42,4)</f>
        <v>32</v>
      </c>
      <c r="U13" s="210" t="str">
        <f t="shared" ref="U13:U37" si="3">VLOOKUP($R13,$B$12:$O$42,7)</f>
        <v>3%</v>
      </c>
      <c r="V13" s="205">
        <f t="shared" ref="V13:V37" si="4">VLOOKUP($R13,$B$12:$O$42,9)</f>
        <v>3.1718999999999999</v>
      </c>
      <c r="W13" s="250">
        <f t="shared" ref="W13:W37" si="5">VLOOKUP($R13,$B$12:$O$42,12)</f>
        <v>3.0937999999999999</v>
      </c>
    </row>
    <row r="14" spans="1:23">
      <c r="A14" s="12" t="s">
        <v>807</v>
      </c>
      <c r="B14" s="51" t="s">
        <v>9</v>
      </c>
      <c r="C14" s="22" t="s">
        <v>188</v>
      </c>
      <c r="D14" s="22" t="s">
        <v>231</v>
      </c>
      <c r="E14" s="10">
        <v>48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3.3801999999999999</v>
      </c>
      <c r="K14" s="26">
        <v>0.97950000000000004</v>
      </c>
      <c r="L14" s="158">
        <f t="shared" si="1"/>
        <v>0.1385485283159513</v>
      </c>
      <c r="M14" s="25">
        <v>3.2759999999999998</v>
      </c>
      <c r="N14" s="26">
        <v>0.88729999999999998</v>
      </c>
      <c r="O14" s="158">
        <f t="shared" si="0"/>
        <v>0.12550700273072338</v>
      </c>
      <c r="Q14" s="330"/>
      <c r="R14" s="267" t="s">
        <v>9</v>
      </c>
      <c r="S14" s="196" t="s">
        <v>855</v>
      </c>
      <c r="T14" s="197">
        <f t="shared" si="2"/>
        <v>48</v>
      </c>
      <c r="U14" s="211" t="str">
        <f t="shared" si="3"/>
        <v>3%</v>
      </c>
      <c r="V14" s="203">
        <f t="shared" si="4"/>
        <v>3.3801999999999999</v>
      </c>
      <c r="W14" s="251">
        <f t="shared" si="5"/>
        <v>3.2759999999999998</v>
      </c>
    </row>
    <row r="15" spans="1:23">
      <c r="A15" s="12" t="s">
        <v>808</v>
      </c>
      <c r="B15" s="51" t="s">
        <v>10</v>
      </c>
      <c r="C15" s="22" t="s">
        <v>188</v>
      </c>
      <c r="D15" s="22" t="s">
        <v>233</v>
      </c>
      <c r="E15" s="10">
        <v>48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3.4582999999999999</v>
      </c>
      <c r="K15" s="26">
        <v>0.92569999999999997</v>
      </c>
      <c r="L15" s="158">
        <f t="shared" si="1"/>
        <v>0.13093861425428902</v>
      </c>
      <c r="M15" s="25">
        <v>3.4948000000000001</v>
      </c>
      <c r="N15" s="26">
        <v>0.82499999999999996</v>
      </c>
      <c r="O15" s="158">
        <f t="shared" si="0"/>
        <v>0.11669477882660521</v>
      </c>
      <c r="Q15" s="330"/>
      <c r="R15" s="265" t="s">
        <v>10</v>
      </c>
      <c r="S15" s="195" t="s">
        <v>849</v>
      </c>
      <c r="T15" s="57">
        <f t="shared" si="2"/>
        <v>48</v>
      </c>
      <c r="U15" s="210" t="str">
        <f t="shared" si="3"/>
        <v>3%</v>
      </c>
      <c r="V15" s="205">
        <f t="shared" si="4"/>
        <v>3.4582999999999999</v>
      </c>
      <c r="W15" s="250">
        <f t="shared" si="5"/>
        <v>3.4948000000000001</v>
      </c>
    </row>
    <row r="16" spans="1:23">
      <c r="A16" s="12" t="s">
        <v>810</v>
      </c>
      <c r="B16" s="51" t="s">
        <v>11</v>
      </c>
      <c r="C16" s="22" t="s">
        <v>188</v>
      </c>
      <c r="D16" s="22" t="s">
        <v>233</v>
      </c>
      <c r="E16" s="10">
        <v>64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3.4531000000000001</v>
      </c>
      <c r="K16" s="26">
        <v>0.91410000000000002</v>
      </c>
      <c r="L16" s="158">
        <f t="shared" si="1"/>
        <v>0.12929781493987857</v>
      </c>
      <c r="M16" s="25">
        <v>3.5625</v>
      </c>
      <c r="N16" s="26">
        <v>0.86</v>
      </c>
      <c r="O16" s="158">
        <f t="shared" si="0"/>
        <v>0.12164546641318846</v>
      </c>
      <c r="Q16" s="330"/>
      <c r="R16" s="265" t="s">
        <v>11</v>
      </c>
      <c r="S16" s="195" t="s">
        <v>849</v>
      </c>
      <c r="T16" s="57">
        <f t="shared" si="2"/>
        <v>64</v>
      </c>
      <c r="U16" s="210" t="str">
        <f t="shared" si="3"/>
        <v>3%</v>
      </c>
      <c r="V16" s="205">
        <f t="shared" si="4"/>
        <v>3.4531000000000001</v>
      </c>
      <c r="W16" s="250">
        <f t="shared" si="5"/>
        <v>3.5625</v>
      </c>
    </row>
    <row r="17" spans="1:23">
      <c r="A17" s="12" t="s">
        <v>811</v>
      </c>
      <c r="B17" s="51" t="s">
        <v>12</v>
      </c>
      <c r="C17" s="22" t="s">
        <v>188</v>
      </c>
      <c r="D17" s="22" t="s">
        <v>233</v>
      </c>
      <c r="E17" s="10">
        <v>80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3.5781000000000001</v>
      </c>
      <c r="K17" s="26">
        <v>0.99429999999999996</v>
      </c>
      <c r="L17" s="158">
        <f t="shared" si="1"/>
        <v>0.1406419619239922</v>
      </c>
      <c r="M17" s="25">
        <v>3.7187999999999999</v>
      </c>
      <c r="N17" s="26">
        <v>0.8276</v>
      </c>
      <c r="O17" s="158">
        <f t="shared" si="0"/>
        <v>0.11706254419017997</v>
      </c>
      <c r="Q17" s="330"/>
      <c r="R17" s="265" t="s">
        <v>12</v>
      </c>
      <c r="S17" s="195" t="s">
        <v>849</v>
      </c>
      <c r="T17" s="57">
        <f t="shared" si="2"/>
        <v>80</v>
      </c>
      <c r="U17" s="210" t="str">
        <f t="shared" si="3"/>
        <v>3%</v>
      </c>
      <c r="V17" s="205">
        <f t="shared" si="4"/>
        <v>3.5781000000000001</v>
      </c>
      <c r="W17" s="250">
        <f t="shared" si="5"/>
        <v>3.7187999999999999</v>
      </c>
    </row>
    <row r="18" spans="1:23">
      <c r="A18" s="12" t="s">
        <v>827</v>
      </c>
      <c r="B18" s="51" t="s">
        <v>13</v>
      </c>
      <c r="C18" s="22" t="s">
        <v>188</v>
      </c>
      <c r="D18" s="22" t="s">
        <v>233</v>
      </c>
      <c r="E18" s="10">
        <v>112</v>
      </c>
      <c r="F18" s="10" t="s">
        <v>98</v>
      </c>
      <c r="G18" s="10" t="s">
        <v>99</v>
      </c>
      <c r="H18" s="10" t="s">
        <v>121</v>
      </c>
      <c r="I18" s="23" t="s">
        <v>89</v>
      </c>
      <c r="J18" s="25">
        <v>3.6145999999999998</v>
      </c>
      <c r="K18" s="26">
        <v>0.91949999999999998</v>
      </c>
      <c r="L18" s="158">
        <f t="shared" si="1"/>
        <v>0.13006163531037998</v>
      </c>
      <c r="M18" s="25">
        <v>3.6457999999999999</v>
      </c>
      <c r="N18" s="26">
        <v>0.88590000000000002</v>
      </c>
      <c r="O18" s="158">
        <f t="shared" si="0"/>
        <v>0.12530897522726009</v>
      </c>
      <c r="Q18" s="330"/>
      <c r="R18" s="267" t="s">
        <v>13</v>
      </c>
      <c r="S18" s="196" t="s">
        <v>849</v>
      </c>
      <c r="T18" s="197">
        <f t="shared" si="2"/>
        <v>112</v>
      </c>
      <c r="U18" s="211" t="str">
        <f t="shared" si="3"/>
        <v>3%</v>
      </c>
      <c r="V18" s="203">
        <f t="shared" si="4"/>
        <v>3.6145999999999998</v>
      </c>
      <c r="W18" s="251">
        <f t="shared" si="5"/>
        <v>3.6457999999999999</v>
      </c>
    </row>
    <row r="19" spans="1:23">
      <c r="A19" s="12" t="s">
        <v>828</v>
      </c>
      <c r="B19" s="51" t="s">
        <v>14</v>
      </c>
      <c r="C19" s="22" t="s">
        <v>189</v>
      </c>
      <c r="D19" s="22" t="s">
        <v>165</v>
      </c>
      <c r="E19" s="10">
        <v>19.850000000000001</v>
      </c>
      <c r="F19" s="10" t="s">
        <v>114</v>
      </c>
      <c r="G19" s="10" t="s">
        <v>99</v>
      </c>
      <c r="H19" s="10" t="s">
        <v>121</v>
      </c>
      <c r="I19" s="23" t="s">
        <v>89</v>
      </c>
      <c r="J19" s="25">
        <v>2.5729000000000002</v>
      </c>
      <c r="K19" s="26">
        <v>0.95169999999999999</v>
      </c>
      <c r="L19" s="158">
        <f t="shared" si="1"/>
        <v>0.13461626789003658</v>
      </c>
      <c r="M19" s="25">
        <v>3.0468999999999999</v>
      </c>
      <c r="N19" s="26">
        <v>0.96150000000000002</v>
      </c>
      <c r="O19" s="158">
        <f t="shared" si="0"/>
        <v>0.13600246041427988</v>
      </c>
      <c r="Q19" s="330"/>
      <c r="R19" s="266" t="s">
        <v>15</v>
      </c>
      <c r="S19" s="194" t="s">
        <v>856</v>
      </c>
      <c r="T19" s="198">
        <f t="shared" si="2"/>
        <v>24</v>
      </c>
      <c r="U19" s="209" t="str">
        <f t="shared" si="3"/>
        <v>6%</v>
      </c>
      <c r="V19" s="206">
        <f t="shared" si="4"/>
        <v>2.3542000000000001</v>
      </c>
      <c r="W19" s="249">
        <f t="shared" si="5"/>
        <v>2.5520999999999998</v>
      </c>
    </row>
    <row r="20" spans="1:23">
      <c r="A20" s="12" t="s">
        <v>829</v>
      </c>
      <c r="B20" s="51" t="s">
        <v>15</v>
      </c>
      <c r="C20" s="22" t="s">
        <v>190</v>
      </c>
      <c r="D20" s="22" t="s">
        <v>231</v>
      </c>
      <c r="E20" s="10">
        <v>24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2.3542000000000001</v>
      </c>
      <c r="K20" s="26">
        <v>0.84360000000000002</v>
      </c>
      <c r="L20" s="158">
        <f t="shared" si="1"/>
        <v>0.11932571565833232</v>
      </c>
      <c r="M20" s="25">
        <v>2.5520999999999998</v>
      </c>
      <c r="N20" s="26">
        <v>0.90800000000000003</v>
      </c>
      <c r="O20" s="158">
        <f t="shared" si="0"/>
        <v>0.12843498081764548</v>
      </c>
      <c r="Q20" s="330"/>
      <c r="R20" s="265" t="s">
        <v>16</v>
      </c>
      <c r="S20" s="195" t="s">
        <v>856</v>
      </c>
      <c r="T20" s="57">
        <f t="shared" si="2"/>
        <v>32</v>
      </c>
      <c r="U20" s="210" t="str">
        <f t="shared" si="3"/>
        <v>6%</v>
      </c>
      <c r="V20" s="205">
        <f t="shared" si="4"/>
        <v>2.5104000000000002</v>
      </c>
      <c r="W20" s="250">
        <f t="shared" si="5"/>
        <v>2.8229000000000002</v>
      </c>
    </row>
    <row r="21" spans="1:23">
      <c r="A21" s="12" t="s">
        <v>830</v>
      </c>
      <c r="B21" s="51" t="s">
        <v>16</v>
      </c>
      <c r="C21" s="22" t="s">
        <v>190</v>
      </c>
      <c r="D21" s="22" t="s">
        <v>231</v>
      </c>
      <c r="E21" s="10">
        <v>32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2.5104000000000002</v>
      </c>
      <c r="K21" s="26">
        <v>0.94340000000000002</v>
      </c>
      <c r="L21" s="158">
        <f t="shared" si="1"/>
        <v>0.13344224769093257</v>
      </c>
      <c r="M21" s="25">
        <v>2.8229000000000002</v>
      </c>
      <c r="N21" s="26">
        <v>0.91520000000000001</v>
      </c>
      <c r="O21" s="158">
        <f t="shared" si="0"/>
        <v>0.12945340797831403</v>
      </c>
      <c r="Q21" s="330"/>
      <c r="R21" s="267" t="s">
        <v>17</v>
      </c>
      <c r="S21" s="196" t="s">
        <v>856</v>
      </c>
      <c r="T21" s="197">
        <f t="shared" si="2"/>
        <v>48</v>
      </c>
      <c r="U21" s="211" t="str">
        <f t="shared" si="3"/>
        <v>6%</v>
      </c>
      <c r="V21" s="203">
        <f t="shared" si="4"/>
        <v>2.6875</v>
      </c>
      <c r="W21" s="251">
        <f t="shared" si="5"/>
        <v>2.875</v>
      </c>
    </row>
    <row r="22" spans="1:23">
      <c r="A22" s="12" t="s">
        <v>812</v>
      </c>
      <c r="B22" s="51" t="s">
        <v>17</v>
      </c>
      <c r="C22" s="22" t="s">
        <v>190</v>
      </c>
      <c r="D22" s="22" t="s">
        <v>231</v>
      </c>
      <c r="E22" s="10">
        <v>48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2.6875</v>
      </c>
      <c r="K22" s="26">
        <v>0.93020000000000003</v>
      </c>
      <c r="L22" s="158">
        <f t="shared" si="1"/>
        <v>0.13157513122970688</v>
      </c>
      <c r="M22" s="25">
        <v>2.875</v>
      </c>
      <c r="N22" s="26">
        <v>0.90659999999999996</v>
      </c>
      <c r="O22" s="158">
        <f t="shared" si="0"/>
        <v>0.12823695331418217</v>
      </c>
      <c r="Q22" s="330"/>
      <c r="R22" s="265" t="s">
        <v>18</v>
      </c>
      <c r="S22" s="195" t="s">
        <v>850</v>
      </c>
      <c r="T22" s="57">
        <f t="shared" si="2"/>
        <v>48</v>
      </c>
      <c r="U22" s="210" t="str">
        <f t="shared" si="3"/>
        <v>6%</v>
      </c>
      <c r="V22" s="205">
        <f t="shared" si="4"/>
        <v>2.7604000000000002</v>
      </c>
      <c r="W22" s="250">
        <f t="shared" si="5"/>
        <v>3.0781000000000001</v>
      </c>
    </row>
    <row r="23" spans="1:23">
      <c r="A23" s="12" t="s">
        <v>813</v>
      </c>
      <c r="B23" s="51" t="s">
        <v>18</v>
      </c>
      <c r="C23" s="22" t="s">
        <v>190</v>
      </c>
      <c r="D23" s="22" t="s">
        <v>233</v>
      </c>
      <c r="E23" s="10">
        <v>48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2.7604000000000002</v>
      </c>
      <c r="K23" s="26">
        <v>0.9294</v>
      </c>
      <c r="L23" s="158">
        <f t="shared" si="1"/>
        <v>0.13146197265629925</v>
      </c>
      <c r="M23" s="25">
        <v>3.0781000000000001</v>
      </c>
      <c r="N23" s="26">
        <v>0.92049999999999998</v>
      </c>
      <c r="O23" s="158">
        <f t="shared" si="0"/>
        <v>0.1302030835271395</v>
      </c>
      <c r="Q23" s="330"/>
      <c r="R23" s="265" t="s">
        <v>19</v>
      </c>
      <c r="S23" s="195" t="s">
        <v>850</v>
      </c>
      <c r="T23" s="57">
        <f t="shared" si="2"/>
        <v>64</v>
      </c>
      <c r="U23" s="210" t="str">
        <f t="shared" si="3"/>
        <v>6%</v>
      </c>
      <c r="V23" s="205">
        <f t="shared" si="4"/>
        <v>2.8384999999999998</v>
      </c>
      <c r="W23" s="250">
        <f t="shared" si="5"/>
        <v>3.2448000000000001</v>
      </c>
    </row>
    <row r="24" spans="1:23">
      <c r="A24" s="12" t="s">
        <v>815</v>
      </c>
      <c r="B24" s="51" t="s">
        <v>19</v>
      </c>
      <c r="C24" s="22" t="s">
        <v>190</v>
      </c>
      <c r="D24" s="22" t="s">
        <v>233</v>
      </c>
      <c r="E24" s="10">
        <v>64</v>
      </c>
      <c r="F24" s="10" t="s">
        <v>98</v>
      </c>
      <c r="G24" s="10" t="s">
        <v>99</v>
      </c>
      <c r="H24" s="10" t="s">
        <v>124</v>
      </c>
      <c r="I24" s="23" t="s">
        <v>89</v>
      </c>
      <c r="J24" s="25">
        <v>2.8384999999999998</v>
      </c>
      <c r="K24" s="26">
        <v>0.93220000000000003</v>
      </c>
      <c r="L24" s="158">
        <f t="shared" si="1"/>
        <v>0.13185802766322594</v>
      </c>
      <c r="M24" s="25">
        <v>3.2448000000000001</v>
      </c>
      <c r="N24" s="26">
        <v>0.96399999999999997</v>
      </c>
      <c r="O24" s="158">
        <f t="shared" si="0"/>
        <v>0.13635608095617868</v>
      </c>
      <c r="Q24" s="330"/>
      <c r="R24" s="265" t="s">
        <v>225</v>
      </c>
      <c r="S24" s="195" t="s">
        <v>850</v>
      </c>
      <c r="T24" s="57">
        <f t="shared" si="2"/>
        <v>80</v>
      </c>
      <c r="U24" s="210" t="str">
        <f t="shared" si="3"/>
        <v>6%</v>
      </c>
      <c r="V24" s="205">
        <f t="shared" si="4"/>
        <v>2.9009999999999998</v>
      </c>
      <c r="W24" s="250">
        <f t="shared" si="5"/>
        <v>3.2343999999999999</v>
      </c>
    </row>
    <row r="25" spans="1:23">
      <c r="A25" s="12" t="s">
        <v>816</v>
      </c>
      <c r="B25" s="51" t="s">
        <v>225</v>
      </c>
      <c r="C25" s="22" t="s">
        <v>190</v>
      </c>
      <c r="D25" s="22" t="s">
        <v>233</v>
      </c>
      <c r="E25" s="10">
        <v>80</v>
      </c>
      <c r="F25" s="10" t="s">
        <v>98</v>
      </c>
      <c r="G25" s="10" t="s">
        <v>99</v>
      </c>
      <c r="H25" s="10" t="s">
        <v>124</v>
      </c>
      <c r="I25" s="23" t="s">
        <v>89</v>
      </c>
      <c r="J25" s="25">
        <v>2.9009999999999998</v>
      </c>
      <c r="K25" s="26">
        <v>0.85960000000000003</v>
      </c>
      <c r="L25" s="158">
        <f t="shared" si="1"/>
        <v>0.12158888712648466</v>
      </c>
      <c r="M25" s="25">
        <v>3.2343999999999999</v>
      </c>
      <c r="N25" s="26">
        <v>0.91080000000000005</v>
      </c>
      <c r="O25" s="158">
        <f t="shared" si="0"/>
        <v>0.12883103582457217</v>
      </c>
      <c r="Q25" s="330"/>
      <c r="R25" s="267" t="s">
        <v>20</v>
      </c>
      <c r="S25" s="196" t="s">
        <v>850</v>
      </c>
      <c r="T25" s="197">
        <f t="shared" si="2"/>
        <v>112</v>
      </c>
      <c r="U25" s="211" t="str">
        <f t="shared" si="3"/>
        <v>6%</v>
      </c>
      <c r="V25" s="203">
        <f t="shared" si="4"/>
        <v>2.9375</v>
      </c>
      <c r="W25" s="251">
        <f t="shared" si="5"/>
        <v>3.2082999999999999</v>
      </c>
    </row>
    <row r="26" spans="1:23">
      <c r="A26" s="12" t="s">
        <v>831</v>
      </c>
      <c r="B26" s="51" t="s">
        <v>20</v>
      </c>
      <c r="C26" s="22" t="s">
        <v>190</v>
      </c>
      <c r="D26" s="22" t="s">
        <v>233</v>
      </c>
      <c r="E26" s="10">
        <v>112</v>
      </c>
      <c r="F26" s="10" t="s">
        <v>98</v>
      </c>
      <c r="G26" s="10" t="s">
        <v>99</v>
      </c>
      <c r="H26" s="10" t="s">
        <v>124</v>
      </c>
      <c r="I26" s="23" t="s">
        <v>89</v>
      </c>
      <c r="J26" s="25">
        <v>2.9375</v>
      </c>
      <c r="K26" s="26">
        <v>0.878</v>
      </c>
      <c r="L26" s="158">
        <f t="shared" si="1"/>
        <v>0.12419153431485985</v>
      </c>
      <c r="M26" s="25">
        <v>3.2082999999999999</v>
      </c>
      <c r="N26" s="26">
        <v>0.96450000000000002</v>
      </c>
      <c r="O26" s="158">
        <f t="shared" si="0"/>
        <v>0.13642680506455845</v>
      </c>
      <c r="Q26" s="330"/>
      <c r="R26" s="266" t="s">
        <v>22</v>
      </c>
      <c r="S26" s="216" t="s">
        <v>432</v>
      </c>
      <c r="T26" s="198">
        <f t="shared" si="2"/>
        <v>13.2</v>
      </c>
      <c r="U26" s="209" t="str">
        <f t="shared" si="3"/>
        <v>3%</v>
      </c>
      <c r="V26" s="206">
        <f t="shared" si="4"/>
        <v>3.3281000000000001</v>
      </c>
      <c r="W26" s="249">
        <f t="shared" si="5"/>
        <v>3.7551999999999999</v>
      </c>
    </row>
    <row r="27" spans="1:23" ht="15.75" thickBot="1">
      <c r="A27" s="12" t="s">
        <v>832</v>
      </c>
      <c r="B27" s="53" t="s">
        <v>21</v>
      </c>
      <c r="C27" s="28" t="s">
        <v>217</v>
      </c>
      <c r="D27" s="28" t="s">
        <v>165</v>
      </c>
      <c r="E27" s="29">
        <v>19.850000000000001</v>
      </c>
      <c r="F27" s="29" t="s">
        <v>114</v>
      </c>
      <c r="G27" s="29" t="s">
        <v>99</v>
      </c>
      <c r="H27" s="29" t="s">
        <v>124</v>
      </c>
      <c r="I27" s="30" t="s">
        <v>89</v>
      </c>
      <c r="J27" s="32">
        <v>2.1615000000000002</v>
      </c>
      <c r="K27" s="33">
        <v>0.88619999999999999</v>
      </c>
      <c r="L27" s="159">
        <f t="shared" si="1"/>
        <v>0.12535140969228792</v>
      </c>
      <c r="M27" s="32">
        <v>2.7865000000000002</v>
      </c>
      <c r="N27" s="33">
        <v>0.93289999999999995</v>
      </c>
      <c r="O27" s="159">
        <f t="shared" si="0"/>
        <v>0.13195704141495759</v>
      </c>
      <c r="Q27" s="330"/>
      <c r="R27" s="265" t="s">
        <v>23</v>
      </c>
      <c r="S27" s="212" t="s">
        <v>432</v>
      </c>
      <c r="T27" s="57">
        <f t="shared" si="2"/>
        <v>16.399999999999999</v>
      </c>
      <c r="U27" s="210" t="str">
        <f t="shared" si="3"/>
        <v>3%</v>
      </c>
      <c r="V27" s="205">
        <f t="shared" si="4"/>
        <v>3.6509999999999998</v>
      </c>
      <c r="W27" s="250">
        <f t="shared" si="5"/>
        <v>3.8542000000000001</v>
      </c>
    </row>
    <row r="28" spans="1:23" ht="16.5" thickTop="1" thickBot="1">
      <c r="B28" s="183"/>
      <c r="C28" s="185"/>
      <c r="D28" s="185"/>
      <c r="E28" s="186"/>
      <c r="F28" s="186"/>
      <c r="G28" s="186"/>
      <c r="H28" s="186"/>
      <c r="I28" s="187"/>
      <c r="J28" s="191"/>
      <c r="K28" s="189"/>
      <c r="L28" s="190"/>
      <c r="M28" s="191"/>
      <c r="N28" s="189"/>
      <c r="O28" s="190"/>
      <c r="Q28" s="330"/>
      <c r="R28" s="265" t="s">
        <v>24</v>
      </c>
      <c r="S28" s="212" t="s">
        <v>432</v>
      </c>
      <c r="T28" s="57">
        <f t="shared" si="2"/>
        <v>24.4</v>
      </c>
      <c r="U28" s="210" t="str">
        <f t="shared" si="3"/>
        <v>3%</v>
      </c>
      <c r="V28" s="205">
        <f t="shared" si="4"/>
        <v>3.9479000000000002</v>
      </c>
      <c r="W28" s="250">
        <f t="shared" si="5"/>
        <v>4.2343999999999999</v>
      </c>
    </row>
    <row r="29" spans="1:23" ht="15.75" thickTop="1">
      <c r="A29" s="12" t="s">
        <v>452</v>
      </c>
      <c r="B29" s="50" t="s">
        <v>22</v>
      </c>
      <c r="C29" s="15" t="s">
        <v>132</v>
      </c>
      <c r="D29" s="193" t="s">
        <v>423</v>
      </c>
      <c r="E29" s="16">
        <v>13.2</v>
      </c>
      <c r="F29" s="16" t="s">
        <v>98</v>
      </c>
      <c r="G29" s="16" t="s">
        <v>99</v>
      </c>
      <c r="H29" s="16" t="s">
        <v>121</v>
      </c>
      <c r="I29" s="34" t="s">
        <v>245</v>
      </c>
      <c r="J29" s="19">
        <v>3.3281000000000001</v>
      </c>
      <c r="K29" s="20">
        <v>0.85709999999999997</v>
      </c>
      <c r="L29" s="157">
        <f t="shared" si="1"/>
        <v>0.12123526658458586</v>
      </c>
      <c r="M29" s="19">
        <v>3.7551999999999999</v>
      </c>
      <c r="N29" s="20">
        <v>0.85460000000000003</v>
      </c>
      <c r="O29" s="157">
        <f t="shared" si="0"/>
        <v>0.12088164604268706</v>
      </c>
      <c r="Q29" s="330"/>
      <c r="R29" s="265" t="s">
        <v>25</v>
      </c>
      <c r="S29" s="212" t="s">
        <v>432</v>
      </c>
      <c r="T29" s="57">
        <f t="shared" si="2"/>
        <v>32</v>
      </c>
      <c r="U29" s="210" t="str">
        <f t="shared" si="3"/>
        <v>3%</v>
      </c>
      <c r="V29" s="205">
        <f t="shared" si="4"/>
        <v>3.7812999999999999</v>
      </c>
      <c r="W29" s="250">
        <f t="shared" si="5"/>
        <v>3.7240000000000002</v>
      </c>
    </row>
    <row r="30" spans="1:23">
      <c r="A30" s="12" t="s">
        <v>542</v>
      </c>
      <c r="B30" s="51" t="s">
        <v>23</v>
      </c>
      <c r="C30" s="22" t="s">
        <v>132</v>
      </c>
      <c r="D30" s="22" t="s">
        <v>423</v>
      </c>
      <c r="E30" s="10">
        <v>16.399999999999999</v>
      </c>
      <c r="F30" s="10" t="s">
        <v>98</v>
      </c>
      <c r="G30" s="10" t="s">
        <v>99</v>
      </c>
      <c r="H30" s="10" t="s">
        <v>121</v>
      </c>
      <c r="I30" s="23" t="s">
        <v>245</v>
      </c>
      <c r="J30" s="25">
        <v>3.6509999999999998</v>
      </c>
      <c r="K30" s="26">
        <v>0.90259999999999996</v>
      </c>
      <c r="L30" s="158">
        <f t="shared" si="1"/>
        <v>0.12767116044714408</v>
      </c>
      <c r="M30" s="25">
        <v>3.8542000000000001</v>
      </c>
      <c r="N30" s="26">
        <v>0.95420000000000005</v>
      </c>
      <c r="O30" s="158">
        <f t="shared" si="0"/>
        <v>0.13496988843193541</v>
      </c>
      <c r="Q30" s="330"/>
      <c r="R30" s="265" t="s">
        <v>26</v>
      </c>
      <c r="S30" s="212" t="s">
        <v>432</v>
      </c>
      <c r="T30" s="57">
        <f t="shared" si="2"/>
        <v>48</v>
      </c>
      <c r="U30" s="210" t="str">
        <f t="shared" si="3"/>
        <v>3%</v>
      </c>
      <c r="V30" s="205">
        <f t="shared" si="4"/>
        <v>4.1562999999999999</v>
      </c>
      <c r="W30" s="250">
        <f t="shared" si="5"/>
        <v>4.2759999999999998</v>
      </c>
    </row>
    <row r="31" spans="1:23">
      <c r="A31" s="12" t="s">
        <v>543</v>
      </c>
      <c r="B31" s="51" t="s">
        <v>24</v>
      </c>
      <c r="C31" s="22" t="s">
        <v>132</v>
      </c>
      <c r="D31" s="22" t="s">
        <v>423</v>
      </c>
      <c r="E31" s="10">
        <v>24.4</v>
      </c>
      <c r="F31" s="10" t="s">
        <v>98</v>
      </c>
      <c r="G31" s="10" t="s">
        <v>99</v>
      </c>
      <c r="H31" s="10" t="s">
        <v>121</v>
      </c>
      <c r="I31" s="23" t="s">
        <v>245</v>
      </c>
      <c r="J31" s="25">
        <v>3.9479000000000002</v>
      </c>
      <c r="K31" s="26">
        <v>0.79749999999999999</v>
      </c>
      <c r="L31" s="158">
        <f t="shared" si="1"/>
        <v>0.11280495286571837</v>
      </c>
      <c r="M31" s="25">
        <v>4.2343999999999999</v>
      </c>
      <c r="N31" s="26">
        <v>0.85140000000000005</v>
      </c>
      <c r="O31" s="158">
        <f t="shared" si="0"/>
        <v>0.12042901174905658</v>
      </c>
      <c r="Q31" s="330"/>
      <c r="R31" s="267" t="s">
        <v>27</v>
      </c>
      <c r="S31" s="219" t="s">
        <v>432</v>
      </c>
      <c r="T31" s="197">
        <f t="shared" si="2"/>
        <v>64</v>
      </c>
      <c r="U31" s="211" t="str">
        <f t="shared" si="3"/>
        <v>3%</v>
      </c>
      <c r="V31" s="203">
        <f t="shared" si="4"/>
        <v>4.1041999999999996</v>
      </c>
      <c r="W31" s="251">
        <f t="shared" si="5"/>
        <v>4.1406000000000001</v>
      </c>
    </row>
    <row r="32" spans="1:23">
      <c r="A32" s="12" t="s">
        <v>622</v>
      </c>
      <c r="B32" s="51" t="s">
        <v>25</v>
      </c>
      <c r="C32" s="22" t="s">
        <v>132</v>
      </c>
      <c r="D32" s="22" t="s">
        <v>423</v>
      </c>
      <c r="E32" s="10">
        <v>32</v>
      </c>
      <c r="F32" s="10" t="s">
        <v>98</v>
      </c>
      <c r="G32" s="10" t="s">
        <v>99</v>
      </c>
      <c r="H32" s="10" t="s">
        <v>121</v>
      </c>
      <c r="I32" s="23" t="s">
        <v>245</v>
      </c>
      <c r="J32" s="25">
        <v>3.7812999999999999</v>
      </c>
      <c r="K32" s="26">
        <v>0.85860000000000003</v>
      </c>
      <c r="L32" s="158">
        <f t="shared" si="1"/>
        <v>0.12144743890972513</v>
      </c>
      <c r="M32" s="25">
        <v>3.7240000000000002</v>
      </c>
      <c r="N32" s="26">
        <v>0.9718</v>
      </c>
      <c r="O32" s="158">
        <f t="shared" si="0"/>
        <v>0.13745937704690298</v>
      </c>
      <c r="Q32" s="330"/>
      <c r="R32" s="266" t="s">
        <v>29</v>
      </c>
      <c r="S32" s="216" t="s">
        <v>433</v>
      </c>
      <c r="T32" s="198">
        <f t="shared" si="2"/>
        <v>13.2</v>
      </c>
      <c r="U32" s="209" t="str">
        <f t="shared" si="3"/>
        <v>6%</v>
      </c>
      <c r="V32" s="206">
        <f t="shared" si="4"/>
        <v>2.8957999999999999</v>
      </c>
      <c r="W32" s="249">
        <f t="shared" si="5"/>
        <v>3.5312999999999999</v>
      </c>
    </row>
    <row r="33" spans="1:23">
      <c r="A33" s="12" t="s">
        <v>623</v>
      </c>
      <c r="B33" s="51" t="s">
        <v>26</v>
      </c>
      <c r="C33" s="22" t="s">
        <v>132</v>
      </c>
      <c r="D33" s="22" t="s">
        <v>423</v>
      </c>
      <c r="E33" s="10">
        <v>48</v>
      </c>
      <c r="F33" s="10" t="s">
        <v>98</v>
      </c>
      <c r="G33" s="10" t="s">
        <v>99</v>
      </c>
      <c r="H33" s="10" t="s">
        <v>121</v>
      </c>
      <c r="I33" s="23" t="s">
        <v>245</v>
      </c>
      <c r="J33" s="25">
        <v>4.1562999999999999</v>
      </c>
      <c r="K33" s="26">
        <v>0.88419999999999999</v>
      </c>
      <c r="L33" s="158">
        <f t="shared" si="1"/>
        <v>0.12506851325876889</v>
      </c>
      <c r="M33" s="25">
        <v>4.2759999999999998</v>
      </c>
      <c r="N33" s="26">
        <v>0.76700000000000002</v>
      </c>
      <c r="O33" s="158">
        <f t="shared" si="0"/>
        <v>0.10849078225455298</v>
      </c>
      <c r="Q33" s="330"/>
      <c r="R33" s="265" t="s">
        <v>30</v>
      </c>
      <c r="S33" s="57" t="s">
        <v>433</v>
      </c>
      <c r="T33" s="57">
        <f t="shared" si="2"/>
        <v>16.399999999999999</v>
      </c>
      <c r="U33" s="210" t="str">
        <f t="shared" si="3"/>
        <v>6%</v>
      </c>
      <c r="V33" s="205">
        <f t="shared" si="4"/>
        <v>3.0520999999999998</v>
      </c>
      <c r="W33" s="250">
        <f t="shared" si="5"/>
        <v>3.4582999999999999</v>
      </c>
    </row>
    <row r="34" spans="1:23">
      <c r="A34" s="12" t="s">
        <v>833</v>
      </c>
      <c r="B34" s="51" t="s">
        <v>27</v>
      </c>
      <c r="C34" s="22" t="s">
        <v>132</v>
      </c>
      <c r="D34" s="22" t="s">
        <v>423</v>
      </c>
      <c r="E34" s="10">
        <v>64</v>
      </c>
      <c r="F34" s="10" t="s">
        <v>98</v>
      </c>
      <c r="G34" s="10" t="s">
        <v>99</v>
      </c>
      <c r="H34" s="10" t="s">
        <v>121</v>
      </c>
      <c r="I34" s="23" t="s">
        <v>245</v>
      </c>
      <c r="J34" s="25">
        <v>4.1041999999999996</v>
      </c>
      <c r="K34" s="26">
        <v>0.83109999999999995</v>
      </c>
      <c r="L34" s="158">
        <f t="shared" si="1"/>
        <v>0.11755761294883829</v>
      </c>
      <c r="M34" s="25">
        <v>4.1406000000000001</v>
      </c>
      <c r="N34" s="26">
        <v>0.85370000000000001</v>
      </c>
      <c r="O34" s="158">
        <f t="shared" si="0"/>
        <v>0.12075434264760349</v>
      </c>
      <c r="Q34" s="330"/>
      <c r="R34" s="265" t="s">
        <v>31</v>
      </c>
      <c r="S34" s="57" t="s">
        <v>433</v>
      </c>
      <c r="T34" s="57">
        <f t="shared" si="2"/>
        <v>24.4</v>
      </c>
      <c r="U34" s="210" t="str">
        <f t="shared" si="3"/>
        <v>6%</v>
      </c>
      <c r="V34" s="205">
        <f t="shared" si="4"/>
        <v>3.4270999999999998</v>
      </c>
      <c r="W34" s="250">
        <f t="shared" si="5"/>
        <v>3.9531000000000001</v>
      </c>
    </row>
    <row r="35" spans="1:23">
      <c r="A35" s="12" t="s">
        <v>456</v>
      </c>
      <c r="B35" s="51" t="s">
        <v>28</v>
      </c>
      <c r="C35" s="22" t="s">
        <v>134</v>
      </c>
      <c r="D35" s="22" t="s">
        <v>423</v>
      </c>
      <c r="E35" s="10">
        <v>13.2</v>
      </c>
      <c r="F35" s="10" t="s">
        <v>114</v>
      </c>
      <c r="G35" s="10" t="s">
        <v>99</v>
      </c>
      <c r="H35" s="10" t="s">
        <v>121</v>
      </c>
      <c r="I35" s="23" t="s">
        <v>245</v>
      </c>
      <c r="J35" s="25">
        <v>3.3957999999999999</v>
      </c>
      <c r="K35" s="26">
        <v>0.91500000000000004</v>
      </c>
      <c r="L35" s="158">
        <f t="shared" si="1"/>
        <v>0.12942511833496217</v>
      </c>
      <c r="M35" s="25">
        <v>3.8073000000000001</v>
      </c>
      <c r="N35" s="26">
        <v>0.90910000000000002</v>
      </c>
      <c r="O35" s="158">
        <f t="shared" si="0"/>
        <v>0.128590573856081</v>
      </c>
      <c r="Q35" s="330"/>
      <c r="R35" s="265" t="s">
        <v>32</v>
      </c>
      <c r="S35" s="57" t="s">
        <v>433</v>
      </c>
      <c r="T35" s="57">
        <f t="shared" si="2"/>
        <v>32</v>
      </c>
      <c r="U35" s="210" t="str">
        <f t="shared" si="3"/>
        <v>6%</v>
      </c>
      <c r="V35" s="205">
        <f t="shared" si="4"/>
        <v>3.1354000000000002</v>
      </c>
      <c r="W35" s="250">
        <f t="shared" si="5"/>
        <v>3.3281000000000001</v>
      </c>
    </row>
    <row r="36" spans="1:23">
      <c r="A36" s="12" t="s">
        <v>457</v>
      </c>
      <c r="B36" s="51" t="s">
        <v>29</v>
      </c>
      <c r="C36" s="22" t="s">
        <v>136</v>
      </c>
      <c r="D36" s="22" t="s">
        <v>423</v>
      </c>
      <c r="E36" s="10">
        <v>13.2</v>
      </c>
      <c r="F36" s="10" t="s">
        <v>98</v>
      </c>
      <c r="G36" s="10" t="s">
        <v>99</v>
      </c>
      <c r="H36" s="10" t="s">
        <v>124</v>
      </c>
      <c r="I36" s="23" t="s">
        <v>245</v>
      </c>
      <c r="J36" s="25">
        <v>2.8957999999999999</v>
      </c>
      <c r="K36" s="26">
        <v>0.9597</v>
      </c>
      <c r="L36" s="158">
        <f t="shared" si="1"/>
        <v>0.13574785362411274</v>
      </c>
      <c r="M36" s="25">
        <v>3.5312999999999999</v>
      </c>
      <c r="N36" s="26">
        <v>0.86170000000000002</v>
      </c>
      <c r="O36" s="158">
        <f t="shared" si="0"/>
        <v>0.12188592838167966</v>
      </c>
      <c r="Q36" s="330"/>
      <c r="R36" s="265" t="s">
        <v>33</v>
      </c>
      <c r="S36" s="57" t="s">
        <v>433</v>
      </c>
      <c r="T36" s="57">
        <f t="shared" si="2"/>
        <v>48</v>
      </c>
      <c r="U36" s="210" t="str">
        <f t="shared" si="3"/>
        <v>6%</v>
      </c>
      <c r="V36" s="205">
        <f t="shared" si="4"/>
        <v>3.4792000000000001</v>
      </c>
      <c r="W36" s="250">
        <f t="shared" si="5"/>
        <v>3.9531000000000001</v>
      </c>
    </row>
    <row r="37" spans="1:23">
      <c r="A37" s="12" t="s">
        <v>546</v>
      </c>
      <c r="B37" s="51" t="s">
        <v>30</v>
      </c>
      <c r="C37" s="22" t="s">
        <v>136</v>
      </c>
      <c r="D37" s="22" t="s">
        <v>423</v>
      </c>
      <c r="E37" s="10">
        <v>16.399999999999999</v>
      </c>
      <c r="F37" s="10" t="s">
        <v>98</v>
      </c>
      <c r="G37" s="10" t="s">
        <v>99</v>
      </c>
      <c r="H37" s="10" t="s">
        <v>124</v>
      </c>
      <c r="I37" s="23" t="s">
        <v>245</v>
      </c>
      <c r="J37" s="25">
        <v>3.0520999999999998</v>
      </c>
      <c r="K37" s="26">
        <v>1.0322</v>
      </c>
      <c r="L37" s="158">
        <f t="shared" si="1"/>
        <v>0.14600284933917806</v>
      </c>
      <c r="M37" s="25">
        <v>3.4582999999999999</v>
      </c>
      <c r="N37" s="26">
        <v>0.95899999999999996</v>
      </c>
      <c r="O37" s="158">
        <f t="shared" si="0"/>
        <v>0.13564883987238111</v>
      </c>
      <c r="Q37" s="331"/>
      <c r="R37" s="267" t="s">
        <v>34</v>
      </c>
      <c r="S37" s="197" t="s">
        <v>433</v>
      </c>
      <c r="T37" s="197">
        <f t="shared" si="2"/>
        <v>64</v>
      </c>
      <c r="U37" s="211" t="str">
        <f t="shared" si="3"/>
        <v>6%</v>
      </c>
      <c r="V37" s="203">
        <f t="shared" si="4"/>
        <v>3.6509999999999998</v>
      </c>
      <c r="W37" s="251">
        <f t="shared" si="5"/>
        <v>3.7812999999999999</v>
      </c>
    </row>
    <row r="38" spans="1:23">
      <c r="A38" s="12" t="s">
        <v>547</v>
      </c>
      <c r="B38" s="51" t="s">
        <v>31</v>
      </c>
      <c r="C38" s="22" t="s">
        <v>136</v>
      </c>
      <c r="D38" s="22" t="s">
        <v>423</v>
      </c>
      <c r="E38" s="10">
        <v>24.4</v>
      </c>
      <c r="F38" s="10" t="s">
        <v>98</v>
      </c>
      <c r="G38" s="10" t="s">
        <v>99</v>
      </c>
      <c r="H38" s="10" t="s">
        <v>124</v>
      </c>
      <c r="I38" s="23" t="s">
        <v>245</v>
      </c>
      <c r="J38" s="25">
        <v>3.4270999999999998</v>
      </c>
      <c r="K38" s="26">
        <v>0.8891</v>
      </c>
      <c r="L38" s="158">
        <f t="shared" si="1"/>
        <v>0.12576160952089052</v>
      </c>
      <c r="M38" s="25">
        <v>3.9531000000000001</v>
      </c>
      <c r="N38" s="26">
        <v>0.94499999999999995</v>
      </c>
      <c r="O38" s="158">
        <f t="shared" si="0"/>
        <v>0.13366856483774778</v>
      </c>
    </row>
    <row r="39" spans="1:23">
      <c r="A39" s="12" t="s">
        <v>624</v>
      </c>
      <c r="B39" s="51" t="s">
        <v>32</v>
      </c>
      <c r="C39" s="22" t="s">
        <v>136</v>
      </c>
      <c r="D39" s="22" t="s">
        <v>423</v>
      </c>
      <c r="E39" s="10">
        <v>32</v>
      </c>
      <c r="F39" s="10" t="s">
        <v>98</v>
      </c>
      <c r="G39" s="10" t="s">
        <v>99</v>
      </c>
      <c r="H39" s="10" t="s">
        <v>124</v>
      </c>
      <c r="I39" s="23" t="s">
        <v>245</v>
      </c>
      <c r="J39" s="25">
        <v>3.1354000000000002</v>
      </c>
      <c r="K39" s="26">
        <v>0.82650000000000001</v>
      </c>
      <c r="L39" s="158">
        <f t="shared" si="1"/>
        <v>0.1169069511517445</v>
      </c>
      <c r="M39" s="25">
        <v>3.3281000000000001</v>
      </c>
      <c r="N39" s="26">
        <v>1.0592999999999999</v>
      </c>
      <c r="O39" s="158">
        <f t="shared" si="0"/>
        <v>0.14983609601336109</v>
      </c>
    </row>
    <row r="40" spans="1:23">
      <c r="A40" s="12" t="s">
        <v>625</v>
      </c>
      <c r="B40" s="51" t="s">
        <v>33</v>
      </c>
      <c r="C40" s="22" t="s">
        <v>136</v>
      </c>
      <c r="D40" s="22" t="s">
        <v>423</v>
      </c>
      <c r="E40" s="10">
        <v>48</v>
      </c>
      <c r="F40" s="10" t="s">
        <v>98</v>
      </c>
      <c r="G40" s="10" t="s">
        <v>99</v>
      </c>
      <c r="H40" s="10" t="s">
        <v>124</v>
      </c>
      <c r="I40" s="23" t="s">
        <v>245</v>
      </c>
      <c r="J40" s="25">
        <v>3.4792000000000001</v>
      </c>
      <c r="K40" s="26">
        <v>0.9093</v>
      </c>
      <c r="L40" s="158">
        <f t="shared" si="1"/>
        <v>0.12861886349943286</v>
      </c>
      <c r="M40" s="25">
        <v>3.9531000000000001</v>
      </c>
      <c r="N40" s="26">
        <v>0.88200000000000001</v>
      </c>
      <c r="O40" s="158">
        <f t="shared" si="0"/>
        <v>0.12475732718189793</v>
      </c>
    </row>
    <row r="41" spans="1:23">
      <c r="A41" s="12" t="s">
        <v>834</v>
      </c>
      <c r="B41" s="51" t="s">
        <v>34</v>
      </c>
      <c r="C41" s="22" t="s">
        <v>136</v>
      </c>
      <c r="D41" s="22" t="s">
        <v>423</v>
      </c>
      <c r="E41" s="10">
        <v>64</v>
      </c>
      <c r="F41" s="10" t="s">
        <v>98</v>
      </c>
      <c r="G41" s="10" t="s">
        <v>99</v>
      </c>
      <c r="H41" s="10" t="s">
        <v>124</v>
      </c>
      <c r="I41" s="23" t="s">
        <v>245</v>
      </c>
      <c r="J41" s="25">
        <v>3.6509999999999998</v>
      </c>
      <c r="K41" s="26">
        <v>0.93120000000000003</v>
      </c>
      <c r="L41" s="158">
        <f t="shared" si="1"/>
        <v>0.13171657944646639</v>
      </c>
      <c r="M41" s="25">
        <v>3.7812999999999999</v>
      </c>
      <c r="N41" s="26">
        <v>0.99950000000000006</v>
      </c>
      <c r="O41" s="158">
        <f t="shared" si="0"/>
        <v>0.14137749265114172</v>
      </c>
    </row>
    <row r="42" spans="1:23" ht="15.75" thickBot="1">
      <c r="A42" s="12" t="s">
        <v>461</v>
      </c>
      <c r="B42" s="55" t="s">
        <v>35</v>
      </c>
      <c r="C42" s="41" t="s">
        <v>137</v>
      </c>
      <c r="D42" s="41" t="s">
        <v>423</v>
      </c>
      <c r="E42" s="42">
        <v>13.2</v>
      </c>
      <c r="F42" s="42" t="s">
        <v>114</v>
      </c>
      <c r="G42" s="42" t="s">
        <v>99</v>
      </c>
      <c r="H42" s="42" t="s">
        <v>124</v>
      </c>
      <c r="I42" s="43" t="s">
        <v>245</v>
      </c>
      <c r="J42" s="46">
        <v>2.9167000000000001</v>
      </c>
      <c r="K42" s="47">
        <v>0.94530000000000003</v>
      </c>
      <c r="L42" s="160">
        <f t="shared" si="1"/>
        <v>0.13371099930277566</v>
      </c>
      <c r="M42" s="46">
        <v>3.5207999999999999</v>
      </c>
      <c r="N42" s="47">
        <v>0.93200000000000005</v>
      </c>
      <c r="O42" s="160">
        <f t="shared" si="0"/>
        <v>0.13182973801987402</v>
      </c>
    </row>
    <row r="79" spans="18:19">
      <c r="R79" s="293"/>
      <c r="S79" s="192" t="s">
        <v>87</v>
      </c>
    </row>
    <row r="80" spans="18:19">
      <c r="R80" s="13"/>
      <c r="S80" s="13"/>
    </row>
    <row r="81" spans="18:19">
      <c r="R81" s="322" t="s">
        <v>864</v>
      </c>
      <c r="S81" s="322"/>
    </row>
    <row r="82" spans="18:19">
      <c r="R82" s="296"/>
      <c r="S82" s="297" t="s">
        <v>865</v>
      </c>
    </row>
    <row r="83" spans="18:19">
      <c r="R83" s="294"/>
      <c r="S83" s="297" t="s">
        <v>866</v>
      </c>
    </row>
    <row r="123" spans="18:19">
      <c r="R123" s="293"/>
      <c r="S123" s="192" t="s">
        <v>87</v>
      </c>
    </row>
    <row r="124" spans="18:19">
      <c r="R124" s="13"/>
      <c r="S124" s="13"/>
    </row>
    <row r="125" spans="18:19">
      <c r="R125" s="322" t="s">
        <v>864</v>
      </c>
      <c r="S125" s="322"/>
    </row>
    <row r="126" spans="18:19">
      <c r="R126" s="296"/>
      <c r="S126" s="297" t="s">
        <v>865</v>
      </c>
    </row>
    <row r="127" spans="18:19">
      <c r="R127" s="294"/>
      <c r="S127" s="297" t="s">
        <v>866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3">
    <mergeCell ref="R81:S81"/>
    <mergeCell ref="R125:S125"/>
    <mergeCell ref="C3:C4"/>
    <mergeCell ref="Q12:Q37"/>
    <mergeCell ref="J3:L3"/>
    <mergeCell ref="M3:O3"/>
    <mergeCell ref="B3:B4"/>
    <mergeCell ref="I3:I4"/>
    <mergeCell ref="H3:H4"/>
    <mergeCell ref="G3:G4"/>
    <mergeCell ref="F3:F4"/>
    <mergeCell ref="E3:E4"/>
    <mergeCell ref="D3:D4"/>
  </mergeCells>
  <pageMargins left="0.7" right="0.7" top="0.75" bottom="0.75" header="0.3" footer="0.3"/>
  <pageSetup orientation="portrait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W30"/>
  <sheetViews>
    <sheetView topLeftCell="A73" zoomScale="80" zoomScaleNormal="80" workbookViewId="0">
      <selection activeCell="T74" sqref="T74:U74"/>
    </sheetView>
  </sheetViews>
  <sheetFormatPr defaultRowHeight="15"/>
  <cols>
    <col min="1" max="1" width="30.5703125" style="12" bestFit="1" customWidth="1"/>
    <col min="2" max="2" width="9.140625" style="12"/>
    <col min="3" max="3" width="37.85546875" style="12" bestFit="1" customWidth="1"/>
    <col min="4" max="4" width="15.7109375" style="12" customWidth="1"/>
    <col min="5" max="5" width="7.5703125" style="11" bestFit="1" customWidth="1"/>
    <col min="6" max="6" width="4.7109375" style="11" bestFit="1" customWidth="1"/>
    <col min="7" max="7" width="9.28515625" style="11" bestFit="1" customWidth="1"/>
    <col min="8" max="8" width="11.140625" style="11" bestFit="1" customWidth="1"/>
    <col min="9" max="9" width="5.28515625" style="11" bestFit="1" customWidth="1"/>
    <col min="10" max="18" width="9.140625" style="12"/>
    <col min="19" max="19" width="12.140625" style="12" customWidth="1"/>
    <col min="20" max="16384" width="9.140625" style="12"/>
  </cols>
  <sheetData>
    <row r="1" spans="1:23">
      <c r="B1" s="75"/>
      <c r="C1" s="75"/>
      <c r="D1" s="75"/>
      <c r="E1" s="238"/>
      <c r="F1" s="238"/>
      <c r="G1" s="238"/>
      <c r="H1" s="238"/>
      <c r="I1" s="182" t="s">
        <v>42</v>
      </c>
      <c r="J1" s="7" t="s">
        <v>56</v>
      </c>
      <c r="K1" s="7" t="s">
        <v>57</v>
      </c>
      <c r="L1" s="7" t="s">
        <v>78</v>
      </c>
      <c r="M1" s="9" t="s">
        <v>55</v>
      </c>
      <c r="N1" s="9" t="s">
        <v>57</v>
      </c>
      <c r="O1" s="9" t="s">
        <v>79</v>
      </c>
    </row>
    <row r="2" spans="1:23" ht="15.75" thickBot="1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3">
      <c r="B3" s="313" t="s">
        <v>52</v>
      </c>
      <c r="C3" s="315" t="s">
        <v>255</v>
      </c>
      <c r="D3" s="315" t="s">
        <v>81</v>
      </c>
      <c r="E3" s="315" t="s">
        <v>82</v>
      </c>
      <c r="F3" s="315" t="s">
        <v>83</v>
      </c>
      <c r="G3" s="315" t="s">
        <v>84</v>
      </c>
      <c r="H3" s="315" t="s">
        <v>85</v>
      </c>
      <c r="I3" s="324" t="s">
        <v>86</v>
      </c>
      <c r="J3" s="326" t="s">
        <v>58</v>
      </c>
      <c r="K3" s="327"/>
      <c r="L3" s="328"/>
      <c r="M3" s="341" t="s">
        <v>58</v>
      </c>
      <c r="N3" s="342"/>
      <c r="O3" s="343"/>
    </row>
    <row r="4" spans="1:23" ht="15.75" thickBot="1">
      <c r="B4" s="314"/>
      <c r="C4" s="316"/>
      <c r="D4" s="316"/>
      <c r="E4" s="316"/>
      <c r="F4" s="316"/>
      <c r="G4" s="316"/>
      <c r="H4" s="316"/>
      <c r="I4" s="325"/>
      <c r="J4" s="3" t="s">
        <v>49</v>
      </c>
      <c r="K4" s="4" t="s">
        <v>50</v>
      </c>
      <c r="L4" s="162" t="s">
        <v>343</v>
      </c>
      <c r="M4" s="1" t="s">
        <v>49</v>
      </c>
      <c r="N4" s="2" t="s">
        <v>50</v>
      </c>
      <c r="O4" s="156" t="s">
        <v>343</v>
      </c>
    </row>
    <row r="5" spans="1:2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4.5990000000000002</v>
      </c>
      <c r="K5" s="20">
        <v>0.85650000000000004</v>
      </c>
      <c r="L5" s="157">
        <f>CONFIDENCE(0.05,K5,192)</f>
        <v>0.12115039765453015</v>
      </c>
      <c r="M5" s="19">
        <v>4.7708000000000004</v>
      </c>
      <c r="N5" s="20">
        <v>0.4572</v>
      </c>
      <c r="O5" s="157">
        <f t="shared" ref="O5:O30" si="0">CONFIDENCE(0.05,N5,192)</f>
        <v>6.4670124702453216E-2</v>
      </c>
    </row>
    <row r="6" spans="1:23">
      <c r="A6" s="12" t="s">
        <v>787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4.2656000000000001</v>
      </c>
      <c r="K6" s="26">
        <v>0.90790000000000004</v>
      </c>
      <c r="L6" s="158">
        <f t="shared" ref="L6:L30" si="1">CONFIDENCE(0.05,K6,192)</f>
        <v>0.12842083599596954</v>
      </c>
      <c r="M6" s="25">
        <v>4.7083000000000004</v>
      </c>
      <c r="N6" s="26">
        <v>0.53010000000000002</v>
      </c>
      <c r="O6" s="158">
        <f t="shared" si="0"/>
        <v>7.4981699704222332E-2</v>
      </c>
    </row>
    <row r="7" spans="1:23">
      <c r="A7" s="12" t="s">
        <v>571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4.3281000000000001</v>
      </c>
      <c r="K7" s="26">
        <v>0.92759999999999998</v>
      </c>
      <c r="L7" s="158">
        <f t="shared" si="1"/>
        <v>0.13120736586613213</v>
      </c>
      <c r="M7" s="25">
        <v>4.6822999999999997</v>
      </c>
      <c r="N7" s="26">
        <v>0.53959999999999997</v>
      </c>
      <c r="O7" s="158">
        <f t="shared" si="0"/>
        <v>7.6325457763437785E-2</v>
      </c>
    </row>
    <row r="8" spans="1:23">
      <c r="A8" s="12" t="s">
        <v>788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3.9270999999999998</v>
      </c>
      <c r="K8" s="26">
        <v>1.0509999999999999</v>
      </c>
      <c r="L8" s="158">
        <f t="shared" si="1"/>
        <v>0.14866207581425706</v>
      </c>
      <c r="M8" s="25">
        <v>4.4531000000000001</v>
      </c>
      <c r="N8" s="26">
        <v>0.78459999999999996</v>
      </c>
      <c r="O8" s="158">
        <f t="shared" si="0"/>
        <v>0.11098027086952054</v>
      </c>
    </row>
    <row r="9" spans="1:23">
      <c r="A9" s="12" t="s">
        <v>789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2.4426999999999999</v>
      </c>
      <c r="K9" s="26">
        <v>1.3131999999999999</v>
      </c>
      <c r="L9" s="158">
        <f t="shared" si="1"/>
        <v>0.1857497982486036</v>
      </c>
      <c r="M9" s="25">
        <v>3.4375</v>
      </c>
      <c r="N9" s="26">
        <v>1.1097999999999999</v>
      </c>
      <c r="O9" s="158">
        <f t="shared" si="0"/>
        <v>0.15697923095971691</v>
      </c>
    </row>
    <row r="10" spans="1:23" ht="15.75" thickBot="1">
      <c r="A10" s="12" t="s">
        <v>790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1.1771</v>
      </c>
      <c r="K10" s="33">
        <v>0.74490000000000001</v>
      </c>
      <c r="L10" s="159">
        <f t="shared" si="1"/>
        <v>0.10536477666416755</v>
      </c>
      <c r="M10" s="32">
        <v>1.3385</v>
      </c>
      <c r="N10" s="33">
        <v>0.57430000000000003</v>
      </c>
      <c r="O10" s="159">
        <f t="shared" si="0"/>
        <v>8.123371088499319E-2</v>
      </c>
    </row>
    <row r="11" spans="1:23" ht="16.5" thickTop="1" thickBot="1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57</v>
      </c>
      <c r="V11" s="222" t="s">
        <v>80</v>
      </c>
      <c r="W11" s="222" t="s">
        <v>63</v>
      </c>
    </row>
    <row r="12" spans="1:23" ht="15.75" thickTop="1">
      <c r="A12" s="12" t="s">
        <v>835</v>
      </c>
      <c r="B12" s="50" t="s">
        <v>7</v>
      </c>
      <c r="C12" s="15" t="s">
        <v>151</v>
      </c>
      <c r="D12" s="15" t="s">
        <v>253</v>
      </c>
      <c r="E12" s="16">
        <v>9.75</v>
      </c>
      <c r="F12" s="16" t="s">
        <v>98</v>
      </c>
      <c r="G12" s="16" t="s">
        <v>99</v>
      </c>
      <c r="H12" s="16" t="s">
        <v>100</v>
      </c>
      <c r="I12" s="34" t="s">
        <v>89</v>
      </c>
      <c r="J12" s="19">
        <v>2.7187999999999999</v>
      </c>
      <c r="K12" s="20">
        <v>1.2211000000000001</v>
      </c>
      <c r="L12" s="157">
        <f t="shared" si="1"/>
        <v>0.17272241748505168</v>
      </c>
      <c r="M12" s="19">
        <v>3.9323000000000001</v>
      </c>
      <c r="N12" s="20">
        <v>0.93259999999999998</v>
      </c>
      <c r="O12" s="157">
        <f t="shared" si="0"/>
        <v>0.13191460694992971</v>
      </c>
      <c r="R12" s="266" t="s">
        <v>7</v>
      </c>
      <c r="S12" s="198" t="str">
        <f>D12:D14</f>
        <v>AMR-WB+</v>
      </c>
      <c r="T12" s="198">
        <f>VLOOKUP($R12,$B$12:$O$30,4)</f>
        <v>9.75</v>
      </c>
      <c r="U12" s="209" t="str">
        <f>VLOOKUP($R12,$B$12:$O$30,5)</f>
        <v>off</v>
      </c>
      <c r="V12" s="206">
        <f>VLOOKUP($R12,$B$12:$O$30,9)</f>
        <v>2.7187999999999999</v>
      </c>
      <c r="W12" s="249">
        <f>VLOOKUP($R12,$B$12:$O$30,12)</f>
        <v>3.9323000000000001</v>
      </c>
    </row>
    <row r="13" spans="1:23">
      <c r="A13" s="12" t="s">
        <v>836</v>
      </c>
      <c r="B13" s="51" t="s">
        <v>8</v>
      </c>
      <c r="C13" s="22" t="s">
        <v>151</v>
      </c>
      <c r="D13" s="22" t="s">
        <v>253</v>
      </c>
      <c r="E13" s="10">
        <v>12</v>
      </c>
      <c r="F13" s="10" t="s">
        <v>98</v>
      </c>
      <c r="G13" s="10" t="s">
        <v>99</v>
      </c>
      <c r="H13" s="10" t="s">
        <v>100</v>
      </c>
      <c r="I13" s="23" t="s">
        <v>89</v>
      </c>
      <c r="J13" s="25">
        <v>3.25</v>
      </c>
      <c r="K13" s="26">
        <v>1.2151000000000001</v>
      </c>
      <c r="L13" s="158">
        <f t="shared" si="1"/>
        <v>0.17187372818449453</v>
      </c>
      <c r="M13" s="25">
        <v>4.3021000000000003</v>
      </c>
      <c r="N13" s="26">
        <v>0.80730000000000002</v>
      </c>
      <c r="O13" s="158">
        <f t="shared" si="0"/>
        <v>0.1141911453899617</v>
      </c>
      <c r="R13" s="265" t="s">
        <v>8</v>
      </c>
      <c r="S13" s="57" t="str">
        <f>D13:D15</f>
        <v>AMR-WB+</v>
      </c>
      <c r="T13" s="57">
        <f t="shared" ref="T13:T18" si="2">VLOOKUP($R13,$B$12:$O$30,4)</f>
        <v>12</v>
      </c>
      <c r="U13" s="210" t="str">
        <f t="shared" ref="U13:U18" si="3">VLOOKUP($R13,$B$12:$O$30,5)</f>
        <v>off</v>
      </c>
      <c r="V13" s="205">
        <f t="shared" ref="V13:V18" si="4">VLOOKUP($R13,$B$12:$O$30,9)</f>
        <v>3.25</v>
      </c>
      <c r="W13" s="250">
        <f t="shared" ref="W13:W18" si="5">VLOOKUP($R13,$B$12:$O$30,12)</f>
        <v>4.3021000000000003</v>
      </c>
    </row>
    <row r="14" spans="1:23">
      <c r="A14" s="12" t="s">
        <v>837</v>
      </c>
      <c r="B14" s="51" t="s">
        <v>9</v>
      </c>
      <c r="C14" s="22" t="s">
        <v>141</v>
      </c>
      <c r="D14" s="22" t="s">
        <v>253</v>
      </c>
      <c r="E14" s="10">
        <v>16</v>
      </c>
      <c r="F14" s="10" t="s">
        <v>98</v>
      </c>
      <c r="G14" s="10" t="s">
        <v>99</v>
      </c>
      <c r="H14" s="10" t="s">
        <v>100</v>
      </c>
      <c r="I14" s="23" t="s">
        <v>89</v>
      </c>
      <c r="J14" s="25">
        <v>3.6145999999999998</v>
      </c>
      <c r="K14" s="26">
        <v>1.0670999999999999</v>
      </c>
      <c r="L14" s="158">
        <f t="shared" si="1"/>
        <v>0.15093939210408536</v>
      </c>
      <c r="M14" s="25">
        <v>4.4322999999999997</v>
      </c>
      <c r="N14" s="26">
        <v>0.73480000000000001</v>
      </c>
      <c r="O14" s="158">
        <f t="shared" si="0"/>
        <v>0.10393614967489638</v>
      </c>
      <c r="R14" s="267" t="s">
        <v>9</v>
      </c>
      <c r="S14" s="197" t="str">
        <f>D14:D16</f>
        <v>AMR-WB+</v>
      </c>
      <c r="T14" s="197">
        <f t="shared" si="2"/>
        <v>16</v>
      </c>
      <c r="U14" s="211" t="str">
        <f t="shared" si="3"/>
        <v>off</v>
      </c>
      <c r="V14" s="203">
        <f t="shared" si="4"/>
        <v>3.6145999999999998</v>
      </c>
      <c r="W14" s="251">
        <f t="shared" si="5"/>
        <v>4.4322999999999997</v>
      </c>
    </row>
    <row r="15" spans="1:23">
      <c r="A15" s="12" t="s">
        <v>823</v>
      </c>
      <c r="B15" s="51" t="s">
        <v>10</v>
      </c>
      <c r="C15" s="22" t="s">
        <v>151</v>
      </c>
      <c r="D15" s="22" t="s">
        <v>231</v>
      </c>
      <c r="E15" s="10">
        <v>24</v>
      </c>
      <c r="F15" s="10" t="s">
        <v>98</v>
      </c>
      <c r="G15" s="10" t="s">
        <v>99</v>
      </c>
      <c r="H15" s="10" t="s">
        <v>100</v>
      </c>
      <c r="I15" s="23" t="s">
        <v>89</v>
      </c>
      <c r="J15" s="25">
        <v>3.6718999999999999</v>
      </c>
      <c r="K15" s="26">
        <v>1.1216999999999999</v>
      </c>
      <c r="L15" s="158">
        <f t="shared" si="1"/>
        <v>0.15866246473915521</v>
      </c>
      <c r="M15" s="25">
        <v>4.6718999999999999</v>
      </c>
      <c r="N15" s="26">
        <v>0.55259999999999998</v>
      </c>
      <c r="O15" s="158">
        <f t="shared" si="0"/>
        <v>7.8164284581311569E-2</v>
      </c>
      <c r="R15" s="266" t="s">
        <v>11</v>
      </c>
      <c r="S15" s="198" t="s">
        <v>233</v>
      </c>
      <c r="T15" s="198">
        <f t="shared" si="2"/>
        <v>32</v>
      </c>
      <c r="U15" s="209" t="str">
        <f t="shared" si="3"/>
        <v>off</v>
      </c>
      <c r="V15" s="206">
        <f t="shared" si="4"/>
        <v>4.0103999999999997</v>
      </c>
      <c r="W15" s="249">
        <f t="shared" si="5"/>
        <v>4.5468999999999999</v>
      </c>
    </row>
    <row r="16" spans="1:23">
      <c r="A16" s="12" t="s">
        <v>838</v>
      </c>
      <c r="B16" s="51" t="s">
        <v>11</v>
      </c>
      <c r="C16" s="22" t="s">
        <v>151</v>
      </c>
      <c r="D16" s="22" t="s">
        <v>233</v>
      </c>
      <c r="E16" s="10">
        <v>32</v>
      </c>
      <c r="F16" s="10" t="s">
        <v>98</v>
      </c>
      <c r="G16" s="10" t="s">
        <v>99</v>
      </c>
      <c r="H16" s="10" t="s">
        <v>100</v>
      </c>
      <c r="I16" s="23" t="s">
        <v>89</v>
      </c>
      <c r="J16" s="25">
        <v>4.0103999999999997</v>
      </c>
      <c r="K16" s="26">
        <v>0.95440000000000003</v>
      </c>
      <c r="L16" s="158">
        <f t="shared" si="1"/>
        <v>0.1349981780752873</v>
      </c>
      <c r="M16" s="25">
        <v>4.5468999999999999</v>
      </c>
      <c r="N16" s="26">
        <v>0.63729999999999998</v>
      </c>
      <c r="O16" s="158">
        <f t="shared" si="0"/>
        <v>9.014494854084304E-2</v>
      </c>
      <c r="R16" s="265" t="s">
        <v>12</v>
      </c>
      <c r="S16" s="57" t="s">
        <v>233</v>
      </c>
      <c r="T16" s="57">
        <f t="shared" si="2"/>
        <v>48</v>
      </c>
      <c r="U16" s="210" t="str">
        <f t="shared" si="3"/>
        <v>off</v>
      </c>
      <c r="V16" s="205">
        <f t="shared" si="4"/>
        <v>4.4322999999999997</v>
      </c>
      <c r="W16" s="250">
        <f t="shared" si="5"/>
        <v>4.6353999999999997</v>
      </c>
    </row>
    <row r="17" spans="1:23">
      <c r="A17" s="12" t="s">
        <v>794</v>
      </c>
      <c r="B17" s="51" t="s">
        <v>12</v>
      </c>
      <c r="C17" s="22" t="s">
        <v>151</v>
      </c>
      <c r="D17" s="22" t="s">
        <v>233</v>
      </c>
      <c r="E17" s="10">
        <v>48</v>
      </c>
      <c r="F17" s="10" t="s">
        <v>98</v>
      </c>
      <c r="G17" s="10" t="s">
        <v>99</v>
      </c>
      <c r="H17" s="10" t="s">
        <v>100</v>
      </c>
      <c r="I17" s="23" t="s">
        <v>89</v>
      </c>
      <c r="J17" s="25">
        <v>4.4322999999999997</v>
      </c>
      <c r="K17" s="26">
        <v>0.91849999999999998</v>
      </c>
      <c r="L17" s="158">
        <f t="shared" si="1"/>
        <v>0.12992018709362047</v>
      </c>
      <c r="M17" s="25">
        <v>4.6353999999999997</v>
      </c>
      <c r="N17" s="26">
        <v>0.59</v>
      </c>
      <c r="O17" s="158">
        <f t="shared" si="0"/>
        <v>8.3454447888117664E-2</v>
      </c>
      <c r="R17" s="265" t="s">
        <v>13</v>
      </c>
      <c r="S17" s="57" t="s">
        <v>233</v>
      </c>
      <c r="T17" s="57">
        <f t="shared" si="2"/>
        <v>64</v>
      </c>
      <c r="U17" s="210" t="str">
        <f t="shared" si="3"/>
        <v>off</v>
      </c>
      <c r="V17" s="205">
        <f t="shared" si="4"/>
        <v>4.5625</v>
      </c>
      <c r="W17" s="250">
        <f t="shared" si="5"/>
        <v>4.7291999999999996</v>
      </c>
    </row>
    <row r="18" spans="1:23">
      <c r="A18" s="12" t="s">
        <v>795</v>
      </c>
      <c r="B18" s="51" t="s">
        <v>13</v>
      </c>
      <c r="C18" s="22" t="s">
        <v>151</v>
      </c>
      <c r="D18" s="22" t="s">
        <v>233</v>
      </c>
      <c r="E18" s="10">
        <v>64</v>
      </c>
      <c r="F18" s="10" t="s">
        <v>98</v>
      </c>
      <c r="G18" s="10" t="s">
        <v>99</v>
      </c>
      <c r="H18" s="10" t="s">
        <v>100</v>
      </c>
      <c r="I18" s="23" t="s">
        <v>89</v>
      </c>
      <c r="J18" s="25">
        <v>4.5625</v>
      </c>
      <c r="K18" s="26">
        <v>0.86599999999999999</v>
      </c>
      <c r="L18" s="158">
        <f t="shared" si="1"/>
        <v>0.12249415571374558</v>
      </c>
      <c r="M18" s="25">
        <v>4.7291999999999996</v>
      </c>
      <c r="N18" s="26">
        <v>0.50090000000000001</v>
      </c>
      <c r="O18" s="158">
        <f t="shared" si="0"/>
        <v>7.0851411774844303E-2</v>
      </c>
      <c r="R18" s="267" t="s">
        <v>14</v>
      </c>
      <c r="S18" s="197" t="s">
        <v>233</v>
      </c>
      <c r="T18" s="197">
        <f t="shared" si="2"/>
        <v>96</v>
      </c>
      <c r="U18" s="211" t="str">
        <f t="shared" si="3"/>
        <v>off</v>
      </c>
      <c r="V18" s="203">
        <f t="shared" si="4"/>
        <v>4.5833000000000004</v>
      </c>
      <c r="W18" s="251">
        <f t="shared" si="5"/>
        <v>4.7083000000000004</v>
      </c>
    </row>
    <row r="19" spans="1:23" ht="15.75" thickBot="1">
      <c r="A19" s="12" t="s">
        <v>839</v>
      </c>
      <c r="B19" s="53" t="s">
        <v>14</v>
      </c>
      <c r="C19" s="28" t="s">
        <v>151</v>
      </c>
      <c r="D19" s="28" t="s">
        <v>233</v>
      </c>
      <c r="E19" s="29">
        <v>96</v>
      </c>
      <c r="F19" s="29" t="s">
        <v>98</v>
      </c>
      <c r="G19" s="29" t="s">
        <v>99</v>
      </c>
      <c r="H19" s="29" t="s">
        <v>100</v>
      </c>
      <c r="I19" s="30" t="s">
        <v>89</v>
      </c>
      <c r="J19" s="32">
        <v>4.5833000000000004</v>
      </c>
      <c r="K19" s="33">
        <v>0.8397</v>
      </c>
      <c r="L19" s="159">
        <f t="shared" si="1"/>
        <v>0.11877406761297019</v>
      </c>
      <c r="M19" s="32">
        <v>4.7083000000000004</v>
      </c>
      <c r="N19" s="33">
        <v>0.48899999999999999</v>
      </c>
      <c r="O19" s="159">
        <f t="shared" si="0"/>
        <v>6.9168177995406005E-2</v>
      </c>
      <c r="R19" s="266" t="s">
        <v>15</v>
      </c>
      <c r="S19" s="194" t="s">
        <v>586</v>
      </c>
      <c r="T19" s="198">
        <f t="shared" ref="T19:T28" si="6">VLOOKUP($R19,$B$12:$O$30,4)</f>
        <v>13.2</v>
      </c>
      <c r="U19" s="209" t="str">
        <f t="shared" ref="U19:U28" si="7">VLOOKUP($R19,$B$12:$O$30,5)</f>
        <v>off</v>
      </c>
      <c r="V19" s="206">
        <f t="shared" ref="V19:V28" si="8">VLOOKUP($R19,$B$12:$O$30,9)</f>
        <v>2.9115000000000002</v>
      </c>
      <c r="W19" s="249">
        <f t="shared" ref="W19:W28" si="9">VLOOKUP($R19,$B$12:$O$30,12)</f>
        <v>4.1353999999999997</v>
      </c>
    </row>
    <row r="20" spans="1:23" ht="16.5" thickTop="1" thickBot="1">
      <c r="B20" s="183"/>
      <c r="C20" s="185"/>
      <c r="D20" s="185"/>
      <c r="E20" s="186"/>
      <c r="F20" s="186"/>
      <c r="G20" s="186"/>
      <c r="H20" s="186"/>
      <c r="I20" s="187"/>
      <c r="J20" s="191"/>
      <c r="K20" s="189"/>
      <c r="L20" s="190"/>
      <c r="M20" s="191"/>
      <c r="N20" s="189"/>
      <c r="O20" s="190"/>
      <c r="R20" s="265" t="s">
        <v>16</v>
      </c>
      <c r="S20" s="195" t="s">
        <v>586</v>
      </c>
      <c r="T20" s="57">
        <f t="shared" si="6"/>
        <v>16.399999999999999</v>
      </c>
      <c r="U20" s="210" t="str">
        <f t="shared" si="7"/>
        <v>off</v>
      </c>
      <c r="V20" s="205">
        <f t="shared" si="8"/>
        <v>3.6198000000000001</v>
      </c>
      <c r="W20" s="250">
        <f t="shared" si="9"/>
        <v>4.5156000000000001</v>
      </c>
    </row>
    <row r="21" spans="1:23" ht="15.75" thickTop="1">
      <c r="A21" s="12" t="s">
        <v>401</v>
      </c>
      <c r="B21" s="50" t="s">
        <v>15</v>
      </c>
      <c r="C21" s="15" t="s">
        <v>148</v>
      </c>
      <c r="D21" s="193" t="s">
        <v>423</v>
      </c>
      <c r="E21" s="16">
        <v>13.2</v>
      </c>
      <c r="F21" s="16" t="s">
        <v>98</v>
      </c>
      <c r="G21" s="16" t="s">
        <v>99</v>
      </c>
      <c r="H21" s="16" t="s">
        <v>100</v>
      </c>
      <c r="I21" s="34" t="s">
        <v>254</v>
      </c>
      <c r="J21" s="19">
        <v>2.9115000000000002</v>
      </c>
      <c r="K21" s="20">
        <v>1.2010000000000001</v>
      </c>
      <c r="L21" s="157">
        <f t="shared" si="1"/>
        <v>0.16987930832818529</v>
      </c>
      <c r="M21" s="19">
        <v>4.1353999999999997</v>
      </c>
      <c r="N21" s="20">
        <v>0.80079999999999996</v>
      </c>
      <c r="O21" s="157">
        <f t="shared" si="0"/>
        <v>0.11327173198102479</v>
      </c>
      <c r="R21" s="265" t="s">
        <v>17</v>
      </c>
      <c r="S21" s="195" t="s">
        <v>586</v>
      </c>
      <c r="T21" s="57">
        <f t="shared" si="6"/>
        <v>24.4</v>
      </c>
      <c r="U21" s="210" t="str">
        <f t="shared" si="7"/>
        <v>off</v>
      </c>
      <c r="V21" s="205">
        <f t="shared" si="8"/>
        <v>4.1406000000000001</v>
      </c>
      <c r="W21" s="250">
        <f t="shared" si="9"/>
        <v>4.7134999999999998</v>
      </c>
    </row>
    <row r="22" spans="1:23">
      <c r="A22" s="12" t="s">
        <v>515</v>
      </c>
      <c r="B22" s="51" t="s">
        <v>16</v>
      </c>
      <c r="C22" s="22" t="s">
        <v>148</v>
      </c>
      <c r="D22" s="193" t="s">
        <v>423</v>
      </c>
      <c r="E22" s="10">
        <v>16.399999999999999</v>
      </c>
      <c r="F22" s="10" t="s">
        <v>98</v>
      </c>
      <c r="G22" s="10" t="s">
        <v>99</v>
      </c>
      <c r="H22" s="10" t="s">
        <v>100</v>
      </c>
      <c r="I22" s="23" t="s">
        <v>254</v>
      </c>
      <c r="J22" s="25">
        <v>3.6198000000000001</v>
      </c>
      <c r="K22" s="26">
        <v>1.1331</v>
      </c>
      <c r="L22" s="158">
        <f t="shared" si="1"/>
        <v>0.16027497441021379</v>
      </c>
      <c r="M22" s="25">
        <v>4.5156000000000001</v>
      </c>
      <c r="N22" s="26">
        <v>0.67079999999999995</v>
      </c>
      <c r="O22" s="158">
        <f t="shared" si="0"/>
        <v>9.4883463802287002E-2</v>
      </c>
      <c r="R22" s="265" t="s">
        <v>18</v>
      </c>
      <c r="S22" s="195" t="s">
        <v>586</v>
      </c>
      <c r="T22" s="57">
        <f t="shared" si="6"/>
        <v>32</v>
      </c>
      <c r="U22" s="210" t="str">
        <f t="shared" si="7"/>
        <v>off</v>
      </c>
      <c r="V22" s="205">
        <f t="shared" si="8"/>
        <v>4.1718999999999999</v>
      </c>
      <c r="W22" s="250">
        <f t="shared" si="9"/>
        <v>4.5990000000000002</v>
      </c>
    </row>
    <row r="23" spans="1:23">
      <c r="A23" s="12" t="s">
        <v>516</v>
      </c>
      <c r="B23" s="51" t="s">
        <v>17</v>
      </c>
      <c r="C23" s="22" t="s">
        <v>148</v>
      </c>
      <c r="D23" s="193" t="s">
        <v>423</v>
      </c>
      <c r="E23" s="10">
        <v>24.4</v>
      </c>
      <c r="F23" s="10" t="s">
        <v>98</v>
      </c>
      <c r="G23" s="10" t="s">
        <v>99</v>
      </c>
      <c r="H23" s="10" t="s">
        <v>100</v>
      </c>
      <c r="I23" s="23" t="s">
        <v>254</v>
      </c>
      <c r="J23" s="25">
        <v>4.1406000000000001</v>
      </c>
      <c r="K23" s="26">
        <v>0.96860000000000002</v>
      </c>
      <c r="L23" s="158">
        <f t="shared" si="1"/>
        <v>0.13700674275327249</v>
      </c>
      <c r="M23" s="25">
        <v>4.7134999999999998</v>
      </c>
      <c r="N23" s="26">
        <v>0.49730000000000002</v>
      </c>
      <c r="O23" s="158">
        <f t="shared" si="0"/>
        <v>7.0342198194510042E-2</v>
      </c>
      <c r="R23" s="265" t="s">
        <v>19</v>
      </c>
      <c r="S23" s="195" t="s">
        <v>586</v>
      </c>
      <c r="T23" s="57">
        <f t="shared" si="6"/>
        <v>48</v>
      </c>
      <c r="U23" s="210" t="str">
        <f t="shared" si="7"/>
        <v>off</v>
      </c>
      <c r="V23" s="205">
        <f t="shared" si="8"/>
        <v>4.5208000000000004</v>
      </c>
      <c r="W23" s="250">
        <f t="shared" si="9"/>
        <v>4.6875</v>
      </c>
    </row>
    <row r="24" spans="1:23">
      <c r="A24" s="12" t="s">
        <v>582</v>
      </c>
      <c r="B24" s="51" t="s">
        <v>18</v>
      </c>
      <c r="C24" s="22" t="s">
        <v>148</v>
      </c>
      <c r="D24" s="193" t="s">
        <v>423</v>
      </c>
      <c r="E24" s="10">
        <v>32</v>
      </c>
      <c r="F24" s="10" t="s">
        <v>98</v>
      </c>
      <c r="G24" s="10" t="s">
        <v>99</v>
      </c>
      <c r="H24" s="10" t="s">
        <v>100</v>
      </c>
      <c r="I24" s="23" t="s">
        <v>254</v>
      </c>
      <c r="J24" s="25">
        <v>4.1718999999999999</v>
      </c>
      <c r="K24" s="26">
        <v>1.0008999999999999</v>
      </c>
      <c r="L24" s="158">
        <f t="shared" si="1"/>
        <v>0.14157552015460501</v>
      </c>
      <c r="M24" s="25">
        <v>4.5990000000000002</v>
      </c>
      <c r="N24" s="26">
        <v>0.57940000000000003</v>
      </c>
      <c r="O24" s="158">
        <f t="shared" si="0"/>
        <v>8.1955096790466739E-2</v>
      </c>
      <c r="R24" s="265" t="s">
        <v>225</v>
      </c>
      <c r="S24" s="195" t="s">
        <v>586</v>
      </c>
      <c r="T24" s="57">
        <f t="shared" si="6"/>
        <v>64</v>
      </c>
      <c r="U24" s="210" t="str">
        <f t="shared" si="7"/>
        <v>off</v>
      </c>
      <c r="V24" s="205">
        <f t="shared" si="8"/>
        <v>4.5884999999999998</v>
      </c>
      <c r="W24" s="250">
        <f t="shared" si="9"/>
        <v>4.7291999999999996</v>
      </c>
    </row>
    <row r="25" spans="1:23">
      <c r="A25" s="12" t="s">
        <v>583</v>
      </c>
      <c r="B25" s="51" t="s">
        <v>19</v>
      </c>
      <c r="C25" s="22" t="s">
        <v>148</v>
      </c>
      <c r="D25" s="193" t="s">
        <v>423</v>
      </c>
      <c r="E25" s="10">
        <v>48</v>
      </c>
      <c r="F25" s="10" t="s">
        <v>98</v>
      </c>
      <c r="G25" s="10" t="s">
        <v>99</v>
      </c>
      <c r="H25" s="10" t="s">
        <v>100</v>
      </c>
      <c r="I25" s="23" t="s">
        <v>254</v>
      </c>
      <c r="J25" s="25">
        <v>4.5208000000000004</v>
      </c>
      <c r="K25" s="26">
        <v>0.8498</v>
      </c>
      <c r="L25" s="158">
        <f t="shared" si="1"/>
        <v>0.12020269460224135</v>
      </c>
      <c r="M25" s="25">
        <v>4.6875</v>
      </c>
      <c r="N25" s="26">
        <v>0.50780000000000003</v>
      </c>
      <c r="O25" s="158">
        <f t="shared" si="0"/>
        <v>7.182740447048501E-2</v>
      </c>
      <c r="R25" s="267" t="s">
        <v>20</v>
      </c>
      <c r="S25" s="196" t="s">
        <v>586</v>
      </c>
      <c r="T25" s="197">
        <f t="shared" si="6"/>
        <v>96</v>
      </c>
      <c r="U25" s="211" t="str">
        <f t="shared" si="7"/>
        <v>off</v>
      </c>
      <c r="V25" s="203">
        <f t="shared" si="8"/>
        <v>4.5937999999999999</v>
      </c>
      <c r="W25" s="251">
        <f t="shared" si="9"/>
        <v>4.6822999999999997</v>
      </c>
    </row>
    <row r="26" spans="1:23">
      <c r="A26" s="12" t="s">
        <v>602</v>
      </c>
      <c r="B26" s="51" t="s">
        <v>225</v>
      </c>
      <c r="C26" s="22" t="s">
        <v>148</v>
      </c>
      <c r="D26" s="193" t="s">
        <v>423</v>
      </c>
      <c r="E26" s="10">
        <v>64</v>
      </c>
      <c r="F26" s="10" t="s">
        <v>98</v>
      </c>
      <c r="G26" s="10" t="s">
        <v>99</v>
      </c>
      <c r="H26" s="10" t="s">
        <v>100</v>
      </c>
      <c r="I26" s="23" t="s">
        <v>254</v>
      </c>
      <c r="J26" s="25">
        <v>4.5884999999999998</v>
      </c>
      <c r="K26" s="26">
        <v>0.85770000000000002</v>
      </c>
      <c r="L26" s="158">
        <f t="shared" si="1"/>
        <v>0.12132013551464156</v>
      </c>
      <c r="M26" s="25">
        <v>4.7291999999999996</v>
      </c>
      <c r="N26" s="26">
        <v>0.47949999999999998</v>
      </c>
      <c r="O26" s="158">
        <f t="shared" si="0"/>
        <v>6.7824419936190553E-2</v>
      </c>
      <c r="R26" s="266" t="s">
        <v>21</v>
      </c>
      <c r="S26" s="194" t="s">
        <v>587</v>
      </c>
      <c r="T26" s="198">
        <f t="shared" si="6"/>
        <v>13.2</v>
      </c>
      <c r="U26" s="209" t="str">
        <f t="shared" si="7"/>
        <v>on</v>
      </c>
      <c r="V26" s="206">
        <f t="shared" si="8"/>
        <v>2.9634999999999998</v>
      </c>
      <c r="W26" s="249">
        <f t="shared" si="9"/>
        <v>4.1146000000000003</v>
      </c>
    </row>
    <row r="27" spans="1:23">
      <c r="A27" s="12" t="s">
        <v>603</v>
      </c>
      <c r="B27" s="51" t="s">
        <v>20</v>
      </c>
      <c r="C27" s="22" t="s">
        <v>148</v>
      </c>
      <c r="D27" s="193" t="s">
        <v>423</v>
      </c>
      <c r="E27" s="10">
        <v>96</v>
      </c>
      <c r="F27" s="10" t="s">
        <v>98</v>
      </c>
      <c r="G27" s="10" t="s">
        <v>99</v>
      </c>
      <c r="H27" s="10" t="s">
        <v>100</v>
      </c>
      <c r="I27" s="23" t="s">
        <v>254</v>
      </c>
      <c r="J27" s="25">
        <v>4.5937999999999999</v>
      </c>
      <c r="K27" s="26">
        <v>0.83230000000000004</v>
      </c>
      <c r="L27" s="158">
        <f t="shared" si="1"/>
        <v>0.11772735080894974</v>
      </c>
      <c r="M27" s="25">
        <v>4.6822999999999997</v>
      </c>
      <c r="N27" s="26">
        <v>0.51990000000000003</v>
      </c>
      <c r="O27" s="158">
        <f t="shared" si="0"/>
        <v>7.3538927893275208E-2</v>
      </c>
      <c r="R27" s="265" t="s">
        <v>22</v>
      </c>
      <c r="S27" s="195" t="s">
        <v>587</v>
      </c>
      <c r="T27" s="57">
        <f t="shared" si="6"/>
        <v>16.399999999999999</v>
      </c>
      <c r="U27" s="210" t="str">
        <f t="shared" si="7"/>
        <v>on</v>
      </c>
      <c r="V27" s="205">
        <f t="shared" si="8"/>
        <v>3.5676999999999999</v>
      </c>
      <c r="W27" s="250">
        <f t="shared" si="9"/>
        <v>4.5052000000000003</v>
      </c>
    </row>
    <row r="28" spans="1:23">
      <c r="A28" s="12" t="s">
        <v>406</v>
      </c>
      <c r="B28" s="51" t="s">
        <v>21</v>
      </c>
      <c r="C28" s="22" t="s">
        <v>149</v>
      </c>
      <c r="D28" s="193" t="s">
        <v>423</v>
      </c>
      <c r="E28" s="10">
        <v>13.2</v>
      </c>
      <c r="F28" s="10" t="s">
        <v>114</v>
      </c>
      <c r="G28" s="10" t="s">
        <v>99</v>
      </c>
      <c r="H28" s="10" t="s">
        <v>100</v>
      </c>
      <c r="I28" s="23" t="s">
        <v>254</v>
      </c>
      <c r="J28" s="25">
        <v>2.9634999999999998</v>
      </c>
      <c r="K28" s="26">
        <v>1.1861999999999999</v>
      </c>
      <c r="L28" s="158">
        <f t="shared" si="1"/>
        <v>0.16778587472014433</v>
      </c>
      <c r="M28" s="25">
        <v>4.1146000000000003</v>
      </c>
      <c r="N28" s="26">
        <v>0.84219999999999995</v>
      </c>
      <c r="O28" s="158">
        <f t="shared" si="0"/>
        <v>0.11912768815486897</v>
      </c>
      <c r="R28" s="267" t="s">
        <v>23</v>
      </c>
      <c r="S28" s="196" t="s">
        <v>587</v>
      </c>
      <c r="T28" s="197">
        <f t="shared" si="6"/>
        <v>24.4</v>
      </c>
      <c r="U28" s="211" t="str">
        <f t="shared" si="7"/>
        <v>on</v>
      </c>
      <c r="V28" s="203">
        <f t="shared" si="8"/>
        <v>4.1718999999999999</v>
      </c>
      <c r="W28" s="251">
        <f t="shared" si="9"/>
        <v>4.6353999999999997</v>
      </c>
    </row>
    <row r="29" spans="1:23">
      <c r="A29" s="12" t="s">
        <v>517</v>
      </c>
      <c r="B29" s="51" t="s">
        <v>22</v>
      </c>
      <c r="C29" s="22" t="s">
        <v>149</v>
      </c>
      <c r="D29" s="193" t="s">
        <v>423</v>
      </c>
      <c r="E29" s="10">
        <v>16.399999999999999</v>
      </c>
      <c r="F29" s="10" t="s">
        <v>114</v>
      </c>
      <c r="G29" s="10" t="s">
        <v>99</v>
      </c>
      <c r="H29" s="10" t="s">
        <v>100</v>
      </c>
      <c r="I29" s="23" t="s">
        <v>254</v>
      </c>
      <c r="J29" s="25">
        <v>3.5676999999999999</v>
      </c>
      <c r="K29" s="26">
        <v>1.1466000000000001</v>
      </c>
      <c r="L29" s="158">
        <f t="shared" si="1"/>
        <v>0.16218452533646735</v>
      </c>
      <c r="M29" s="25">
        <v>4.5052000000000003</v>
      </c>
      <c r="N29" s="26">
        <v>0.66310000000000002</v>
      </c>
      <c r="O29" s="158">
        <f t="shared" si="0"/>
        <v>9.3794312533238694E-2</v>
      </c>
    </row>
    <row r="30" spans="1:23" ht="15.75" thickBot="1">
      <c r="A30" s="12" t="s">
        <v>518</v>
      </c>
      <c r="B30" s="55" t="s">
        <v>23</v>
      </c>
      <c r="C30" s="41" t="s">
        <v>149</v>
      </c>
      <c r="D30" s="193" t="s">
        <v>423</v>
      </c>
      <c r="E30" s="42">
        <v>24.4</v>
      </c>
      <c r="F30" s="42" t="s">
        <v>114</v>
      </c>
      <c r="G30" s="42" t="s">
        <v>99</v>
      </c>
      <c r="H30" s="42" t="s">
        <v>100</v>
      </c>
      <c r="I30" s="43" t="s">
        <v>254</v>
      </c>
      <c r="J30" s="46">
        <v>4.1718999999999999</v>
      </c>
      <c r="K30" s="47">
        <v>0.99560000000000004</v>
      </c>
      <c r="L30" s="160">
        <f t="shared" si="1"/>
        <v>0.1408258446057796</v>
      </c>
      <c r="M30" s="46">
        <v>4.6353999999999997</v>
      </c>
      <c r="N30" s="47">
        <v>0.55330000000000001</v>
      </c>
      <c r="O30" s="160">
        <f t="shared" si="0"/>
        <v>7.8263298333043227E-2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0">
    <mergeCell ref="M3:O3"/>
    <mergeCell ref="J3:L3"/>
    <mergeCell ref="G3:G4"/>
    <mergeCell ref="F3:F4"/>
    <mergeCell ref="C3:C4"/>
    <mergeCell ref="B3:B4"/>
    <mergeCell ref="E3:E4"/>
    <mergeCell ref="D3:D4"/>
    <mergeCell ref="I3:I4"/>
    <mergeCell ref="H3:H4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W128"/>
  <sheetViews>
    <sheetView topLeftCell="A79" zoomScale="80" zoomScaleNormal="80" workbookViewId="0">
      <selection activeCell="T124" sqref="T124"/>
    </sheetView>
  </sheetViews>
  <sheetFormatPr defaultRowHeight="15"/>
  <cols>
    <col min="1" max="1" width="30.5703125" style="12" bestFit="1" customWidth="1"/>
    <col min="2" max="2" width="9.140625" style="12"/>
    <col min="3" max="3" width="32.7109375" style="12" customWidth="1"/>
    <col min="4" max="4" width="15.7109375" style="12" customWidth="1"/>
    <col min="5" max="5" width="10.7109375" style="11" customWidth="1"/>
    <col min="6" max="6" width="5.7109375" style="11" customWidth="1"/>
    <col min="7" max="7" width="9.28515625" style="11" bestFit="1" customWidth="1"/>
    <col min="8" max="8" width="10.7109375" style="11" customWidth="1"/>
    <col min="9" max="9" width="5.7109375" style="11" customWidth="1"/>
    <col min="10" max="18" width="9.140625" style="12"/>
    <col min="19" max="19" width="16.28515625" style="12" customWidth="1"/>
    <col min="20" max="16384" width="9.140625" style="12"/>
  </cols>
  <sheetData>
    <row r="1" spans="1:23">
      <c r="B1" s="75"/>
      <c r="C1" s="75"/>
      <c r="D1" s="75"/>
      <c r="E1" s="238"/>
      <c r="F1" s="238"/>
      <c r="G1" s="238"/>
      <c r="H1" s="238"/>
      <c r="I1" s="238" t="s">
        <v>42</v>
      </c>
      <c r="J1" s="104" t="s">
        <v>53</v>
      </c>
      <c r="K1" s="104" t="s">
        <v>57</v>
      </c>
      <c r="L1" s="104" t="s">
        <v>74</v>
      </c>
      <c r="M1" s="9" t="s">
        <v>55</v>
      </c>
      <c r="N1" s="9" t="s">
        <v>57</v>
      </c>
      <c r="O1" s="9" t="s">
        <v>77</v>
      </c>
    </row>
    <row r="2" spans="1:23" ht="15.75" thickBot="1">
      <c r="B2" s="238"/>
      <c r="C2" s="75"/>
      <c r="D2" s="75"/>
      <c r="E2" s="238"/>
      <c r="F2" s="238"/>
      <c r="G2" s="238"/>
      <c r="H2" s="238"/>
      <c r="I2" s="238"/>
      <c r="J2" s="13"/>
      <c r="K2" s="13"/>
      <c r="L2" s="13"/>
      <c r="M2" s="13"/>
      <c r="N2" s="13"/>
      <c r="O2" s="13"/>
    </row>
    <row r="3" spans="1:23">
      <c r="B3" s="313" t="s">
        <v>52</v>
      </c>
      <c r="C3" s="315" t="s">
        <v>256</v>
      </c>
      <c r="D3" s="315" t="s">
        <v>81</v>
      </c>
      <c r="E3" s="315" t="s">
        <v>82</v>
      </c>
      <c r="F3" s="315" t="s">
        <v>83</v>
      </c>
      <c r="G3" s="315" t="s">
        <v>84</v>
      </c>
      <c r="H3" s="315" t="s">
        <v>85</v>
      </c>
      <c r="I3" s="324" t="s">
        <v>86</v>
      </c>
      <c r="J3" s="332" t="s">
        <v>58</v>
      </c>
      <c r="K3" s="333"/>
      <c r="L3" s="334"/>
      <c r="M3" s="341" t="s">
        <v>58</v>
      </c>
      <c r="N3" s="342"/>
      <c r="O3" s="343"/>
    </row>
    <row r="4" spans="1:23" ht="15.75" thickBot="1">
      <c r="B4" s="314"/>
      <c r="C4" s="316"/>
      <c r="D4" s="316"/>
      <c r="E4" s="316"/>
      <c r="F4" s="316"/>
      <c r="G4" s="316"/>
      <c r="H4" s="316"/>
      <c r="I4" s="325"/>
      <c r="J4" s="5" t="s">
        <v>49</v>
      </c>
      <c r="K4" s="6" t="s">
        <v>50</v>
      </c>
      <c r="L4" s="161" t="s">
        <v>343</v>
      </c>
      <c r="M4" s="1" t="s">
        <v>49</v>
      </c>
      <c r="N4" s="2" t="s">
        <v>50</v>
      </c>
      <c r="O4" s="156" t="s">
        <v>343</v>
      </c>
    </row>
    <row r="5" spans="1:23">
      <c r="A5" s="12" t="s">
        <v>88</v>
      </c>
      <c r="B5" s="50" t="s">
        <v>1</v>
      </c>
      <c r="C5" s="15" t="s">
        <v>87</v>
      </c>
      <c r="D5" s="15" t="s">
        <v>88</v>
      </c>
      <c r="E5" s="16" t="s">
        <v>89</v>
      </c>
      <c r="F5" s="16" t="s">
        <v>89</v>
      </c>
      <c r="G5" s="16" t="s">
        <v>89</v>
      </c>
      <c r="H5" s="16" t="s">
        <v>89</v>
      </c>
      <c r="I5" s="34" t="s">
        <v>89</v>
      </c>
      <c r="J5" s="19">
        <v>4.6718999999999999</v>
      </c>
      <c r="K5" s="20">
        <v>0.63219999999999998</v>
      </c>
      <c r="L5" s="157">
        <f>CONFIDENCE(0.05,K5,192)</f>
        <v>8.9423562635369477E-2</v>
      </c>
      <c r="M5" s="19">
        <v>4.4322999999999997</v>
      </c>
      <c r="N5" s="20">
        <v>0.69069999999999998</v>
      </c>
      <c r="O5" s="157">
        <f t="shared" ref="O5:O42" si="0">CONFIDENCE(0.05,N5,192)</f>
        <v>9.7698283315801479E-2</v>
      </c>
    </row>
    <row r="6" spans="1:23">
      <c r="A6" s="12" t="s">
        <v>787</v>
      </c>
      <c r="B6" s="51" t="s">
        <v>2</v>
      </c>
      <c r="C6" s="22" t="s">
        <v>90</v>
      </c>
      <c r="D6" s="22" t="s">
        <v>227</v>
      </c>
      <c r="E6" s="10" t="s">
        <v>89</v>
      </c>
      <c r="F6" s="10" t="s">
        <v>89</v>
      </c>
      <c r="G6" s="10" t="s">
        <v>89</v>
      </c>
      <c r="H6" s="10" t="s">
        <v>89</v>
      </c>
      <c r="I6" s="23" t="s">
        <v>89</v>
      </c>
      <c r="J6" s="25">
        <v>4.6093999999999999</v>
      </c>
      <c r="K6" s="26">
        <v>0.65400000000000003</v>
      </c>
      <c r="L6" s="158">
        <f t="shared" ref="L6:L42" si="1">CONFIDENCE(0.05,K6,192)</f>
        <v>9.2507133760727042E-2</v>
      </c>
      <c r="M6" s="25">
        <v>4.1458000000000004</v>
      </c>
      <c r="N6" s="26">
        <v>0.80549999999999999</v>
      </c>
      <c r="O6" s="158">
        <f t="shared" si="0"/>
        <v>0.11393653859979454</v>
      </c>
    </row>
    <row r="7" spans="1:23">
      <c r="A7" s="12" t="s">
        <v>571</v>
      </c>
      <c r="B7" s="51" t="s">
        <v>3</v>
      </c>
      <c r="C7" s="22" t="s">
        <v>90</v>
      </c>
      <c r="D7" s="22" t="s">
        <v>181</v>
      </c>
      <c r="E7" s="10" t="s">
        <v>89</v>
      </c>
      <c r="F7" s="10" t="s">
        <v>89</v>
      </c>
      <c r="G7" s="10" t="s">
        <v>89</v>
      </c>
      <c r="H7" s="10" t="s">
        <v>89</v>
      </c>
      <c r="I7" s="23" t="s">
        <v>89</v>
      </c>
      <c r="J7" s="25">
        <v>4.625</v>
      </c>
      <c r="K7" s="26">
        <v>0.6431</v>
      </c>
      <c r="L7" s="158">
        <f t="shared" si="1"/>
        <v>9.096534819804826E-2</v>
      </c>
      <c r="M7" s="25">
        <v>4.2134999999999998</v>
      </c>
      <c r="N7" s="26">
        <v>0.88690000000000002</v>
      </c>
      <c r="O7" s="158">
        <f t="shared" si="0"/>
        <v>0.1254504234440196</v>
      </c>
    </row>
    <row r="8" spans="1:23">
      <c r="A8" s="12" t="s">
        <v>788</v>
      </c>
      <c r="B8" s="51" t="s">
        <v>4</v>
      </c>
      <c r="C8" s="22" t="s">
        <v>90</v>
      </c>
      <c r="D8" s="22" t="s">
        <v>228</v>
      </c>
      <c r="E8" s="10" t="s">
        <v>89</v>
      </c>
      <c r="F8" s="10" t="s">
        <v>89</v>
      </c>
      <c r="G8" s="10" t="s">
        <v>89</v>
      </c>
      <c r="H8" s="10" t="s">
        <v>89</v>
      </c>
      <c r="I8" s="23" t="s">
        <v>89</v>
      </c>
      <c r="J8" s="25">
        <v>4.4062999999999999</v>
      </c>
      <c r="K8" s="26">
        <v>0.76680000000000004</v>
      </c>
      <c r="L8" s="158">
        <f t="shared" si="1"/>
        <v>0.10846249261120107</v>
      </c>
      <c r="M8" s="25">
        <v>3.9479000000000002</v>
      </c>
      <c r="N8" s="26">
        <v>0.95299999999999996</v>
      </c>
      <c r="O8" s="158">
        <f t="shared" si="0"/>
        <v>0.13480015057182396</v>
      </c>
    </row>
    <row r="9" spans="1:23">
      <c r="A9" s="12" t="s">
        <v>789</v>
      </c>
      <c r="B9" s="51" t="s">
        <v>5</v>
      </c>
      <c r="C9" s="22" t="s">
        <v>90</v>
      </c>
      <c r="D9" s="22" t="s">
        <v>229</v>
      </c>
      <c r="E9" s="10" t="s">
        <v>89</v>
      </c>
      <c r="F9" s="10" t="s">
        <v>89</v>
      </c>
      <c r="G9" s="10" t="s">
        <v>89</v>
      </c>
      <c r="H9" s="10" t="s">
        <v>89</v>
      </c>
      <c r="I9" s="23" t="s">
        <v>89</v>
      </c>
      <c r="J9" s="25">
        <v>3.2551999999999999</v>
      </c>
      <c r="K9" s="26">
        <v>1.1080000000000001</v>
      </c>
      <c r="L9" s="158">
        <f t="shared" si="1"/>
        <v>0.1567246241695498</v>
      </c>
      <c r="M9" s="25">
        <v>2.9582999999999999</v>
      </c>
      <c r="N9" s="26">
        <v>1.1248</v>
      </c>
      <c r="O9" s="158">
        <f t="shared" si="0"/>
        <v>0.15910095421110976</v>
      </c>
    </row>
    <row r="10" spans="1:23" ht="15.75" thickBot="1">
      <c r="A10" s="12" t="s">
        <v>790</v>
      </c>
      <c r="B10" s="53" t="s">
        <v>6</v>
      </c>
      <c r="C10" s="28" t="s">
        <v>90</v>
      </c>
      <c r="D10" s="28" t="s">
        <v>230</v>
      </c>
      <c r="E10" s="29" t="s">
        <v>89</v>
      </c>
      <c r="F10" s="29" t="s">
        <v>89</v>
      </c>
      <c r="G10" s="29" t="s">
        <v>89</v>
      </c>
      <c r="H10" s="29" t="s">
        <v>89</v>
      </c>
      <c r="I10" s="30" t="s">
        <v>89</v>
      </c>
      <c r="J10" s="32">
        <v>1.2135</v>
      </c>
      <c r="K10" s="33">
        <v>0.56159999999999999</v>
      </c>
      <c r="L10" s="159">
        <f t="shared" si="1"/>
        <v>7.943731853214725E-2</v>
      </c>
      <c r="M10" s="32">
        <v>1.3072999999999999</v>
      </c>
      <c r="N10" s="33">
        <v>0.54569999999999996</v>
      </c>
      <c r="O10" s="159">
        <f t="shared" si="0"/>
        <v>7.7188291885670862E-2</v>
      </c>
    </row>
    <row r="11" spans="1:23" ht="16.5" thickTop="1" thickBot="1">
      <c r="B11" s="183"/>
      <c r="C11" s="185"/>
      <c r="D11" s="185"/>
      <c r="E11" s="186"/>
      <c r="F11" s="186"/>
      <c r="G11" s="186"/>
      <c r="H11" s="186"/>
      <c r="I11" s="187"/>
      <c r="J11" s="191"/>
      <c r="K11" s="189"/>
      <c r="L11" s="190"/>
      <c r="M11" s="191"/>
      <c r="N11" s="189"/>
      <c r="O11" s="190"/>
      <c r="U11" t="s">
        <v>57</v>
      </c>
      <c r="V11" s="222" t="s">
        <v>627</v>
      </c>
      <c r="W11" s="222" t="s">
        <v>72</v>
      </c>
    </row>
    <row r="12" spans="1:23" ht="15.75" thickTop="1">
      <c r="A12" s="12" t="s">
        <v>606</v>
      </c>
      <c r="B12" s="50" t="s">
        <v>7</v>
      </c>
      <c r="C12" s="15" t="s">
        <v>144</v>
      </c>
      <c r="D12" s="15" t="s">
        <v>165</v>
      </c>
      <c r="E12" s="16">
        <v>19.850000000000001</v>
      </c>
      <c r="F12" s="16" t="s">
        <v>98</v>
      </c>
      <c r="G12" s="16" t="s">
        <v>99</v>
      </c>
      <c r="H12" s="16" t="s">
        <v>121</v>
      </c>
      <c r="I12" s="34" t="s">
        <v>89</v>
      </c>
      <c r="J12" s="19">
        <v>2.3593999999999999</v>
      </c>
      <c r="K12" s="20">
        <v>1.0737000000000001</v>
      </c>
      <c r="L12" s="157">
        <f t="shared" si="1"/>
        <v>0.15187295033469822</v>
      </c>
      <c r="M12" s="19">
        <v>2.3384999999999998</v>
      </c>
      <c r="N12" s="20">
        <v>0.9294</v>
      </c>
      <c r="O12" s="157">
        <f t="shared" si="0"/>
        <v>0.13146197265629925</v>
      </c>
      <c r="R12" s="266" t="s">
        <v>7</v>
      </c>
      <c r="S12" s="194" t="s">
        <v>556</v>
      </c>
      <c r="T12" s="198">
        <f>VLOOKUP($R12,$B$12:$O$42,4)</f>
        <v>19.850000000000001</v>
      </c>
      <c r="U12" s="209" t="str">
        <f>VLOOKUP($R12,$B$12:$O$42,7)</f>
        <v>3%</v>
      </c>
      <c r="V12" s="206">
        <f>VLOOKUP($R12,$B$12:$O$42,9)</f>
        <v>2.3593999999999999</v>
      </c>
      <c r="W12" s="249">
        <f>VLOOKUP($R12,$B$12:$O$42,12)</f>
        <v>2.3384999999999998</v>
      </c>
    </row>
    <row r="13" spans="1:23">
      <c r="A13" s="12" t="s">
        <v>607</v>
      </c>
      <c r="B13" s="51" t="s">
        <v>8</v>
      </c>
      <c r="C13" s="22" t="s">
        <v>144</v>
      </c>
      <c r="D13" s="22" t="s">
        <v>165</v>
      </c>
      <c r="E13" s="10">
        <v>23.85</v>
      </c>
      <c r="F13" s="10" t="s">
        <v>98</v>
      </c>
      <c r="G13" s="10" t="s">
        <v>99</v>
      </c>
      <c r="H13" s="10" t="s">
        <v>121</v>
      </c>
      <c r="I13" s="23" t="s">
        <v>89</v>
      </c>
      <c r="J13" s="25">
        <v>2.5937999999999999</v>
      </c>
      <c r="K13" s="26">
        <v>1.0981000000000001</v>
      </c>
      <c r="L13" s="158">
        <f t="shared" si="1"/>
        <v>0.15532428682363053</v>
      </c>
      <c r="M13" s="25">
        <v>2.4792000000000001</v>
      </c>
      <c r="N13" s="26">
        <v>0.9597</v>
      </c>
      <c r="O13" s="158">
        <f t="shared" si="0"/>
        <v>0.13574785362411274</v>
      </c>
      <c r="R13" s="267" t="s">
        <v>8</v>
      </c>
      <c r="S13" s="196" t="s">
        <v>556</v>
      </c>
      <c r="T13" s="197">
        <f t="shared" ref="T13:T33" si="2">VLOOKUP($R13,$B$12:$O$42,4)</f>
        <v>23.85</v>
      </c>
      <c r="U13" s="211" t="str">
        <f t="shared" ref="U13:U33" si="3">VLOOKUP($R13,$B$12:$O$42,7)</f>
        <v>3%</v>
      </c>
      <c r="V13" s="203">
        <f t="shared" ref="V13:V33" si="4">VLOOKUP($R13,$B$12:$O$42,9)</f>
        <v>2.5937999999999999</v>
      </c>
      <c r="W13" s="251">
        <f t="shared" ref="W13:W33" si="5">VLOOKUP($R13,$B$12:$O$42,12)</f>
        <v>2.4792000000000001</v>
      </c>
    </row>
    <row r="14" spans="1:23">
      <c r="A14" s="12" t="s">
        <v>825</v>
      </c>
      <c r="B14" s="51" t="s">
        <v>9</v>
      </c>
      <c r="C14" s="22" t="s">
        <v>144</v>
      </c>
      <c r="D14" s="22" t="s">
        <v>231</v>
      </c>
      <c r="E14" s="10">
        <v>24</v>
      </c>
      <c r="F14" s="10" t="s">
        <v>98</v>
      </c>
      <c r="G14" s="10" t="s">
        <v>99</v>
      </c>
      <c r="H14" s="10" t="s">
        <v>121</v>
      </c>
      <c r="I14" s="23" t="s">
        <v>89</v>
      </c>
      <c r="J14" s="25">
        <v>3.6667000000000001</v>
      </c>
      <c r="K14" s="26">
        <v>1.0402</v>
      </c>
      <c r="L14" s="158">
        <f t="shared" si="1"/>
        <v>0.14713443507325424</v>
      </c>
      <c r="M14" s="25">
        <v>3.6770999999999998</v>
      </c>
      <c r="N14" s="26">
        <v>0.84379999999999999</v>
      </c>
      <c r="O14" s="158">
        <f t="shared" si="0"/>
        <v>0.11935400530168422</v>
      </c>
      <c r="R14" s="266" t="s">
        <v>10</v>
      </c>
      <c r="S14" s="194" t="s">
        <v>849</v>
      </c>
      <c r="T14" s="198">
        <f t="shared" si="2"/>
        <v>32</v>
      </c>
      <c r="U14" s="209" t="str">
        <f t="shared" si="3"/>
        <v>3%</v>
      </c>
      <c r="V14" s="206">
        <f t="shared" si="4"/>
        <v>3.7656000000000001</v>
      </c>
      <c r="W14" s="249">
        <f t="shared" si="5"/>
        <v>3.7240000000000002</v>
      </c>
    </row>
    <row r="15" spans="1:23">
      <c r="A15" s="12" t="s">
        <v>840</v>
      </c>
      <c r="B15" s="51" t="s">
        <v>10</v>
      </c>
      <c r="C15" s="22" t="s">
        <v>144</v>
      </c>
      <c r="D15" s="22" t="s">
        <v>233</v>
      </c>
      <c r="E15" s="10">
        <v>32</v>
      </c>
      <c r="F15" s="10" t="s">
        <v>98</v>
      </c>
      <c r="G15" s="10" t="s">
        <v>99</v>
      </c>
      <c r="H15" s="10" t="s">
        <v>121</v>
      </c>
      <c r="I15" s="23" t="s">
        <v>89</v>
      </c>
      <c r="J15" s="25">
        <v>3.7656000000000001</v>
      </c>
      <c r="K15" s="26">
        <v>0.98799999999999999</v>
      </c>
      <c r="L15" s="158">
        <f t="shared" si="1"/>
        <v>0.13975083815840722</v>
      </c>
      <c r="M15" s="25">
        <v>3.7240000000000002</v>
      </c>
      <c r="N15" s="26">
        <v>0.94450000000000001</v>
      </c>
      <c r="O15" s="158">
        <f t="shared" si="0"/>
        <v>0.13359784072936803</v>
      </c>
      <c r="R15" s="265" t="s">
        <v>11</v>
      </c>
      <c r="S15" s="195" t="s">
        <v>849</v>
      </c>
      <c r="T15" s="57">
        <f t="shared" si="2"/>
        <v>48</v>
      </c>
      <c r="U15" s="210" t="str">
        <f t="shared" si="3"/>
        <v>3%</v>
      </c>
      <c r="V15" s="205">
        <f t="shared" si="4"/>
        <v>3.9792000000000001</v>
      </c>
      <c r="W15" s="250">
        <f t="shared" si="5"/>
        <v>3.9009999999999998</v>
      </c>
    </row>
    <row r="16" spans="1:23">
      <c r="A16" s="12" t="s">
        <v>808</v>
      </c>
      <c r="B16" s="51" t="s">
        <v>11</v>
      </c>
      <c r="C16" s="22" t="s">
        <v>144</v>
      </c>
      <c r="D16" s="22" t="s">
        <v>233</v>
      </c>
      <c r="E16" s="10">
        <v>48</v>
      </c>
      <c r="F16" s="10" t="s">
        <v>98</v>
      </c>
      <c r="G16" s="10" t="s">
        <v>99</v>
      </c>
      <c r="H16" s="10" t="s">
        <v>121</v>
      </c>
      <c r="I16" s="23" t="s">
        <v>89</v>
      </c>
      <c r="J16" s="25">
        <v>3.9792000000000001</v>
      </c>
      <c r="K16" s="26">
        <v>0.9597</v>
      </c>
      <c r="L16" s="158">
        <f t="shared" si="1"/>
        <v>0.13574785362411274</v>
      </c>
      <c r="M16" s="25">
        <v>3.9009999999999998</v>
      </c>
      <c r="N16" s="26">
        <v>0.93540000000000001</v>
      </c>
      <c r="O16" s="158">
        <f t="shared" si="0"/>
        <v>0.13231066195685637</v>
      </c>
      <c r="R16" s="267" t="s">
        <v>12</v>
      </c>
      <c r="S16" s="196" t="s">
        <v>849</v>
      </c>
      <c r="T16" s="197">
        <f t="shared" si="2"/>
        <v>64</v>
      </c>
      <c r="U16" s="211" t="str">
        <f t="shared" si="3"/>
        <v>3%</v>
      </c>
      <c r="V16" s="203">
        <f t="shared" si="4"/>
        <v>4.1146000000000003</v>
      </c>
      <c r="W16" s="251">
        <f t="shared" si="5"/>
        <v>3.9323000000000001</v>
      </c>
    </row>
    <row r="17" spans="1:23">
      <c r="A17" s="12" t="s">
        <v>810</v>
      </c>
      <c r="B17" s="51" t="s">
        <v>12</v>
      </c>
      <c r="C17" s="22" t="s">
        <v>144</v>
      </c>
      <c r="D17" s="22" t="s">
        <v>233</v>
      </c>
      <c r="E17" s="10">
        <v>64</v>
      </c>
      <c r="F17" s="10" t="s">
        <v>98</v>
      </c>
      <c r="G17" s="10" t="s">
        <v>99</v>
      </c>
      <c r="H17" s="10" t="s">
        <v>121</v>
      </c>
      <c r="I17" s="23" t="s">
        <v>89</v>
      </c>
      <c r="J17" s="25">
        <v>4.1146000000000003</v>
      </c>
      <c r="K17" s="26">
        <v>0.9748</v>
      </c>
      <c r="L17" s="158">
        <f t="shared" si="1"/>
        <v>0.13788372169718152</v>
      </c>
      <c r="M17" s="25">
        <v>3.9323000000000001</v>
      </c>
      <c r="N17" s="26">
        <v>0.94379999999999997</v>
      </c>
      <c r="O17" s="158">
        <f t="shared" si="0"/>
        <v>0.13349882697763635</v>
      </c>
      <c r="R17" s="266" t="s">
        <v>13</v>
      </c>
      <c r="S17" s="194" t="s">
        <v>557</v>
      </c>
      <c r="T17" s="198">
        <f t="shared" si="2"/>
        <v>19.850000000000001</v>
      </c>
      <c r="U17" s="209" t="str">
        <f t="shared" si="3"/>
        <v>6%</v>
      </c>
      <c r="V17" s="206">
        <f t="shared" si="4"/>
        <v>1.9375</v>
      </c>
      <c r="W17" s="249">
        <f t="shared" si="5"/>
        <v>1.8957999999999999</v>
      </c>
    </row>
    <row r="18" spans="1:23">
      <c r="A18" s="12" t="s">
        <v>610</v>
      </c>
      <c r="B18" s="51" t="s">
        <v>13</v>
      </c>
      <c r="C18" s="22" t="s">
        <v>156</v>
      </c>
      <c r="D18" s="22" t="s">
        <v>165</v>
      </c>
      <c r="E18" s="10">
        <v>19.850000000000001</v>
      </c>
      <c r="F18" s="10" t="s">
        <v>98</v>
      </c>
      <c r="G18" s="10" t="s">
        <v>99</v>
      </c>
      <c r="H18" s="10" t="s">
        <v>124</v>
      </c>
      <c r="I18" s="23" t="s">
        <v>89</v>
      </c>
      <c r="J18" s="25">
        <v>1.9375</v>
      </c>
      <c r="K18" s="26">
        <v>0.92449999999999999</v>
      </c>
      <c r="L18" s="158">
        <f t="shared" si="1"/>
        <v>0.13076887639417761</v>
      </c>
      <c r="M18" s="25">
        <v>1.8957999999999999</v>
      </c>
      <c r="N18" s="26">
        <v>0.83109999999999995</v>
      </c>
      <c r="O18" s="158">
        <f t="shared" si="0"/>
        <v>0.11755761294883829</v>
      </c>
      <c r="R18" s="267" t="s">
        <v>14</v>
      </c>
      <c r="S18" s="196" t="s">
        <v>557</v>
      </c>
      <c r="T18" s="197">
        <f t="shared" si="2"/>
        <v>23.85</v>
      </c>
      <c r="U18" s="211" t="str">
        <f t="shared" si="3"/>
        <v>6%</v>
      </c>
      <c r="V18" s="203">
        <f t="shared" si="4"/>
        <v>2.1667000000000001</v>
      </c>
      <c r="W18" s="251">
        <f t="shared" si="5"/>
        <v>2.0417000000000001</v>
      </c>
    </row>
    <row r="19" spans="1:23">
      <c r="A19" s="12" t="s">
        <v>611</v>
      </c>
      <c r="B19" s="51" t="s">
        <v>14</v>
      </c>
      <c r="C19" s="22" t="s">
        <v>156</v>
      </c>
      <c r="D19" s="22" t="s">
        <v>165</v>
      </c>
      <c r="E19" s="10">
        <v>23.85</v>
      </c>
      <c r="F19" s="10" t="s">
        <v>98</v>
      </c>
      <c r="G19" s="10" t="s">
        <v>99</v>
      </c>
      <c r="H19" s="10" t="s">
        <v>124</v>
      </c>
      <c r="I19" s="23" t="s">
        <v>89</v>
      </c>
      <c r="J19" s="25">
        <v>2.1667000000000001</v>
      </c>
      <c r="K19" s="26">
        <v>1.0601</v>
      </c>
      <c r="L19" s="158">
        <f t="shared" si="1"/>
        <v>0.14994925458676872</v>
      </c>
      <c r="M19" s="25">
        <v>2.0417000000000001</v>
      </c>
      <c r="N19" s="26">
        <v>0.88519999999999999</v>
      </c>
      <c r="O19" s="158">
        <f t="shared" si="0"/>
        <v>0.1252099614755284</v>
      </c>
      <c r="R19" s="266" t="s">
        <v>16</v>
      </c>
      <c r="S19" s="194" t="s">
        <v>850</v>
      </c>
      <c r="T19" s="198">
        <f t="shared" si="2"/>
        <v>32</v>
      </c>
      <c r="U19" s="209" t="str">
        <f t="shared" si="3"/>
        <v>6%</v>
      </c>
      <c r="V19" s="206">
        <f t="shared" si="4"/>
        <v>3.2917000000000001</v>
      </c>
      <c r="W19" s="249">
        <f t="shared" si="5"/>
        <v>3.3332999999999999</v>
      </c>
    </row>
    <row r="20" spans="1:23">
      <c r="A20" s="12" t="s">
        <v>829</v>
      </c>
      <c r="B20" s="51" t="s">
        <v>15</v>
      </c>
      <c r="C20" s="22" t="s">
        <v>156</v>
      </c>
      <c r="D20" s="22" t="s">
        <v>231</v>
      </c>
      <c r="E20" s="10">
        <v>24</v>
      </c>
      <c r="F20" s="10" t="s">
        <v>98</v>
      </c>
      <c r="G20" s="10" t="s">
        <v>99</v>
      </c>
      <c r="H20" s="10" t="s">
        <v>124</v>
      </c>
      <c r="I20" s="23" t="s">
        <v>89</v>
      </c>
      <c r="J20" s="25">
        <v>3.1823000000000001</v>
      </c>
      <c r="K20" s="26">
        <v>1.1680999999999999</v>
      </c>
      <c r="L20" s="158">
        <f t="shared" si="1"/>
        <v>0.16522566199679703</v>
      </c>
      <c r="M20" s="25">
        <v>3.3176999999999999</v>
      </c>
      <c r="N20" s="26">
        <v>0.99109999999999998</v>
      </c>
      <c r="O20" s="158">
        <f t="shared" si="0"/>
        <v>0.14018932763036174</v>
      </c>
      <c r="R20" s="265" t="s">
        <v>17</v>
      </c>
      <c r="S20" s="195" t="s">
        <v>850</v>
      </c>
      <c r="T20" s="57">
        <f t="shared" si="2"/>
        <v>48</v>
      </c>
      <c r="U20" s="210" t="str">
        <f t="shared" si="3"/>
        <v>6%</v>
      </c>
      <c r="V20" s="205">
        <f t="shared" si="4"/>
        <v>3.6770999999999998</v>
      </c>
      <c r="W20" s="250">
        <f t="shared" si="5"/>
        <v>3.6562999999999999</v>
      </c>
    </row>
    <row r="21" spans="1:23">
      <c r="A21" s="12" t="s">
        <v>841</v>
      </c>
      <c r="B21" s="51" t="s">
        <v>16</v>
      </c>
      <c r="C21" s="22" t="s">
        <v>156</v>
      </c>
      <c r="D21" s="22" t="s">
        <v>233</v>
      </c>
      <c r="E21" s="10">
        <v>32</v>
      </c>
      <c r="F21" s="10" t="s">
        <v>98</v>
      </c>
      <c r="G21" s="10" t="s">
        <v>99</v>
      </c>
      <c r="H21" s="10" t="s">
        <v>124</v>
      </c>
      <c r="I21" s="23" t="s">
        <v>89</v>
      </c>
      <c r="J21" s="25">
        <v>3.2917000000000001</v>
      </c>
      <c r="K21" s="26">
        <v>1.1154999999999999</v>
      </c>
      <c r="L21" s="158">
        <f t="shared" si="1"/>
        <v>0.15778548579524618</v>
      </c>
      <c r="M21" s="25">
        <v>3.3332999999999999</v>
      </c>
      <c r="N21" s="26">
        <v>1.0502</v>
      </c>
      <c r="O21" s="158">
        <f t="shared" si="0"/>
        <v>0.14854891724084945</v>
      </c>
      <c r="R21" s="267" t="s">
        <v>18</v>
      </c>
      <c r="S21" s="196" t="s">
        <v>850</v>
      </c>
      <c r="T21" s="197">
        <f t="shared" si="2"/>
        <v>64</v>
      </c>
      <c r="U21" s="211" t="str">
        <f t="shared" si="3"/>
        <v>6%</v>
      </c>
      <c r="V21" s="203">
        <f t="shared" si="4"/>
        <v>3.5729000000000002</v>
      </c>
      <c r="W21" s="251">
        <f t="shared" si="5"/>
        <v>3.5832999999999999</v>
      </c>
    </row>
    <row r="22" spans="1:23">
      <c r="A22" s="12" t="s">
        <v>813</v>
      </c>
      <c r="B22" s="51" t="s">
        <v>17</v>
      </c>
      <c r="C22" s="22" t="s">
        <v>156</v>
      </c>
      <c r="D22" s="22" t="s">
        <v>233</v>
      </c>
      <c r="E22" s="10">
        <v>48</v>
      </c>
      <c r="F22" s="10" t="s">
        <v>98</v>
      </c>
      <c r="G22" s="10" t="s">
        <v>99</v>
      </c>
      <c r="H22" s="10" t="s">
        <v>124</v>
      </c>
      <c r="I22" s="23" t="s">
        <v>89</v>
      </c>
      <c r="J22" s="25">
        <v>3.6770999999999998</v>
      </c>
      <c r="K22" s="26">
        <v>1.1255999999999999</v>
      </c>
      <c r="L22" s="158">
        <f t="shared" si="1"/>
        <v>0.15921411278451736</v>
      </c>
      <c r="M22" s="25">
        <v>3.6562999999999999</v>
      </c>
      <c r="N22" s="26">
        <v>1.0518000000000001</v>
      </c>
      <c r="O22" s="158">
        <f t="shared" si="0"/>
        <v>0.14877523438766468</v>
      </c>
      <c r="R22" s="266" t="s">
        <v>20</v>
      </c>
      <c r="S22" s="194" t="s">
        <v>432</v>
      </c>
      <c r="T22" s="198">
        <f t="shared" si="2"/>
        <v>13.2</v>
      </c>
      <c r="U22" s="209" t="str">
        <f t="shared" si="3"/>
        <v>3%</v>
      </c>
      <c r="V22" s="206">
        <f t="shared" si="4"/>
        <v>3.3906000000000001</v>
      </c>
      <c r="W22" s="249">
        <f t="shared" si="5"/>
        <v>3.0312999999999999</v>
      </c>
    </row>
    <row r="23" spans="1:23">
      <c r="A23" s="12" t="s">
        <v>815</v>
      </c>
      <c r="B23" s="51" t="s">
        <v>18</v>
      </c>
      <c r="C23" s="22" t="s">
        <v>156</v>
      </c>
      <c r="D23" s="22" t="s">
        <v>233</v>
      </c>
      <c r="E23" s="10">
        <v>64</v>
      </c>
      <c r="F23" s="10" t="s">
        <v>98</v>
      </c>
      <c r="G23" s="10" t="s">
        <v>99</v>
      </c>
      <c r="H23" s="10" t="s">
        <v>124</v>
      </c>
      <c r="I23" s="23" t="s">
        <v>89</v>
      </c>
      <c r="J23" s="25">
        <v>3.5729000000000002</v>
      </c>
      <c r="K23" s="26">
        <v>1.1734</v>
      </c>
      <c r="L23" s="158">
        <f t="shared" si="1"/>
        <v>0.16597533754562249</v>
      </c>
      <c r="M23" s="25">
        <v>3.5832999999999999</v>
      </c>
      <c r="N23" s="26">
        <v>1.0551999999999999</v>
      </c>
      <c r="O23" s="158">
        <f t="shared" si="0"/>
        <v>0.14925615832464706</v>
      </c>
      <c r="R23" s="265" t="s">
        <v>21</v>
      </c>
      <c r="S23" s="57" t="s">
        <v>432</v>
      </c>
      <c r="T23" s="57">
        <f t="shared" si="2"/>
        <v>16.399999999999999</v>
      </c>
      <c r="U23" s="210" t="str">
        <f t="shared" si="3"/>
        <v>3%</v>
      </c>
      <c r="V23" s="205">
        <f t="shared" si="4"/>
        <v>3.625</v>
      </c>
      <c r="W23" s="250">
        <f t="shared" si="5"/>
        <v>3.3698000000000001</v>
      </c>
    </row>
    <row r="24" spans="1:23">
      <c r="A24" s="12" t="s">
        <v>842</v>
      </c>
      <c r="B24" s="51" t="s">
        <v>19</v>
      </c>
      <c r="C24" s="22" t="s">
        <v>194</v>
      </c>
      <c r="D24" s="22" t="s">
        <v>231</v>
      </c>
      <c r="E24" s="10">
        <v>24</v>
      </c>
      <c r="F24" s="10" t="s">
        <v>98</v>
      </c>
      <c r="G24" s="10" t="s">
        <v>99</v>
      </c>
      <c r="H24" s="10" t="s">
        <v>129</v>
      </c>
      <c r="I24" s="23" t="s">
        <v>89</v>
      </c>
      <c r="J24" s="25">
        <v>3.6770999999999998</v>
      </c>
      <c r="K24" s="26">
        <v>1.2150000000000001</v>
      </c>
      <c r="L24" s="158">
        <f t="shared" si="1"/>
        <v>0.17185958336281859</v>
      </c>
      <c r="M24" s="25">
        <v>3.25</v>
      </c>
      <c r="N24" s="26">
        <v>1.2108000000000001</v>
      </c>
      <c r="O24" s="158">
        <f t="shared" si="0"/>
        <v>0.17126550085242861</v>
      </c>
      <c r="R24" s="265" t="s">
        <v>22</v>
      </c>
      <c r="S24" s="57" t="s">
        <v>432</v>
      </c>
      <c r="T24" s="57">
        <f t="shared" si="2"/>
        <v>24.4</v>
      </c>
      <c r="U24" s="210" t="str">
        <f t="shared" si="3"/>
        <v>3%</v>
      </c>
      <c r="V24" s="205">
        <f t="shared" si="4"/>
        <v>4.1093999999999999</v>
      </c>
      <c r="W24" s="250">
        <f t="shared" si="5"/>
        <v>3.7968999999999999</v>
      </c>
    </row>
    <row r="25" spans="1:23" ht="15.75" thickBot="1">
      <c r="A25" s="12" t="s">
        <v>843</v>
      </c>
      <c r="B25" s="53" t="s">
        <v>225</v>
      </c>
      <c r="C25" s="28" t="s">
        <v>194</v>
      </c>
      <c r="D25" s="28" t="s">
        <v>231</v>
      </c>
      <c r="E25" s="29">
        <v>24</v>
      </c>
      <c r="F25" s="29" t="s">
        <v>98</v>
      </c>
      <c r="G25" s="29" t="s">
        <v>99</v>
      </c>
      <c r="H25" s="29" t="s">
        <v>131</v>
      </c>
      <c r="I25" s="30" t="s">
        <v>89</v>
      </c>
      <c r="J25" s="32">
        <v>4.1875</v>
      </c>
      <c r="K25" s="33">
        <v>0.90739999999999998</v>
      </c>
      <c r="L25" s="159">
        <f t="shared" si="1"/>
        <v>0.1283501118875898</v>
      </c>
      <c r="M25" s="32">
        <v>3.8593999999999999</v>
      </c>
      <c r="N25" s="33">
        <v>0.97940000000000005</v>
      </c>
      <c r="O25" s="159">
        <f t="shared" si="0"/>
        <v>0.13853438349427533</v>
      </c>
      <c r="R25" s="265" t="s">
        <v>23</v>
      </c>
      <c r="S25" s="57" t="s">
        <v>432</v>
      </c>
      <c r="T25" s="57">
        <f t="shared" si="2"/>
        <v>32</v>
      </c>
      <c r="U25" s="210" t="str">
        <f t="shared" si="3"/>
        <v>3%</v>
      </c>
      <c r="V25" s="205">
        <f t="shared" si="4"/>
        <v>4.1197999999999997</v>
      </c>
      <c r="W25" s="250">
        <f t="shared" si="5"/>
        <v>3.8332999999999999</v>
      </c>
    </row>
    <row r="26" spans="1:23" ht="16.5" thickTop="1" thickBot="1">
      <c r="B26" s="183"/>
      <c r="C26" s="185"/>
      <c r="D26" s="185"/>
      <c r="E26" s="186"/>
      <c r="F26" s="186"/>
      <c r="G26" s="186"/>
      <c r="H26" s="186"/>
      <c r="I26" s="187"/>
      <c r="J26" s="191"/>
      <c r="K26" s="189"/>
      <c r="L26" s="190"/>
      <c r="M26" s="191"/>
      <c r="N26" s="189"/>
      <c r="O26" s="190"/>
      <c r="R26" s="265" t="s">
        <v>24</v>
      </c>
      <c r="S26" s="57" t="s">
        <v>432</v>
      </c>
      <c r="T26" s="57">
        <f t="shared" si="2"/>
        <v>48</v>
      </c>
      <c r="U26" s="210" t="str">
        <f t="shared" si="3"/>
        <v>3%</v>
      </c>
      <c r="V26" s="205">
        <f t="shared" si="4"/>
        <v>4.3697999999999997</v>
      </c>
      <c r="W26" s="250">
        <f t="shared" si="5"/>
        <v>4</v>
      </c>
    </row>
    <row r="27" spans="1:23" ht="15.75" thickTop="1">
      <c r="A27" s="12" t="s">
        <v>452</v>
      </c>
      <c r="B27" s="50" t="s">
        <v>20</v>
      </c>
      <c r="C27" s="15" t="s">
        <v>175</v>
      </c>
      <c r="D27" s="193" t="s">
        <v>423</v>
      </c>
      <c r="E27" s="16">
        <v>13.2</v>
      </c>
      <c r="F27" s="16" t="s">
        <v>98</v>
      </c>
      <c r="G27" s="16" t="s">
        <v>99</v>
      </c>
      <c r="H27" s="16" t="s">
        <v>121</v>
      </c>
      <c r="I27" s="34" t="s">
        <v>159</v>
      </c>
      <c r="J27" s="19">
        <v>3.3906000000000001</v>
      </c>
      <c r="K27" s="20">
        <v>1.0427999999999999</v>
      </c>
      <c r="L27" s="157">
        <f t="shared" si="1"/>
        <v>0.14750220043682899</v>
      </c>
      <c r="M27" s="19">
        <v>3.0312999999999999</v>
      </c>
      <c r="N27" s="20">
        <v>1.0629999999999999</v>
      </c>
      <c r="O27" s="157">
        <f t="shared" si="0"/>
        <v>0.15035945441537132</v>
      </c>
      <c r="R27" s="267" t="s">
        <v>25</v>
      </c>
      <c r="S27" s="197" t="s">
        <v>432</v>
      </c>
      <c r="T27" s="197">
        <f t="shared" si="2"/>
        <v>64</v>
      </c>
      <c r="U27" s="211" t="str">
        <f t="shared" si="3"/>
        <v>3%</v>
      </c>
      <c r="V27" s="203">
        <f t="shared" si="4"/>
        <v>4.3177000000000003</v>
      </c>
      <c r="W27" s="251">
        <f t="shared" si="5"/>
        <v>4.0052000000000003</v>
      </c>
    </row>
    <row r="28" spans="1:23">
      <c r="A28" s="12" t="s">
        <v>542</v>
      </c>
      <c r="B28" s="51" t="s">
        <v>21</v>
      </c>
      <c r="C28" s="22" t="s">
        <v>175</v>
      </c>
      <c r="D28" s="22" t="s">
        <v>423</v>
      </c>
      <c r="E28" s="10">
        <v>16.399999999999999</v>
      </c>
      <c r="F28" s="10" t="s">
        <v>98</v>
      </c>
      <c r="G28" s="10" t="s">
        <v>99</v>
      </c>
      <c r="H28" s="10" t="s">
        <v>121</v>
      </c>
      <c r="I28" s="23" t="s">
        <v>159</v>
      </c>
      <c r="J28" s="25">
        <v>3.625</v>
      </c>
      <c r="K28" s="26">
        <v>0.99480000000000002</v>
      </c>
      <c r="L28" s="158">
        <f t="shared" si="1"/>
        <v>0.14071268603237194</v>
      </c>
      <c r="M28" s="25">
        <v>3.3698000000000001</v>
      </c>
      <c r="N28" s="26">
        <v>0.94550000000000001</v>
      </c>
      <c r="O28" s="158">
        <f t="shared" si="0"/>
        <v>0.13373928894612755</v>
      </c>
      <c r="R28" s="266" t="s">
        <v>27</v>
      </c>
      <c r="S28" s="194" t="s">
        <v>433</v>
      </c>
      <c r="T28" s="198">
        <f t="shared" si="2"/>
        <v>13.2</v>
      </c>
      <c r="U28" s="209" t="str">
        <f t="shared" si="3"/>
        <v>6%</v>
      </c>
      <c r="V28" s="206">
        <f t="shared" si="4"/>
        <v>3.0312999999999999</v>
      </c>
      <c r="W28" s="249">
        <f t="shared" si="5"/>
        <v>2.8593999999999999</v>
      </c>
    </row>
    <row r="29" spans="1:23">
      <c r="A29" s="12" t="s">
        <v>543</v>
      </c>
      <c r="B29" s="51" t="s">
        <v>22</v>
      </c>
      <c r="C29" s="22" t="s">
        <v>175</v>
      </c>
      <c r="D29" s="22" t="s">
        <v>423</v>
      </c>
      <c r="E29" s="10">
        <v>24.4</v>
      </c>
      <c r="F29" s="10" t="s">
        <v>98</v>
      </c>
      <c r="G29" s="10" t="s">
        <v>99</v>
      </c>
      <c r="H29" s="10" t="s">
        <v>121</v>
      </c>
      <c r="I29" s="23" t="s">
        <v>159</v>
      </c>
      <c r="J29" s="25">
        <v>4.1093999999999999</v>
      </c>
      <c r="K29" s="26">
        <v>0.88829999999999998</v>
      </c>
      <c r="L29" s="158">
        <f t="shared" si="1"/>
        <v>0.12564845094748292</v>
      </c>
      <c r="M29" s="25">
        <v>3.7968999999999999</v>
      </c>
      <c r="N29" s="26">
        <v>0.92400000000000004</v>
      </c>
      <c r="O29" s="158">
        <f t="shared" si="0"/>
        <v>0.13069815228579784</v>
      </c>
      <c r="R29" s="265" t="s">
        <v>28</v>
      </c>
      <c r="S29" s="57" t="s">
        <v>433</v>
      </c>
      <c r="T29" s="57">
        <f t="shared" si="2"/>
        <v>16.399999999999999</v>
      </c>
      <c r="U29" s="210" t="str">
        <f t="shared" si="3"/>
        <v>6%</v>
      </c>
      <c r="V29" s="205">
        <f t="shared" si="4"/>
        <v>3.3176999999999999</v>
      </c>
      <c r="W29" s="250">
        <f t="shared" si="5"/>
        <v>3.0729000000000002</v>
      </c>
    </row>
    <row r="30" spans="1:23">
      <c r="A30" s="12" t="s">
        <v>622</v>
      </c>
      <c r="B30" s="51" t="s">
        <v>23</v>
      </c>
      <c r="C30" s="22" t="s">
        <v>175</v>
      </c>
      <c r="D30" s="22" t="s">
        <v>423</v>
      </c>
      <c r="E30" s="10">
        <v>32</v>
      </c>
      <c r="F30" s="10" t="s">
        <v>98</v>
      </c>
      <c r="G30" s="10" t="s">
        <v>99</v>
      </c>
      <c r="H30" s="10" t="s">
        <v>121</v>
      </c>
      <c r="I30" s="23" t="s">
        <v>159</v>
      </c>
      <c r="J30" s="25">
        <v>4.1197999999999997</v>
      </c>
      <c r="K30" s="26">
        <v>0.8569</v>
      </c>
      <c r="L30" s="158">
        <f t="shared" si="1"/>
        <v>0.12120697694123395</v>
      </c>
      <c r="M30" s="25">
        <v>3.8332999999999999</v>
      </c>
      <c r="N30" s="26">
        <v>0.96719999999999995</v>
      </c>
      <c r="O30" s="158">
        <f t="shared" si="0"/>
        <v>0.13680871524980917</v>
      </c>
      <c r="R30" s="265" t="s">
        <v>29</v>
      </c>
      <c r="S30" s="57" t="s">
        <v>433</v>
      </c>
      <c r="T30" s="57">
        <f t="shared" si="2"/>
        <v>24.4</v>
      </c>
      <c r="U30" s="210" t="str">
        <f t="shared" si="3"/>
        <v>6%</v>
      </c>
      <c r="V30" s="205">
        <f t="shared" si="4"/>
        <v>3.6667000000000001</v>
      </c>
      <c r="W30" s="250">
        <f t="shared" si="5"/>
        <v>3.4531000000000001</v>
      </c>
    </row>
    <row r="31" spans="1:23">
      <c r="A31" s="12" t="s">
        <v>623</v>
      </c>
      <c r="B31" s="51" t="s">
        <v>24</v>
      </c>
      <c r="C31" s="22" t="s">
        <v>175</v>
      </c>
      <c r="D31" s="22" t="s">
        <v>423</v>
      </c>
      <c r="E31" s="10">
        <v>48</v>
      </c>
      <c r="F31" s="10" t="s">
        <v>98</v>
      </c>
      <c r="G31" s="10" t="s">
        <v>99</v>
      </c>
      <c r="H31" s="10" t="s">
        <v>121</v>
      </c>
      <c r="I31" s="23" t="s">
        <v>159</v>
      </c>
      <c r="J31" s="25">
        <v>4.3697999999999997</v>
      </c>
      <c r="K31" s="26">
        <v>0.81459999999999999</v>
      </c>
      <c r="L31" s="158">
        <f t="shared" si="1"/>
        <v>0.11522371737230619</v>
      </c>
      <c r="M31" s="25">
        <v>4</v>
      </c>
      <c r="N31" s="26">
        <v>0.92659999999999998</v>
      </c>
      <c r="O31" s="158">
        <f t="shared" si="0"/>
        <v>0.13106591764937259</v>
      </c>
      <c r="R31" s="265" t="s">
        <v>30</v>
      </c>
      <c r="S31" s="57" t="s">
        <v>433</v>
      </c>
      <c r="T31" s="57">
        <f t="shared" si="2"/>
        <v>32</v>
      </c>
      <c r="U31" s="210" t="str">
        <f t="shared" si="3"/>
        <v>6%</v>
      </c>
      <c r="V31" s="205">
        <f t="shared" si="4"/>
        <v>3.7865000000000002</v>
      </c>
      <c r="W31" s="250">
        <f t="shared" si="5"/>
        <v>3.4843999999999999</v>
      </c>
    </row>
    <row r="32" spans="1:23">
      <c r="A32" s="12" t="s">
        <v>833</v>
      </c>
      <c r="B32" s="51" t="s">
        <v>25</v>
      </c>
      <c r="C32" s="22" t="s">
        <v>175</v>
      </c>
      <c r="D32" s="22" t="s">
        <v>423</v>
      </c>
      <c r="E32" s="10">
        <v>64</v>
      </c>
      <c r="F32" s="10" t="s">
        <v>98</v>
      </c>
      <c r="G32" s="10" t="s">
        <v>99</v>
      </c>
      <c r="H32" s="10" t="s">
        <v>121</v>
      </c>
      <c r="I32" s="23" t="s">
        <v>159</v>
      </c>
      <c r="J32" s="25">
        <v>4.3177000000000003</v>
      </c>
      <c r="K32" s="26">
        <v>0.80449999999999999</v>
      </c>
      <c r="L32" s="158">
        <f t="shared" si="1"/>
        <v>0.11379509038303502</v>
      </c>
      <c r="M32" s="25">
        <v>4.0052000000000003</v>
      </c>
      <c r="N32" s="26">
        <v>0.88319999999999999</v>
      </c>
      <c r="O32" s="158">
        <f t="shared" si="0"/>
        <v>0.12492706504200936</v>
      </c>
      <c r="R32" s="265" t="s">
        <v>31</v>
      </c>
      <c r="S32" s="57" t="s">
        <v>433</v>
      </c>
      <c r="T32" s="57">
        <f t="shared" si="2"/>
        <v>48</v>
      </c>
      <c r="U32" s="210" t="str">
        <f t="shared" si="3"/>
        <v>6%</v>
      </c>
      <c r="V32" s="205">
        <f t="shared" si="4"/>
        <v>3.8906000000000001</v>
      </c>
      <c r="W32" s="250">
        <f t="shared" si="5"/>
        <v>3.7240000000000002</v>
      </c>
    </row>
    <row r="33" spans="1:23">
      <c r="A33" s="12" t="s">
        <v>456</v>
      </c>
      <c r="B33" s="51" t="s">
        <v>26</v>
      </c>
      <c r="C33" s="22" t="s">
        <v>176</v>
      </c>
      <c r="D33" s="22" t="s">
        <v>423</v>
      </c>
      <c r="E33" s="10">
        <v>13.2</v>
      </c>
      <c r="F33" s="10" t="s">
        <v>114</v>
      </c>
      <c r="G33" s="10" t="s">
        <v>99</v>
      </c>
      <c r="H33" s="10" t="s">
        <v>121</v>
      </c>
      <c r="I33" s="23" t="s">
        <v>159</v>
      </c>
      <c r="J33" s="25">
        <v>3.2240000000000002</v>
      </c>
      <c r="K33" s="26">
        <v>1.0319</v>
      </c>
      <c r="L33" s="158">
        <f t="shared" si="1"/>
        <v>0.14596041487415021</v>
      </c>
      <c r="M33" s="25">
        <v>3.2187999999999999</v>
      </c>
      <c r="N33" s="26">
        <v>1.0099</v>
      </c>
      <c r="O33" s="158">
        <f t="shared" si="0"/>
        <v>0.14284855410544073</v>
      </c>
      <c r="R33" s="267" t="s">
        <v>32</v>
      </c>
      <c r="S33" s="197" t="s">
        <v>433</v>
      </c>
      <c r="T33" s="197">
        <f t="shared" si="2"/>
        <v>64</v>
      </c>
      <c r="U33" s="211" t="str">
        <f t="shared" si="3"/>
        <v>6%</v>
      </c>
      <c r="V33" s="203">
        <f t="shared" si="4"/>
        <v>3.9323000000000001</v>
      </c>
      <c r="W33" s="251">
        <f t="shared" si="5"/>
        <v>3.8229000000000002</v>
      </c>
    </row>
    <row r="34" spans="1:23">
      <c r="A34" s="12" t="s">
        <v>457</v>
      </c>
      <c r="B34" s="51" t="s">
        <v>27</v>
      </c>
      <c r="C34" s="22" t="s">
        <v>177</v>
      </c>
      <c r="D34" s="22" t="s">
        <v>423</v>
      </c>
      <c r="E34" s="10">
        <v>13.2</v>
      </c>
      <c r="F34" s="10" t="s">
        <v>98</v>
      </c>
      <c r="G34" s="10" t="s">
        <v>99</v>
      </c>
      <c r="H34" s="10" t="s">
        <v>124</v>
      </c>
      <c r="I34" s="23" t="s">
        <v>159</v>
      </c>
      <c r="J34" s="25">
        <v>3.0312999999999999</v>
      </c>
      <c r="K34" s="26">
        <v>1.0969</v>
      </c>
      <c r="L34" s="158">
        <f t="shared" si="1"/>
        <v>0.1551545489635191</v>
      </c>
      <c r="M34" s="25">
        <v>2.8593999999999999</v>
      </c>
      <c r="N34" s="26">
        <v>1.0365</v>
      </c>
      <c r="O34" s="158">
        <f t="shared" si="0"/>
        <v>0.14661107667124398</v>
      </c>
      <c r="U34" s="208"/>
      <c r="V34" s="204"/>
      <c r="W34" s="204"/>
    </row>
    <row r="35" spans="1:23">
      <c r="A35" s="12" t="s">
        <v>546</v>
      </c>
      <c r="B35" s="51" t="s">
        <v>28</v>
      </c>
      <c r="C35" s="22" t="s">
        <v>177</v>
      </c>
      <c r="D35" s="22" t="s">
        <v>423</v>
      </c>
      <c r="E35" s="10">
        <v>16.399999999999999</v>
      </c>
      <c r="F35" s="10" t="s">
        <v>98</v>
      </c>
      <c r="G35" s="10" t="s">
        <v>99</v>
      </c>
      <c r="H35" s="10" t="s">
        <v>124</v>
      </c>
      <c r="I35" s="23" t="s">
        <v>159</v>
      </c>
      <c r="J35" s="25">
        <v>3.3176999999999999</v>
      </c>
      <c r="K35" s="26">
        <v>1.0526</v>
      </c>
      <c r="L35" s="158">
        <f t="shared" si="1"/>
        <v>0.14888839296107229</v>
      </c>
      <c r="M35" s="25">
        <v>3.0729000000000002</v>
      </c>
      <c r="N35" s="26">
        <v>1.046</v>
      </c>
      <c r="O35" s="158">
        <f t="shared" si="0"/>
        <v>0.14795483473045948</v>
      </c>
    </row>
    <row r="36" spans="1:23">
      <c r="A36" s="12" t="s">
        <v>547</v>
      </c>
      <c r="B36" s="51" t="s">
        <v>29</v>
      </c>
      <c r="C36" s="22" t="s">
        <v>177</v>
      </c>
      <c r="D36" s="22" t="s">
        <v>423</v>
      </c>
      <c r="E36" s="10">
        <v>24.4</v>
      </c>
      <c r="F36" s="10" t="s">
        <v>98</v>
      </c>
      <c r="G36" s="10" t="s">
        <v>99</v>
      </c>
      <c r="H36" s="10" t="s">
        <v>124</v>
      </c>
      <c r="I36" s="23" t="s">
        <v>159</v>
      </c>
      <c r="J36" s="25">
        <v>3.6667000000000001</v>
      </c>
      <c r="K36" s="26">
        <v>1.0502</v>
      </c>
      <c r="L36" s="158">
        <f t="shared" si="1"/>
        <v>0.14854891724084945</v>
      </c>
      <c r="M36" s="25">
        <v>3.4531000000000001</v>
      </c>
      <c r="N36" s="26">
        <v>0.94779999999999998</v>
      </c>
      <c r="O36" s="158">
        <f t="shared" si="0"/>
        <v>0.13406461984467447</v>
      </c>
    </row>
    <row r="37" spans="1:23">
      <c r="A37" s="12" t="s">
        <v>624</v>
      </c>
      <c r="B37" s="51" t="s">
        <v>30</v>
      </c>
      <c r="C37" s="22" t="s">
        <v>177</v>
      </c>
      <c r="D37" s="22" t="s">
        <v>423</v>
      </c>
      <c r="E37" s="10">
        <v>32</v>
      </c>
      <c r="F37" s="10" t="s">
        <v>98</v>
      </c>
      <c r="G37" s="10" t="s">
        <v>99</v>
      </c>
      <c r="H37" s="10" t="s">
        <v>124</v>
      </c>
      <c r="I37" s="23" t="s">
        <v>159</v>
      </c>
      <c r="J37" s="25">
        <v>3.7865000000000002</v>
      </c>
      <c r="K37" s="26">
        <v>1.0640000000000001</v>
      </c>
      <c r="L37" s="158">
        <f t="shared" si="1"/>
        <v>0.15050090263213087</v>
      </c>
      <c r="M37" s="25">
        <v>3.4843999999999999</v>
      </c>
      <c r="N37" s="26">
        <v>0.91510000000000002</v>
      </c>
      <c r="O37" s="158">
        <f t="shared" si="0"/>
        <v>0.12943926315663809</v>
      </c>
      <c r="R37" s="266" t="s">
        <v>19</v>
      </c>
      <c r="S37" s="194" t="s">
        <v>858</v>
      </c>
      <c r="T37" s="198">
        <f>VLOOKUP($R37,$B$12:$O$42,4)</f>
        <v>24</v>
      </c>
      <c r="U37" s="209" t="str">
        <f>VLOOKUP($R37,$B$12:$O$42,7)</f>
        <v>Profile 4</v>
      </c>
      <c r="V37" s="206">
        <f>VLOOKUP($R37,$B$12:$O$42,9)</f>
        <v>3.6770999999999998</v>
      </c>
      <c r="W37" s="249">
        <f>VLOOKUP($R37,$B$12:$O$42,12)</f>
        <v>3.25</v>
      </c>
    </row>
    <row r="38" spans="1:23">
      <c r="A38" s="12" t="s">
        <v>625</v>
      </c>
      <c r="B38" s="51" t="s">
        <v>31</v>
      </c>
      <c r="C38" s="22" t="s">
        <v>177</v>
      </c>
      <c r="D38" s="22" t="s">
        <v>423</v>
      </c>
      <c r="E38" s="10">
        <v>48</v>
      </c>
      <c r="F38" s="10" t="s">
        <v>98</v>
      </c>
      <c r="G38" s="10" t="s">
        <v>99</v>
      </c>
      <c r="H38" s="10" t="s">
        <v>124</v>
      </c>
      <c r="I38" s="23" t="s">
        <v>159</v>
      </c>
      <c r="J38" s="25">
        <v>3.8906000000000001</v>
      </c>
      <c r="K38" s="26">
        <v>0.96179999999999999</v>
      </c>
      <c r="L38" s="158">
        <f t="shared" si="1"/>
        <v>0.13604489487930777</v>
      </c>
      <c r="M38" s="25">
        <v>3.7240000000000002</v>
      </c>
      <c r="N38" s="26">
        <v>0.98780000000000001</v>
      </c>
      <c r="O38" s="158">
        <f t="shared" si="0"/>
        <v>0.13972254851505531</v>
      </c>
      <c r="R38" s="267" t="s">
        <v>225</v>
      </c>
      <c r="S38" s="197" t="s">
        <v>231</v>
      </c>
      <c r="T38" s="197">
        <f>VLOOKUP($R38,$B$12:$O$42,4)</f>
        <v>24</v>
      </c>
      <c r="U38" s="211" t="str">
        <f>VLOOKUP($R38,$B$12:$O$42,7)</f>
        <v>Profile 6</v>
      </c>
      <c r="V38" s="203">
        <f>VLOOKUP($R38,$B$12:$O$42,9)</f>
        <v>4.1875</v>
      </c>
      <c r="W38" s="251">
        <f>VLOOKUP($R38,$B$12:$O$42,12)</f>
        <v>3.8593999999999999</v>
      </c>
    </row>
    <row r="39" spans="1:23">
      <c r="A39" s="12" t="s">
        <v>834</v>
      </c>
      <c r="B39" s="51" t="s">
        <v>32</v>
      </c>
      <c r="C39" s="22" t="s">
        <v>177</v>
      </c>
      <c r="D39" s="22" t="s">
        <v>423</v>
      </c>
      <c r="E39" s="10">
        <v>64</v>
      </c>
      <c r="F39" s="10" t="s">
        <v>98</v>
      </c>
      <c r="G39" s="10" t="s">
        <v>99</v>
      </c>
      <c r="H39" s="10" t="s">
        <v>124</v>
      </c>
      <c r="I39" s="23" t="s">
        <v>159</v>
      </c>
      <c r="J39" s="25">
        <v>3.9323000000000001</v>
      </c>
      <c r="K39" s="26">
        <v>0.97109999999999996</v>
      </c>
      <c r="L39" s="158">
        <f t="shared" si="1"/>
        <v>0.13736036329517129</v>
      </c>
      <c r="M39" s="25">
        <v>3.8229000000000002</v>
      </c>
      <c r="N39" s="26">
        <v>1.0025999999999999</v>
      </c>
      <c r="O39" s="158">
        <f t="shared" si="0"/>
        <v>0.14181598212309621</v>
      </c>
      <c r="R39" s="266" t="s">
        <v>34</v>
      </c>
      <c r="S39" s="194" t="s">
        <v>857</v>
      </c>
      <c r="T39" s="198">
        <f>VLOOKUP($R39,$B$12:$O$42,4)</f>
        <v>24.4</v>
      </c>
      <c r="U39" s="209" t="str">
        <f>VLOOKUP($R39,$B$12:$O$42,7)</f>
        <v>Profile 4</v>
      </c>
      <c r="V39" s="206">
        <f>VLOOKUP($R39,$B$12:$O$42,9)</f>
        <v>4.0572999999999997</v>
      </c>
      <c r="W39" s="249">
        <f>VLOOKUP($R39,$B$12:$O$42,12)</f>
        <v>3.4062999999999999</v>
      </c>
    </row>
    <row r="40" spans="1:23">
      <c r="A40" s="12" t="s">
        <v>461</v>
      </c>
      <c r="B40" s="51" t="s">
        <v>33</v>
      </c>
      <c r="C40" s="22" t="s">
        <v>178</v>
      </c>
      <c r="D40" s="22" t="s">
        <v>423</v>
      </c>
      <c r="E40" s="10">
        <v>13.2</v>
      </c>
      <c r="F40" s="10" t="s">
        <v>114</v>
      </c>
      <c r="G40" s="10" t="s">
        <v>99</v>
      </c>
      <c r="H40" s="10" t="s">
        <v>124</v>
      </c>
      <c r="I40" s="23" t="s">
        <v>159</v>
      </c>
      <c r="J40" s="25">
        <v>3.0468999999999999</v>
      </c>
      <c r="K40" s="26">
        <v>1.1499999999999999</v>
      </c>
      <c r="L40" s="158">
        <f t="shared" si="1"/>
        <v>0.16266544927344967</v>
      </c>
      <c r="M40" s="25">
        <v>2.7759999999999998</v>
      </c>
      <c r="N40" s="26">
        <v>1.0217000000000001</v>
      </c>
      <c r="O40" s="158">
        <f t="shared" si="0"/>
        <v>0.14451764306320311</v>
      </c>
      <c r="R40" s="267" t="s">
        <v>35</v>
      </c>
      <c r="S40" s="197" t="s">
        <v>423</v>
      </c>
      <c r="T40" s="197">
        <f>VLOOKUP($R40,$B$12:$O$42,4)</f>
        <v>24.4</v>
      </c>
      <c r="U40" s="211" t="str">
        <f>VLOOKUP($R40,$B$12:$O$42,7)</f>
        <v>Profile 6</v>
      </c>
      <c r="V40" s="203">
        <f>VLOOKUP($R40,$B$12:$O$42,9)</f>
        <v>4.5208000000000004</v>
      </c>
      <c r="W40" s="251">
        <f>VLOOKUP($R40,$B$12:$O$42,12)</f>
        <v>4.0052000000000003</v>
      </c>
    </row>
    <row r="41" spans="1:23">
      <c r="A41" s="12" t="s">
        <v>844</v>
      </c>
      <c r="B41" s="51" t="s">
        <v>34</v>
      </c>
      <c r="C41" s="22" t="s">
        <v>160</v>
      </c>
      <c r="D41" s="22" t="s">
        <v>423</v>
      </c>
      <c r="E41" s="10">
        <v>24.4</v>
      </c>
      <c r="F41" s="10" t="s">
        <v>98</v>
      </c>
      <c r="G41" s="10" t="s">
        <v>99</v>
      </c>
      <c r="H41" s="10" t="s">
        <v>129</v>
      </c>
      <c r="I41" s="23" t="s">
        <v>159</v>
      </c>
      <c r="J41" s="25">
        <v>4.0572999999999997</v>
      </c>
      <c r="K41" s="26">
        <v>1.1124000000000001</v>
      </c>
      <c r="L41" s="158">
        <f t="shared" si="1"/>
        <v>0.15734699632329169</v>
      </c>
      <c r="M41" s="25">
        <v>3.4062999999999999</v>
      </c>
      <c r="N41" s="26">
        <v>1.1852</v>
      </c>
      <c r="O41" s="158">
        <f t="shared" si="0"/>
        <v>0.16764442650338487</v>
      </c>
    </row>
    <row r="42" spans="1:23" ht="15.75" thickBot="1">
      <c r="A42" s="12" t="s">
        <v>845</v>
      </c>
      <c r="B42" s="55" t="s">
        <v>35</v>
      </c>
      <c r="C42" s="41" t="s">
        <v>160</v>
      </c>
      <c r="D42" s="41" t="s">
        <v>423</v>
      </c>
      <c r="E42" s="42">
        <v>24.4</v>
      </c>
      <c r="F42" s="42" t="s">
        <v>98</v>
      </c>
      <c r="G42" s="42" t="s">
        <v>99</v>
      </c>
      <c r="H42" s="42" t="s">
        <v>131</v>
      </c>
      <c r="I42" s="43" t="s">
        <v>159</v>
      </c>
      <c r="J42" s="46">
        <v>4.5208000000000004</v>
      </c>
      <c r="K42" s="47">
        <v>0.68610000000000004</v>
      </c>
      <c r="L42" s="160">
        <f t="shared" si="1"/>
        <v>9.7047621518707688E-2</v>
      </c>
      <c r="M42" s="46">
        <v>4.0052000000000003</v>
      </c>
      <c r="N42" s="47">
        <v>0.94059999999999999</v>
      </c>
      <c r="O42" s="160">
        <f t="shared" si="0"/>
        <v>0.13304619268400592</v>
      </c>
    </row>
    <row r="79" spans="17:18">
      <c r="Q79" s="293"/>
      <c r="R79" s="192" t="s">
        <v>87</v>
      </c>
    </row>
    <row r="80" spans="17:18">
      <c r="Q80" s="13"/>
      <c r="R80" s="13"/>
    </row>
    <row r="81" spans="17:18">
      <c r="Q81" s="322" t="s">
        <v>864</v>
      </c>
      <c r="R81" s="322"/>
    </row>
    <row r="82" spans="17:18">
      <c r="Q82" s="296"/>
      <c r="R82" s="297" t="s">
        <v>865</v>
      </c>
    </row>
    <row r="83" spans="17:18">
      <c r="Q83" s="294"/>
      <c r="R83" s="297" t="s">
        <v>866</v>
      </c>
    </row>
    <row r="84" spans="17:18">
      <c r="Q84" s="295"/>
      <c r="R84" s="192" t="s">
        <v>863</v>
      </c>
    </row>
    <row r="123" spans="17:18">
      <c r="Q123" s="293"/>
      <c r="R123" s="192" t="s">
        <v>87</v>
      </c>
    </row>
    <row r="124" spans="17:18">
      <c r="Q124" s="13"/>
      <c r="R124" s="13"/>
    </row>
    <row r="125" spans="17:18">
      <c r="Q125" s="322" t="s">
        <v>864</v>
      </c>
      <c r="R125" s="322"/>
    </row>
    <row r="126" spans="17:18">
      <c r="Q126" s="296"/>
      <c r="R126" s="297" t="s">
        <v>865</v>
      </c>
    </row>
    <row r="127" spans="17:18">
      <c r="Q127" s="294"/>
      <c r="R127" s="297" t="s">
        <v>866</v>
      </c>
    </row>
    <row r="128" spans="17:18">
      <c r="Q128" s="295"/>
      <c r="R128" s="192" t="s">
        <v>863</v>
      </c>
    </row>
  </sheetData>
  <customSheetViews>
    <customSheetView guid="{B28241F4-7A9D-42C2-A038-784FE59BAB8A}" scale="80">
      <pageMargins left="0.7" right="0.7" top="0.75" bottom="0.75" header="0.3" footer="0.3"/>
    </customSheetView>
  </customSheetViews>
  <mergeCells count="12">
    <mergeCell ref="Q81:R81"/>
    <mergeCell ref="Q125:R125"/>
    <mergeCell ref="M3:O3"/>
    <mergeCell ref="H3:H4"/>
    <mergeCell ref="I3:I4"/>
    <mergeCell ref="J3:L3"/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Summary</vt:lpstr>
      <vt:lpstr>n1</vt:lpstr>
      <vt:lpstr>n2</vt:lpstr>
      <vt:lpstr>n3</vt:lpstr>
      <vt:lpstr>n4</vt:lpstr>
      <vt:lpstr>w1</vt:lpstr>
      <vt:lpstr>w2</vt:lpstr>
      <vt:lpstr>w3</vt:lpstr>
      <vt:lpstr>w4</vt:lpstr>
      <vt:lpstr>w5</vt:lpstr>
      <vt:lpstr>w6</vt:lpstr>
      <vt:lpstr>w7</vt:lpstr>
      <vt:lpstr>i1</vt:lpstr>
      <vt:lpstr>i2</vt:lpstr>
      <vt:lpstr>i3</vt:lpstr>
      <vt:lpstr>i4</vt:lpstr>
      <vt:lpstr>i5</vt:lpstr>
      <vt:lpstr>i6</vt:lpstr>
      <vt:lpstr>s1</vt:lpstr>
      <vt:lpstr>s2</vt:lpstr>
      <vt:lpstr>s3</vt:lpstr>
      <vt:lpstr>s4</vt:lpstr>
      <vt:lpstr>s5</vt:lpstr>
      <vt:lpstr>s6</vt:lpstr>
      <vt:lpstr>s7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Sharpley</dc:creator>
  <cp:lastModifiedBy>asharpley</cp:lastModifiedBy>
  <cp:lastPrinted>2014-10-15T13:52:32Z</cp:lastPrinted>
  <dcterms:created xsi:type="dcterms:W3CDTF">2014-08-18T11:50:33Z</dcterms:created>
  <dcterms:modified xsi:type="dcterms:W3CDTF">2014-11-06T12:03:06Z</dcterms:modified>
</cp:coreProperties>
</file>